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10C8D79C-96C2-4F75-976C-C7BD3346F7F1}" xr6:coauthVersionLast="47" xr6:coauthVersionMax="47" xr10:uidLastSave="{00000000-0000-0000-0000-000000000000}"/>
  <bookViews>
    <workbookView xWindow="-120" yWindow="-120" windowWidth="20730" windowHeight="11040" tabRatio="986" xr2:uid="{EF3D9896-C460-4AC8-9ABE-F2019F1FD2D5}"/>
  </bookViews>
  <sheets>
    <sheet name="Taulukkoluettelo" sheetId="1" r:id="rId1"/>
    <sheet name="2.1" sheetId="2" r:id="rId2"/>
    <sheet name="2.2" sheetId="3" r:id="rId3"/>
    <sheet name="2.3" sheetId="4" r:id="rId4"/>
    <sheet name="2.4" sheetId="5" r:id="rId5"/>
    <sheet name="2.5" sheetId="6" r:id="rId6"/>
    <sheet name="2.6" sheetId="7" r:id="rId7"/>
    <sheet name="2.7" sheetId="8" r:id="rId8"/>
    <sheet name="2.8" sheetId="9" r:id="rId9"/>
    <sheet name="2.9" sheetId="10" r:id="rId10"/>
    <sheet name="2.10" sheetId="11" r:id="rId11"/>
    <sheet name="2.11" sheetId="12" r:id="rId12"/>
    <sheet name="2.12" sheetId="13" r:id="rId13"/>
    <sheet name="2.13" sheetId="14" r:id="rId14"/>
    <sheet name="2.14" sheetId="15" r:id="rId15"/>
    <sheet name="2.15" sheetId="16" r:id="rId16"/>
    <sheet name="2.16" sheetId="17" r:id="rId17"/>
    <sheet name="2.17" sheetId="35" r:id="rId18"/>
    <sheet name="2.18" sheetId="18" r:id="rId19"/>
    <sheet name="2.19" sheetId="20" r:id="rId20"/>
    <sheet name="2.20" sheetId="21" r:id="rId21"/>
    <sheet name="2.21" sheetId="22" r:id="rId22"/>
    <sheet name="2.22" sheetId="23" r:id="rId23"/>
    <sheet name="2.23" sheetId="24" r:id="rId24"/>
    <sheet name="2.24" sheetId="25" r:id="rId25"/>
    <sheet name="2.25" sheetId="26" r:id="rId26"/>
    <sheet name="2.26" sheetId="27" r:id="rId27"/>
    <sheet name="2.27" sheetId="28" r:id="rId28"/>
    <sheet name="2.28" sheetId="29" r:id="rId29"/>
    <sheet name="2.29" sheetId="30" r:id="rId30"/>
    <sheet name="2.30" sheetId="31" r:id="rId31"/>
    <sheet name="2.31" sheetId="32" r:id="rId32"/>
    <sheet name="2.32" sheetId="33" r:id="rId33"/>
    <sheet name="2.33" sheetId="34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34" l="1"/>
  <c r="G58" i="34"/>
  <c r="E58" i="34"/>
  <c r="I57" i="34"/>
  <c r="G57" i="34"/>
  <c r="E57" i="34"/>
  <c r="I56" i="34"/>
  <c r="G56" i="34"/>
  <c r="E56" i="34"/>
  <c r="I55" i="34"/>
  <c r="G55" i="34"/>
  <c r="E55" i="34"/>
  <c r="I51" i="34"/>
  <c r="G51" i="34"/>
  <c r="E51" i="34"/>
  <c r="I50" i="34"/>
  <c r="G50" i="34"/>
  <c r="E50" i="34"/>
  <c r="B49" i="34"/>
  <c r="G49" i="34" s="1"/>
  <c r="B48" i="34"/>
  <c r="E48" i="34" s="1"/>
  <c r="I47" i="34"/>
  <c r="G47" i="34"/>
  <c r="E47" i="34"/>
  <c r="B47" i="34"/>
  <c r="B46" i="34"/>
  <c r="G46" i="34" s="1"/>
  <c r="B45" i="34"/>
  <c r="B44" i="34"/>
  <c r="I34" i="34"/>
  <c r="G34" i="34"/>
  <c r="E34" i="34"/>
  <c r="I33" i="34"/>
  <c r="G33" i="34"/>
  <c r="E33" i="34"/>
  <c r="I32" i="34"/>
  <c r="G32" i="34"/>
  <c r="E32" i="34"/>
  <c r="I31" i="34"/>
  <c r="G31" i="34"/>
  <c r="E31" i="34"/>
  <c r="I27" i="34"/>
  <c r="G27" i="34"/>
  <c r="E27" i="34"/>
  <c r="I26" i="34"/>
  <c r="G26" i="34"/>
  <c r="E26" i="34"/>
  <c r="G25" i="34"/>
  <c r="E25" i="34"/>
  <c r="I24" i="34"/>
  <c r="G24" i="34"/>
  <c r="E24" i="34"/>
  <c r="I22" i="34"/>
  <c r="G22" i="34"/>
  <c r="E22" i="34"/>
  <c r="I31" i="33"/>
  <c r="I30" i="33"/>
  <c r="I29" i="33"/>
  <c r="I27" i="33"/>
  <c r="I26" i="33"/>
  <c r="I25" i="33"/>
  <c r="I24" i="33"/>
  <c r="I23" i="33"/>
  <c r="I22" i="33"/>
  <c r="I21" i="33"/>
  <c r="I20" i="33"/>
  <c r="I19" i="33"/>
  <c r="I18" i="33"/>
  <c r="I15" i="33"/>
  <c r="I14" i="33"/>
  <c r="I13" i="33"/>
  <c r="I46" i="34" l="1"/>
  <c r="I48" i="34"/>
  <c r="E46" i="34"/>
  <c r="G48" i="34"/>
  <c r="E49" i="34"/>
  <c r="F51" i="30" l="1"/>
  <c r="E51" i="30"/>
  <c r="C51" i="30"/>
  <c r="B51" i="30"/>
  <c r="F50" i="30"/>
  <c r="E50" i="30"/>
  <c r="C50" i="30"/>
  <c r="B50" i="30"/>
  <c r="F49" i="30"/>
  <c r="E49" i="30"/>
  <c r="C49" i="30"/>
  <c r="B49" i="30"/>
  <c r="F48" i="30"/>
  <c r="E48" i="30"/>
  <c r="C48" i="30"/>
  <c r="B48" i="30"/>
  <c r="F47" i="30"/>
  <c r="E47" i="30"/>
  <c r="C47" i="30"/>
  <c r="B47" i="30"/>
  <c r="F46" i="30"/>
  <c r="E46" i="30"/>
  <c r="C46" i="30"/>
  <c r="B46" i="30"/>
  <c r="F45" i="30"/>
  <c r="E45" i="30"/>
  <c r="C45" i="30"/>
  <c r="B45" i="30"/>
  <c r="F44" i="30"/>
  <c r="E44" i="30"/>
  <c r="C44" i="30"/>
  <c r="B44" i="30"/>
  <c r="F43" i="30"/>
  <c r="E43" i="30"/>
  <c r="C43" i="30"/>
  <c r="B43" i="30"/>
  <c r="F42" i="30"/>
  <c r="E42" i="30"/>
  <c r="C42" i="30"/>
  <c r="B42" i="30"/>
  <c r="F41" i="30"/>
  <c r="E41" i="30"/>
  <c r="C41" i="30"/>
  <c r="B41" i="30"/>
  <c r="F40" i="30"/>
  <c r="E40" i="30"/>
  <c r="C40" i="30"/>
  <c r="B40" i="30"/>
  <c r="F39" i="30"/>
  <c r="E39" i="30"/>
  <c r="C39" i="30"/>
  <c r="B39" i="30"/>
  <c r="F38" i="30"/>
  <c r="E38" i="30"/>
  <c r="C38" i="30"/>
  <c r="B38" i="30"/>
  <c r="F37" i="30"/>
  <c r="E37" i="30"/>
  <c r="C37" i="30"/>
  <c r="B37" i="30"/>
  <c r="F36" i="30"/>
  <c r="E36" i="30"/>
  <c r="C36" i="30"/>
  <c r="B36" i="30"/>
  <c r="F35" i="30"/>
  <c r="E35" i="30"/>
  <c r="C35" i="30"/>
  <c r="B35" i="30"/>
  <c r="F34" i="30"/>
  <c r="E34" i="30"/>
  <c r="C34" i="30"/>
  <c r="B34" i="30"/>
  <c r="F33" i="30"/>
  <c r="E33" i="30"/>
  <c r="C33" i="30"/>
  <c r="B33" i="30"/>
  <c r="I29" i="30"/>
  <c r="H29" i="30"/>
  <c r="I28" i="30"/>
  <c r="H28" i="30"/>
  <c r="I27" i="30"/>
  <c r="H27" i="30"/>
  <c r="I26" i="30"/>
  <c r="H26" i="30"/>
  <c r="I25" i="30"/>
  <c r="H25" i="30"/>
  <c r="I24" i="30"/>
  <c r="H24" i="30"/>
  <c r="I23" i="30"/>
  <c r="H23" i="30"/>
  <c r="I22" i="30"/>
  <c r="H22" i="30"/>
  <c r="I21" i="30"/>
  <c r="H21" i="30"/>
  <c r="I20" i="30"/>
  <c r="H20" i="30"/>
  <c r="I19" i="30"/>
  <c r="H19" i="30"/>
  <c r="I18" i="30"/>
  <c r="H18" i="30"/>
  <c r="I17" i="30"/>
  <c r="H17" i="30"/>
  <c r="I16" i="30"/>
  <c r="H16" i="30"/>
  <c r="I15" i="30"/>
  <c r="H15" i="30"/>
  <c r="I14" i="30"/>
  <c r="H14" i="30"/>
  <c r="I13" i="30"/>
  <c r="H13" i="30"/>
  <c r="I12" i="30"/>
  <c r="H12" i="30"/>
  <c r="I11" i="30"/>
  <c r="H11" i="30"/>
  <c r="I10" i="30"/>
  <c r="H10" i="30"/>
  <c r="E57" i="23" l="1"/>
  <c r="C57" i="23"/>
  <c r="E56" i="23"/>
  <c r="C56" i="23"/>
  <c r="E55" i="23"/>
  <c r="C55" i="23"/>
  <c r="E54" i="23"/>
  <c r="C54" i="23"/>
  <c r="E53" i="23"/>
  <c r="C53" i="23"/>
  <c r="E50" i="23"/>
  <c r="C50" i="23"/>
  <c r="H54" i="22"/>
  <c r="F54" i="22"/>
  <c r="H53" i="22"/>
  <c r="F53" i="22"/>
  <c r="H52" i="22"/>
  <c r="H50" i="22"/>
  <c r="F50" i="22"/>
  <c r="H49" i="22"/>
  <c r="F49" i="22"/>
  <c r="Q63" i="17" l="1"/>
  <c r="G63" i="17"/>
  <c r="Q62" i="17"/>
  <c r="S61" i="17"/>
  <c r="Q61" i="17"/>
  <c r="R60" i="17"/>
  <c r="S60" i="17" s="1"/>
  <c r="N60" i="17"/>
  <c r="J60" i="17"/>
  <c r="K60" i="17" s="1"/>
  <c r="I60" i="17"/>
  <c r="H60" i="17"/>
  <c r="F60" i="17"/>
  <c r="D60" i="17"/>
  <c r="Q59" i="17"/>
  <c r="N59" i="17"/>
  <c r="K59" i="17"/>
  <c r="I66" i="16" l="1"/>
  <c r="H66" i="16"/>
  <c r="G66" i="16"/>
  <c r="F66" i="16"/>
  <c r="E66" i="16"/>
  <c r="D66" i="16"/>
  <c r="C66" i="16"/>
  <c r="B66" i="16"/>
  <c r="I65" i="16"/>
  <c r="H65" i="16"/>
  <c r="G65" i="16"/>
  <c r="F65" i="16"/>
  <c r="E65" i="16"/>
  <c r="D65" i="16"/>
  <c r="C65" i="16"/>
  <c r="B65" i="16"/>
  <c r="I64" i="16"/>
  <c r="H64" i="16"/>
  <c r="G64" i="16"/>
  <c r="F64" i="16"/>
  <c r="E64" i="16"/>
  <c r="D64" i="16"/>
  <c r="C64" i="16"/>
  <c r="B64" i="16"/>
  <c r="I63" i="16"/>
  <c r="H63" i="16"/>
  <c r="G63" i="16"/>
  <c r="F63" i="16"/>
  <c r="E63" i="16"/>
  <c r="D63" i="16"/>
  <c r="C63" i="16"/>
  <c r="B63" i="16"/>
  <c r="I61" i="16"/>
  <c r="H61" i="16"/>
  <c r="G61" i="16"/>
  <c r="F61" i="16"/>
  <c r="E61" i="16"/>
  <c r="D61" i="16"/>
  <c r="C61" i="16"/>
  <c r="B61" i="16"/>
  <c r="I60" i="16"/>
  <c r="H60" i="16"/>
  <c r="G60" i="16"/>
  <c r="F60" i="16"/>
  <c r="E60" i="16"/>
  <c r="D60" i="16"/>
  <c r="C60" i="16"/>
  <c r="B60" i="16"/>
  <c r="I59" i="16"/>
  <c r="H59" i="16"/>
  <c r="G59" i="16"/>
  <c r="F59" i="16"/>
  <c r="E59" i="16"/>
  <c r="D59" i="16"/>
  <c r="C59" i="16"/>
  <c r="B59" i="16"/>
  <c r="I58" i="16"/>
  <c r="H58" i="16"/>
  <c r="G58" i="16"/>
  <c r="F58" i="16"/>
  <c r="E58" i="16"/>
  <c r="D58" i="16"/>
  <c r="C58" i="16"/>
  <c r="B58" i="16"/>
  <c r="I42" i="16"/>
  <c r="H42" i="16"/>
  <c r="G42" i="16"/>
  <c r="F42" i="16"/>
  <c r="E42" i="16"/>
  <c r="D42" i="16"/>
  <c r="C42" i="16"/>
  <c r="I41" i="16"/>
  <c r="H41" i="16"/>
  <c r="G41" i="16"/>
  <c r="F41" i="16"/>
  <c r="E41" i="16"/>
  <c r="D41" i="16"/>
  <c r="C41" i="16"/>
  <c r="I40" i="16"/>
  <c r="H40" i="16"/>
  <c r="G40" i="16"/>
  <c r="F40" i="16"/>
  <c r="E40" i="16"/>
  <c r="D40" i="16"/>
  <c r="C40" i="16"/>
  <c r="I39" i="16"/>
  <c r="H39" i="16"/>
  <c r="G39" i="16"/>
  <c r="F39" i="16"/>
  <c r="E39" i="16"/>
  <c r="D39" i="16"/>
  <c r="C39" i="16"/>
  <c r="I38" i="16"/>
  <c r="H38" i="16"/>
  <c r="G38" i="16"/>
  <c r="F38" i="16"/>
  <c r="E38" i="16"/>
  <c r="D38" i="16"/>
  <c r="C38" i="16"/>
  <c r="B36" i="16"/>
  <c r="J68" i="13"/>
  <c r="I68" i="13"/>
  <c r="H68" i="13"/>
  <c r="G68" i="13"/>
  <c r="F68" i="13"/>
  <c r="E68" i="13"/>
  <c r="D68" i="13"/>
  <c r="J67" i="13"/>
  <c r="J66" i="13"/>
  <c r="I66" i="13"/>
  <c r="H66" i="13"/>
  <c r="G66" i="13"/>
  <c r="F66" i="13"/>
  <c r="E66" i="13"/>
  <c r="D66" i="13"/>
  <c r="J65" i="13"/>
  <c r="I65" i="13"/>
  <c r="H65" i="13"/>
  <c r="G65" i="13"/>
  <c r="F65" i="13"/>
  <c r="E65" i="13"/>
  <c r="D65" i="13"/>
  <c r="J64" i="13"/>
  <c r="I64" i="13"/>
  <c r="H64" i="13"/>
  <c r="G64" i="13"/>
  <c r="F64" i="13"/>
  <c r="E64" i="13"/>
  <c r="D64" i="13"/>
  <c r="J63" i="13"/>
  <c r="I63" i="13"/>
  <c r="H63" i="13"/>
  <c r="G63" i="13"/>
  <c r="F63" i="13"/>
  <c r="E63" i="13"/>
  <c r="D63" i="13"/>
  <c r="J62" i="13"/>
  <c r="I62" i="13"/>
  <c r="H62" i="13"/>
  <c r="G62" i="13"/>
  <c r="F62" i="13"/>
  <c r="E62" i="13"/>
  <c r="D62" i="13"/>
  <c r="J61" i="13"/>
  <c r="I61" i="13"/>
  <c r="H61" i="13"/>
  <c r="G61" i="13"/>
  <c r="F61" i="13"/>
  <c r="E61" i="13"/>
  <c r="D61" i="13"/>
  <c r="J60" i="13"/>
  <c r="I60" i="13"/>
  <c r="H60" i="13"/>
  <c r="G60" i="13"/>
  <c r="F60" i="13"/>
  <c r="E60" i="13"/>
  <c r="D60" i="13"/>
  <c r="J59" i="13"/>
  <c r="I59" i="13"/>
  <c r="H59" i="13"/>
  <c r="G59" i="13"/>
  <c r="F59" i="13"/>
  <c r="E59" i="13"/>
  <c r="D59" i="13"/>
  <c r="J58" i="13"/>
  <c r="I58" i="13"/>
  <c r="H58" i="13"/>
  <c r="G58" i="13"/>
  <c r="F58" i="13"/>
  <c r="E58" i="13"/>
  <c r="D58" i="13"/>
  <c r="J57" i="13"/>
  <c r="I57" i="13"/>
  <c r="H57" i="13"/>
  <c r="G57" i="13"/>
  <c r="F57" i="13"/>
  <c r="E57" i="13"/>
  <c r="D57" i="13"/>
  <c r="J56" i="13"/>
  <c r="I56" i="13"/>
  <c r="H56" i="13"/>
  <c r="G56" i="13"/>
  <c r="F56" i="13"/>
  <c r="E56" i="13"/>
  <c r="D56" i="13"/>
  <c r="J55" i="13"/>
  <c r="I55" i="13"/>
  <c r="H55" i="13"/>
  <c r="G55" i="13"/>
  <c r="F55" i="13"/>
  <c r="E55" i="13"/>
  <c r="D55" i="13"/>
  <c r="J54" i="13"/>
  <c r="I54" i="13"/>
  <c r="H54" i="13"/>
  <c r="G54" i="13"/>
  <c r="F54" i="13"/>
  <c r="E54" i="13"/>
  <c r="D54" i="13"/>
  <c r="J53" i="13"/>
  <c r="I53" i="13"/>
  <c r="H53" i="13"/>
  <c r="G53" i="13"/>
  <c r="F53" i="13"/>
  <c r="E53" i="13"/>
  <c r="D53" i="13"/>
  <c r="J52" i="13"/>
  <c r="I52" i="13"/>
  <c r="H52" i="13"/>
  <c r="G52" i="13"/>
  <c r="F52" i="13"/>
  <c r="E52" i="13"/>
  <c r="D52" i="13"/>
  <c r="J51" i="13"/>
  <c r="I51" i="13"/>
  <c r="H51" i="13"/>
  <c r="G51" i="13"/>
  <c r="F51" i="13"/>
  <c r="E51" i="13"/>
  <c r="D51" i="13"/>
  <c r="J50" i="13"/>
  <c r="I50" i="13"/>
  <c r="H50" i="13"/>
  <c r="G50" i="13"/>
  <c r="F50" i="13"/>
  <c r="E50" i="13"/>
  <c r="D50" i="13"/>
  <c r="J49" i="13"/>
  <c r="I49" i="13"/>
  <c r="H49" i="13"/>
  <c r="G49" i="13"/>
  <c r="F49" i="13"/>
  <c r="E49" i="13"/>
  <c r="D49" i="13"/>
  <c r="J48" i="13"/>
  <c r="I48" i="13"/>
  <c r="H48" i="13"/>
  <c r="G48" i="13"/>
  <c r="F48" i="13"/>
  <c r="E48" i="13"/>
  <c r="D48" i="13"/>
  <c r="J47" i="13"/>
  <c r="I47" i="13"/>
  <c r="H47" i="13"/>
  <c r="G47" i="13"/>
  <c r="F47" i="13"/>
  <c r="E47" i="13"/>
  <c r="D47" i="13"/>
  <c r="J45" i="13"/>
  <c r="I45" i="13"/>
  <c r="H45" i="13"/>
  <c r="G45" i="13"/>
  <c r="F45" i="13"/>
  <c r="E45" i="13"/>
  <c r="D45" i="13"/>
  <c r="J44" i="13"/>
  <c r="I44" i="13"/>
  <c r="H44" i="13"/>
  <c r="G44" i="13"/>
  <c r="F44" i="13"/>
  <c r="E44" i="13"/>
  <c r="D44" i="13"/>
  <c r="J43" i="13"/>
  <c r="I43" i="13"/>
  <c r="H43" i="13"/>
  <c r="G43" i="13"/>
  <c r="F43" i="13"/>
  <c r="E43" i="13"/>
  <c r="D43" i="13"/>
  <c r="J41" i="13"/>
  <c r="I41" i="13"/>
  <c r="H41" i="13"/>
  <c r="G41" i="13"/>
  <c r="F41" i="13"/>
  <c r="E41" i="13"/>
  <c r="D41" i="13"/>
  <c r="J40" i="13"/>
  <c r="I40" i="13"/>
  <c r="H40" i="13"/>
  <c r="G40" i="13"/>
  <c r="F40" i="13"/>
  <c r="E40" i="13"/>
  <c r="D40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4" i="13"/>
  <c r="C13" i="13"/>
  <c r="C12" i="13"/>
  <c r="C10" i="13"/>
  <c r="B31" i="9" l="1"/>
  <c r="B30" i="9"/>
  <c r="B29" i="9"/>
  <c r="B28" i="9"/>
  <c r="B27" i="9"/>
  <c r="B26" i="9"/>
  <c r="B25" i="9"/>
  <c r="B24" i="9"/>
  <c r="B23" i="9"/>
  <c r="B22" i="9"/>
  <c r="B21" i="9"/>
  <c r="B17" i="9"/>
  <c r="B16" i="9"/>
  <c r="B15" i="9"/>
  <c r="B14" i="9"/>
  <c r="D13" i="9"/>
  <c r="B12" i="9"/>
  <c r="F10" i="8"/>
  <c r="E10" i="8"/>
  <c r="K63" i="7"/>
  <c r="J63" i="7"/>
  <c r="I63" i="7"/>
  <c r="H63" i="7"/>
  <c r="G63" i="7"/>
  <c r="F63" i="7"/>
  <c r="E63" i="7"/>
  <c r="D63" i="7"/>
  <c r="C63" i="7"/>
  <c r="I62" i="7"/>
  <c r="H62" i="7"/>
  <c r="G62" i="7"/>
  <c r="F62" i="7"/>
  <c r="E62" i="7"/>
  <c r="D62" i="7"/>
  <c r="C62" i="7"/>
  <c r="K61" i="7"/>
  <c r="J61" i="7"/>
  <c r="I61" i="7"/>
  <c r="H61" i="7"/>
  <c r="G61" i="7"/>
  <c r="F61" i="7"/>
  <c r="E61" i="7"/>
  <c r="D61" i="7"/>
  <c r="C61" i="7"/>
  <c r="J60" i="7"/>
  <c r="I60" i="7"/>
  <c r="H60" i="7"/>
  <c r="G60" i="7"/>
  <c r="F60" i="7"/>
  <c r="E60" i="7"/>
  <c r="D60" i="7"/>
  <c r="C60" i="7"/>
  <c r="I59" i="7"/>
  <c r="H59" i="7"/>
  <c r="G59" i="7"/>
  <c r="F59" i="7"/>
  <c r="E59" i="7"/>
  <c r="D59" i="7"/>
  <c r="C59" i="7"/>
  <c r="K58" i="7"/>
  <c r="J58" i="7"/>
  <c r="I58" i="7"/>
  <c r="H58" i="7"/>
  <c r="G58" i="7"/>
  <c r="F58" i="7"/>
  <c r="E58" i="7"/>
  <c r="D58" i="7"/>
  <c r="C58" i="7"/>
  <c r="K57" i="7"/>
  <c r="J57" i="7"/>
  <c r="I57" i="7"/>
  <c r="H57" i="7"/>
  <c r="G57" i="7"/>
  <c r="F57" i="7"/>
  <c r="E57" i="7"/>
  <c r="D57" i="7"/>
  <c r="C57" i="7"/>
  <c r="I56" i="7"/>
  <c r="H56" i="7"/>
  <c r="G56" i="7"/>
  <c r="F56" i="7"/>
  <c r="E56" i="7"/>
  <c r="D56" i="7"/>
  <c r="C56" i="7"/>
  <c r="K55" i="7"/>
  <c r="J55" i="7"/>
  <c r="I55" i="7"/>
  <c r="H55" i="7"/>
  <c r="G55" i="7"/>
  <c r="F55" i="7"/>
  <c r="E55" i="7"/>
  <c r="D55" i="7"/>
  <c r="C55" i="7"/>
  <c r="K54" i="7"/>
  <c r="J54" i="7"/>
  <c r="I54" i="7"/>
  <c r="H54" i="7"/>
  <c r="G54" i="7"/>
  <c r="F54" i="7"/>
  <c r="E54" i="7"/>
  <c r="D54" i="7"/>
  <c r="C54" i="7"/>
  <c r="K53" i="7"/>
  <c r="J53" i="7"/>
  <c r="I53" i="7"/>
  <c r="H53" i="7"/>
  <c r="G53" i="7"/>
  <c r="F53" i="7"/>
  <c r="E53" i="7"/>
  <c r="D53" i="7"/>
  <c r="C53" i="7"/>
  <c r="K52" i="7"/>
  <c r="J52" i="7"/>
  <c r="I52" i="7"/>
  <c r="H52" i="7"/>
  <c r="G52" i="7"/>
  <c r="F52" i="7"/>
  <c r="E52" i="7"/>
  <c r="D52" i="7"/>
  <c r="C52" i="7"/>
  <c r="I51" i="7"/>
  <c r="H51" i="7"/>
  <c r="G51" i="7"/>
  <c r="F51" i="7"/>
  <c r="E51" i="7"/>
  <c r="D51" i="7"/>
  <c r="C51" i="7"/>
  <c r="I50" i="7"/>
  <c r="H50" i="7"/>
  <c r="G50" i="7"/>
  <c r="F50" i="7"/>
  <c r="E50" i="7"/>
  <c r="D50" i="7"/>
  <c r="C50" i="7"/>
  <c r="K49" i="7"/>
  <c r="J49" i="7"/>
  <c r="I49" i="7"/>
  <c r="H49" i="7"/>
  <c r="G49" i="7"/>
  <c r="F49" i="7"/>
  <c r="E49" i="7"/>
  <c r="D49" i="7"/>
  <c r="C49" i="7"/>
  <c r="K48" i="7"/>
  <c r="J48" i="7"/>
  <c r="I48" i="7"/>
  <c r="H48" i="7"/>
  <c r="G48" i="7"/>
  <c r="F48" i="7"/>
  <c r="E48" i="7"/>
  <c r="D48" i="7"/>
  <c r="C48" i="7"/>
  <c r="K47" i="7"/>
  <c r="J47" i="7"/>
  <c r="I47" i="7"/>
  <c r="H47" i="7"/>
  <c r="G47" i="7"/>
  <c r="F47" i="7"/>
  <c r="E47" i="7"/>
  <c r="D47" i="7"/>
  <c r="C47" i="7"/>
  <c r="K46" i="7"/>
  <c r="J46" i="7"/>
  <c r="I46" i="7"/>
  <c r="H46" i="7"/>
  <c r="G46" i="7"/>
  <c r="F46" i="7"/>
  <c r="E46" i="7"/>
  <c r="D46" i="7"/>
  <c r="C46" i="7"/>
  <c r="K45" i="7"/>
  <c r="J45" i="7"/>
  <c r="I45" i="7"/>
  <c r="H45" i="7"/>
  <c r="G45" i="7"/>
  <c r="F45" i="7"/>
  <c r="E45" i="7"/>
  <c r="D45" i="7"/>
  <c r="C45" i="7"/>
  <c r="K44" i="7"/>
  <c r="J44" i="7"/>
  <c r="I44" i="7"/>
  <c r="H44" i="7"/>
  <c r="G44" i="7"/>
  <c r="F44" i="7"/>
  <c r="E44" i="7"/>
  <c r="D44" i="7"/>
  <c r="C44" i="7"/>
  <c r="K43" i="7"/>
  <c r="J43" i="7"/>
  <c r="I43" i="7"/>
  <c r="H43" i="7"/>
  <c r="G43" i="7"/>
  <c r="F43" i="7"/>
  <c r="E43" i="7"/>
  <c r="D43" i="7"/>
  <c r="C43" i="7"/>
  <c r="K42" i="7"/>
  <c r="J42" i="7"/>
  <c r="I42" i="7"/>
  <c r="H42" i="7"/>
  <c r="G42" i="7"/>
  <c r="F42" i="7"/>
  <c r="E42" i="7"/>
  <c r="D42" i="7"/>
  <c r="C42" i="7"/>
  <c r="K41" i="7"/>
  <c r="J41" i="7"/>
  <c r="I41" i="7"/>
  <c r="H41" i="7"/>
  <c r="G41" i="7"/>
  <c r="F41" i="7"/>
  <c r="E41" i="7"/>
  <c r="D41" i="7"/>
  <c r="C41" i="7"/>
  <c r="K40" i="7"/>
  <c r="J40" i="7"/>
  <c r="I40" i="7"/>
  <c r="H40" i="7"/>
  <c r="G40" i="7"/>
  <c r="F40" i="7"/>
  <c r="E40" i="7"/>
  <c r="D40" i="7"/>
  <c r="C40" i="7"/>
  <c r="K39" i="7"/>
  <c r="J39" i="7"/>
  <c r="I39" i="7"/>
  <c r="H39" i="7"/>
  <c r="G39" i="7"/>
  <c r="F39" i="7"/>
  <c r="E39" i="7"/>
  <c r="D39" i="7"/>
  <c r="C39" i="7"/>
  <c r="K38" i="7"/>
  <c r="J38" i="7"/>
  <c r="I38" i="7"/>
  <c r="H38" i="7"/>
  <c r="G38" i="7"/>
  <c r="F38" i="7"/>
  <c r="E38" i="7"/>
  <c r="D38" i="7"/>
  <c r="C38" i="7"/>
  <c r="I37" i="6" l="1"/>
  <c r="G37" i="6"/>
  <c r="E37" i="6"/>
  <c r="I36" i="6"/>
  <c r="G36" i="6"/>
  <c r="E36" i="6"/>
  <c r="F260" i="4"/>
  <c r="F249" i="4"/>
  <c r="F216" i="4"/>
  <c r="F188" i="4"/>
  <c r="F152" i="4"/>
  <c r="F126" i="4"/>
  <c r="F88" i="4"/>
  <c r="F47" i="4"/>
  <c r="F12" i="4"/>
  <c r="K40" i="3"/>
  <c r="K39" i="3"/>
  <c r="K38" i="3"/>
  <c r="K37" i="3"/>
  <c r="K36" i="3"/>
  <c r="K35" i="3"/>
  <c r="K34" i="3"/>
  <c r="K33" i="3"/>
  <c r="K32" i="3"/>
  <c r="K31" i="3"/>
  <c r="K30" i="3"/>
  <c r="G73" i="2"/>
  <c r="C73" i="2"/>
  <c r="G72" i="2"/>
  <c r="D72" i="2"/>
  <c r="G71" i="2"/>
</calcChain>
</file>

<file path=xl/sharedStrings.xml><?xml version="1.0" encoding="utf-8"?>
<sst xmlns="http://schemas.openxmlformats.org/spreadsheetml/2006/main" count="2373" uniqueCount="1091">
  <si>
    <t>VÄESTÖ</t>
  </si>
  <si>
    <t>Taulukkoluettelo - Tabellförteckning - List of tables</t>
  </si>
  <si>
    <t>Befolkning enligt modersmål och ålder</t>
  </si>
  <si>
    <t>Population by language and age</t>
  </si>
  <si>
    <t>Population by language</t>
  </si>
  <si>
    <t xml:space="preserve"> 2.1</t>
  </si>
  <si>
    <t>Helsinki´s population</t>
  </si>
  <si>
    <t xml:space="preserve"> 2.2</t>
  </si>
  <si>
    <t>Helsingfors befolkning efter ålder och kön</t>
  </si>
  <si>
    <t>Population by age and sex</t>
  </si>
  <si>
    <t>2.3</t>
  </si>
  <si>
    <t>Befolkning samt befolkningsprognos efter distrikt och delområde</t>
  </si>
  <si>
    <t>Population and population projection by district and City sub-district</t>
  </si>
  <si>
    <t>2.4</t>
  </si>
  <si>
    <t xml:space="preserve">Befolkning efter ålder, distrikt och delområde </t>
  </si>
  <si>
    <t>Population by age in districts and City sub-districts</t>
  </si>
  <si>
    <t xml:space="preserve"> 2.5</t>
  </si>
  <si>
    <t xml:space="preserve">Befolkning efter modersmål </t>
  </si>
  <si>
    <t xml:space="preserve"> 2.6</t>
  </si>
  <si>
    <t xml:space="preserve"> 2.7</t>
  </si>
  <si>
    <t>Befolkning efter medborgarskap</t>
  </si>
  <si>
    <t>Population by citizenship</t>
  </si>
  <si>
    <t xml:space="preserve"> 2.8</t>
  </si>
  <si>
    <t>Personer som fått finländsk medborgarskap enligt modersmål</t>
  </si>
  <si>
    <t>Persons having received a Finnish citizenship, by mother tongue</t>
  </si>
  <si>
    <t xml:space="preserve"> 2.9</t>
  </si>
  <si>
    <t>Personer som fått finländskt medborgarskap enligt  tidigare medborgarskap</t>
  </si>
  <si>
    <t>Population by former citizenship</t>
  </si>
  <si>
    <t>2.10</t>
  </si>
  <si>
    <t>Befolkning enligt religionssamfund</t>
  </si>
  <si>
    <t>Population by religious affiliation</t>
  </si>
  <si>
    <t xml:space="preserve"> 2.11</t>
  </si>
  <si>
    <t>Befolkning enligt födelseort och ålder</t>
  </si>
  <si>
    <t>Population by birthplace and age</t>
  </si>
  <si>
    <t>2.12</t>
  </si>
  <si>
    <t>Befolkning efter ålder</t>
  </si>
  <si>
    <t>Population by age</t>
  </si>
  <si>
    <t>2.13</t>
  </si>
  <si>
    <t>Befolkning i Helsingforsregionens kommuner</t>
  </si>
  <si>
    <t>2.14</t>
  </si>
  <si>
    <t>Bostadshushåll efter antal personer</t>
  </si>
  <si>
    <t>Dwelling households by number of occupants</t>
  </si>
  <si>
    <t>2.15</t>
  </si>
  <si>
    <t>Familjer enligt familjetyp och barnens ålder</t>
  </si>
  <si>
    <t>Families by type and age of children</t>
  </si>
  <si>
    <t>Helsingfors folkmängd och befolkningsförändringar</t>
  </si>
  <si>
    <t>Population and vital statistics</t>
  </si>
  <si>
    <t>Befolkningens förändringar distriktsvis</t>
  </si>
  <si>
    <t>Population changes by district</t>
  </si>
  <si>
    <t>2.18</t>
  </si>
  <si>
    <t>Ingångna äktenskap samt skilsmässor</t>
  </si>
  <si>
    <t>Marriages and divorces</t>
  </si>
  <si>
    <t>2.19</t>
  </si>
  <si>
    <t>Åldersdifferentierade fruktsamhetstal</t>
  </si>
  <si>
    <t>Age-specific fertility rates</t>
  </si>
  <si>
    <t xml:space="preserve"> 2.20</t>
  </si>
  <si>
    <t xml:space="preserve">Födda </t>
  </si>
  <si>
    <t xml:space="preserve"> Births</t>
  </si>
  <si>
    <t>2.21</t>
  </si>
  <si>
    <t>Deaths</t>
  </si>
  <si>
    <t>2.22</t>
  </si>
  <si>
    <t xml:space="preserve">Levande födda och döda </t>
  </si>
  <si>
    <t>Live births and deaths</t>
  </si>
  <si>
    <t>2.23</t>
  </si>
  <si>
    <t>Döda efter ålder och kön</t>
  </si>
  <si>
    <t>Deaths by age and sex</t>
  </si>
  <si>
    <t>Förväntat antal levnadsår (Återstående medellivslängd)</t>
  </si>
  <si>
    <t>Life expectancy (Average expectation of remaining lifetime)</t>
  </si>
  <si>
    <t xml:space="preserve">Flyttningsrörelsen </t>
  </si>
  <si>
    <t>Migration</t>
  </si>
  <si>
    <t>2.26</t>
  </si>
  <si>
    <t>In- och utflyttade efter ålder och kön</t>
  </si>
  <si>
    <t>Migration by age and sex</t>
  </si>
  <si>
    <t xml:space="preserve"> 2.27</t>
  </si>
  <si>
    <t>Flyttningsrörelsen efter flyttningsområde</t>
  </si>
  <si>
    <t>Direction of migration</t>
  </si>
  <si>
    <t xml:space="preserve"> 2.28</t>
  </si>
  <si>
    <t>Flyttningsrörelsen inom landet efter landskap</t>
  </si>
  <si>
    <t>Internal migration by county</t>
  </si>
  <si>
    <t>2.29</t>
  </si>
  <si>
    <t>Flyttningsrörelsen mellan Helsingfors och övriga kommuner i Helsingforsregionen</t>
  </si>
  <si>
    <t>Migration between Helsinki and the other municipalities in the Helsinki Region</t>
  </si>
  <si>
    <t>2.30</t>
  </si>
  <si>
    <t>Flyttningsrörelsen mellan Huvudstadregionen, övriga Helsingforsregionen och Helsingforsregionen</t>
  </si>
  <si>
    <t xml:space="preserve"> 2.31</t>
  </si>
  <si>
    <t>Flyttningsrörelsen mellan Helsingfors, Tammerfors, Åbo och Uleåborg</t>
  </si>
  <si>
    <t>2.32</t>
  </si>
  <si>
    <t xml:space="preserve"> 2.33</t>
  </si>
  <si>
    <t xml:space="preserve">16 år fyllda som flyttat inom landet efter utbildningsnivå </t>
  </si>
  <si>
    <t>16 year old migrants by level of education</t>
  </si>
  <si>
    <r>
      <t>Helsingfors befolkning</t>
    </r>
    <r>
      <rPr>
        <b/>
        <vertAlign val="superscript"/>
        <sz val="10"/>
        <rFont val="Arial"/>
        <family val="2"/>
      </rPr>
      <t xml:space="preserve">1 </t>
    </r>
  </si>
  <si>
    <t>Yhteensä</t>
  </si>
  <si>
    <r>
      <t>Muutos</t>
    </r>
    <r>
      <rPr>
        <vertAlign val="superscript"/>
        <sz val="10"/>
        <rFont val="Arial"/>
        <family val="2"/>
      </rPr>
      <t>2</t>
    </r>
  </si>
  <si>
    <t>Miehiä</t>
  </si>
  <si>
    <t>Naisia</t>
  </si>
  <si>
    <t>Naisia 1 000</t>
  </si>
  <si>
    <t>Totalt</t>
  </si>
  <si>
    <r>
      <t>Förändring</t>
    </r>
    <r>
      <rPr>
        <vertAlign val="superscript"/>
        <sz val="10"/>
        <rFont val="Arial"/>
        <family val="2"/>
      </rPr>
      <t>2</t>
    </r>
  </si>
  <si>
    <t>Män</t>
  </si>
  <si>
    <t>Kvinnor</t>
  </si>
  <si>
    <t>miestä kohti</t>
  </si>
  <si>
    <t>Kvinnor per</t>
  </si>
  <si>
    <t>Luku</t>
  </si>
  <si>
    <t>%</t>
  </si>
  <si>
    <t>1 000 män</t>
  </si>
  <si>
    <t>Antal</t>
  </si>
  <si>
    <t>–1 267</t>
  </si>
  <si>
    <t>–0,8</t>
  </si>
  <si>
    <t>–1 951</t>
  </si>
  <si>
    <t>–0,4</t>
  </si>
  <si>
    <t>–7 244</t>
  </si>
  <si>
    <t>–1,4</t>
  </si>
  <si>
    <t>–1 728</t>
  </si>
  <si>
    <t>–269</t>
  </si>
  <si>
    <t>–0,1</t>
  </si>
  <si>
    <t>–2</t>
  </si>
  <si>
    <t>–386</t>
  </si>
  <si>
    <t>–284</t>
  </si>
  <si>
    <r>
      <t xml:space="preserve">1 </t>
    </r>
    <r>
      <rPr>
        <sz val="10"/>
        <rFont val="Arial"/>
        <family val="2"/>
      </rPr>
      <t>Ulkomaalaiset sisältyvät lukuihin vuodesta 1951 lähtien sekä vuonna 1915, jolloin lukuihin sisältyy Venäjän alamaisia. -</t>
    </r>
  </si>
  <si>
    <t>Utlänningar ingår i siffrorna från och med år 1951 samt år 1915, för vilket år ryska undersåtar ingår i siffrorna.</t>
  </si>
  <si>
    <r>
      <t xml:space="preserve">2 </t>
    </r>
    <r>
      <rPr>
        <sz val="10"/>
        <rFont val="Arial"/>
        <family val="2"/>
      </rPr>
      <t xml:space="preserve">Muutos 5 edellisen vuoden aikana vuoteen 1960, sen jälkeen muutos edellisen vuoden aikana. - </t>
    </r>
  </si>
  <si>
    <t>Förändring under de 5 föregående åren t.o.m. år 1960, därefter förändring under det föregående året.</t>
  </si>
  <si>
    <t>Lähde: Henkikirjat vuosina 1875–1989 ja Väestörekisterikeskus vuodesta 1990 lähtien.</t>
  </si>
  <si>
    <t>Källa: Mantalslängderna åren 1875–1989 och Befolkningsregistercentralen fr.o.m. år 1990.</t>
  </si>
  <si>
    <t>0–6</t>
  </si>
  <si>
    <t xml:space="preserve"> 7–15</t>
  </si>
  <si>
    <t xml:space="preserve"> 16–17</t>
  </si>
  <si>
    <t xml:space="preserve"> 18–29</t>
  </si>
  <si>
    <t xml:space="preserve"> 30–44</t>
  </si>
  <si>
    <t xml:space="preserve"> 45–64</t>
  </si>
  <si>
    <t xml:space="preserve"> 65–74</t>
  </si>
  <si>
    <t xml:space="preserve"> 75–84</t>
  </si>
  <si>
    <t>85–</t>
  </si>
  <si>
    <t>Miesten osuus, % - Mäns andel, %</t>
  </si>
  <si>
    <t>Koko kaupunki - Hela staden</t>
  </si>
  <si>
    <t>1. Eteläinen suurpiiri - Södra stordistriktet</t>
  </si>
  <si>
    <t>101 Vironniemen peruspiiri - Estnäs distrikt</t>
  </si>
  <si>
    <t>010 Kruununhaka - Kronohagen</t>
  </si>
  <si>
    <t>020 Kluuvi - Gloet</t>
  </si>
  <si>
    <t>080 Katajanokka - Skatudden</t>
  </si>
  <si>
    <t>102 Ullanlinnan peruspiiri - Ulrikasborgs distrikt</t>
  </si>
  <si>
    <t>030 Kaartinkaupunki - Gardesstaden</t>
  </si>
  <si>
    <t>050 Punavuori - Rödbergen</t>
  </si>
  <si>
    <t>060 Eira</t>
  </si>
  <si>
    <t>070 Ullanlinna - Ulrikasborg</t>
  </si>
  <si>
    <t>090 Kaivopuisto - Brunnsparken</t>
  </si>
  <si>
    <t>520 Suomenlinna - Sveaborg</t>
  </si>
  <si>
    <t>531 Länsisaaret - Västra holmarna</t>
  </si>
  <si>
    <t>–</t>
  </si>
  <si>
    <t>103 Kampinmalmin peruspiiri - Kampmalmens distrikt</t>
  </si>
  <si>
    <t>040 Kamppi - Kampen</t>
  </si>
  <si>
    <t>130 Etu-Töölö - Främre Tölö</t>
  </si>
  <si>
    <t>201 Ruoholahti - Gräsviken</t>
  </si>
  <si>
    <t>202 Lapinlahti - Lappviken</t>
  </si>
  <si>
    <t>203 Jätkäsaari - Busholmen</t>
  </si>
  <si>
    <t>104 Taka-Töölön peruspiiri - Bortre Tölö distrikt</t>
  </si>
  <si>
    <t>140 Taka-Töölö - Bortre Tölö</t>
  </si>
  <si>
    <t>105 Lauttasaaren peruspiiri - Drumsö distrikt</t>
  </si>
  <si>
    <t>2. Läntinen suurpiiri - Västra stordistriktet</t>
  </si>
  <si>
    <t>201 Reijolan peruspiiri - Grejus distrikt</t>
  </si>
  <si>
    <t>150 Meilahti - Mejlans</t>
  </si>
  <si>
    <t>180 Laakso - Dal</t>
  </si>
  <si>
    <t>202 Munkkiniemen peruspiiri - Munksnäs distrikt</t>
  </si>
  <si>
    <t>301 Vanha Munkkiniemi - Gamla Munksnäs</t>
  </si>
  <si>
    <t>302 Kuusisaari - Granö</t>
  </si>
  <si>
    <t>303 Lehtisaari - Lövö</t>
  </si>
  <si>
    <t>304 Munkkivuori - Munkshöjden</t>
  </si>
  <si>
    <t>305 Niemenmäki - Näshöjden</t>
  </si>
  <si>
    <t>306 Talinranta - Talistranden</t>
  </si>
  <si>
    <t>203 Haagan peruspiiri - Haga distrikt</t>
  </si>
  <si>
    <t>291 Etelä-Haaga - Södra Haga</t>
  </si>
  <si>
    <t>292 Kivihaka - Stenhagen</t>
  </si>
  <si>
    <t>293 Pohjois-Haaga - Norra Haga</t>
  </si>
  <si>
    <t>294 Lassila - Lassas</t>
  </si>
  <si>
    <t>204 Pitäjänmäen peruspiiri - Sockenbacka distrikt</t>
  </si>
  <si>
    <t>320 Konala - Kånala</t>
  </si>
  <si>
    <t>461 Pajamäki - Smedjebacka</t>
  </si>
  <si>
    <t>462 Tali</t>
  </si>
  <si>
    <t>463 Reimarla - Reimars</t>
  </si>
  <si>
    <t>464 Marttila - Martas</t>
  </si>
  <si>
    <t>205 Kaarelan peruspiiri - Kårböle distrikt</t>
  </si>
  <si>
    <t>331 Kannelmäki - Gamlas</t>
  </si>
  <si>
    <t>332 Maununneva - Magnuskärr</t>
  </si>
  <si>
    <t>333 Malminkartano - Malmgård</t>
  </si>
  <si>
    <t>334 Hakuninmaa - Håkansåker</t>
  </si>
  <si>
    <t>335 Kuninkaantammi - Kungseken</t>
  </si>
  <si>
    <t>3. Keskinen suurpiiri - Mellersta stordistriktet</t>
  </si>
  <si>
    <t>301 Kallion peruspiiri - Berghälls distrikt</t>
  </si>
  <si>
    <t>111 Siltasaari - Broholmen</t>
  </si>
  <si>
    <t>112 Linjat - Linjerna</t>
  </si>
  <si>
    <t>113 Torkkelinmäki - Torkelsbacken</t>
  </si>
  <si>
    <t>302 Alppiharjun peruspiiri - Åshöjdens distrikt</t>
  </si>
  <si>
    <t>121 Harju - Ås</t>
  </si>
  <si>
    <t>122 Alppila - Alphyddan</t>
  </si>
  <si>
    <t>303 Vallilan peruspiiri - Vallgårds distrikt</t>
  </si>
  <si>
    <t>220 Vallila - Vallgård</t>
  </si>
  <si>
    <t>304 Pasilan peruspiiri - Böle distrikt</t>
  </si>
  <si>
    <t>171 Länsi-Pasila - Västra Böle</t>
  </si>
  <si>
    <t>172 Pohjois-Pasila - Norra Böle</t>
  </si>
  <si>
    <t>173 Itä-Pasila - Östra Böle</t>
  </si>
  <si>
    <t>174 Keski-Pasila - Mellersta Böle</t>
  </si>
  <si>
    <t>305 Vanhankaupungin peruspiiri - Gammelstadens distrikt</t>
  </si>
  <si>
    <t>230 Toukola - Majstad</t>
  </si>
  <si>
    <t>232 Arabianranta - Arabiastranden</t>
  </si>
  <si>
    <t>240 Kumpula - Gumtäkt</t>
  </si>
  <si>
    <t>250 Käpylä - Kottby</t>
  </si>
  <si>
    <t>260 Koskela - Forsby</t>
  </si>
  <si>
    <t>270 Vanhakaupunki - Gammelstaden</t>
  </si>
  <si>
    <t>4. Pohjoinen suurpiiri - Norra stordistriktet</t>
  </si>
  <si>
    <t>401 Maunulan peruspiiri - Månsas distrikt</t>
  </si>
  <si>
    <t>281 Pirkkola - Britas</t>
  </si>
  <si>
    <t>282 Maunula - Månsas</t>
  </si>
  <si>
    <t>283 Metsälä - Krämertskog</t>
  </si>
  <si>
    <t>286 Maunulanpuisto - Månsasparken</t>
  </si>
  <si>
    <t>402 Länsi-Pakilan peruspiiri - Västra Baggböle distrikt</t>
  </si>
  <si>
    <t>341 Länsi-Pakila - Västra Baggböle</t>
  </si>
  <si>
    <t>403 Tuomarinkylän peruspiiri - Domarby distrikt</t>
  </si>
  <si>
    <t>351 Paloheinä - Svedängen</t>
  </si>
  <si>
    <t>352 Torpparinmäki - Torparbacken</t>
  </si>
  <si>
    <t>354 Haltiala - Tomtbacka</t>
  </si>
  <si>
    <t>404 Oulunkylän peruspiiri - Åggelby distrikt</t>
  </si>
  <si>
    <t>284 Patola - Dammen</t>
  </si>
  <si>
    <t>285 Veräjämäki - Grindbacka</t>
  </si>
  <si>
    <t>405 Itä-Pakilan peruspiiri - Östra Baggböle distrikt</t>
  </si>
  <si>
    <t>342 Itä-Pakila - Östra Baggböle</t>
  </si>
  <si>
    <t>353 Tuomarinkartano - Domargård</t>
  </si>
  <si>
    <t>5. Koillinen suurpiiri - Nordöstra stordistriktet</t>
  </si>
  <si>
    <t>501 Latokartanon peruspiiri - Ladugårdens distrikt</t>
  </si>
  <si>
    <t>362 Latokartano - Ladugården</t>
  </si>
  <si>
    <t>364 Viikinmäki - Viksbacka</t>
  </si>
  <si>
    <t>383 Pihlajamäki - Rönnbacka</t>
  </si>
  <si>
    <t>502 Pukinmäen peruspiiri - Bocksbacka distrikt</t>
  </si>
  <si>
    <t>370 Pukinmäki - Bocksbacka</t>
  </si>
  <si>
    <t>503 Malmin peruspiiri - Malms distrikt</t>
  </si>
  <si>
    <t>381 Ylä-Malmi - Övre Malm</t>
  </si>
  <si>
    <t>382 Ala-Malmi - Nedre Malm</t>
  </si>
  <si>
    <t>384 Tattariharju - Tattaråsen</t>
  </si>
  <si>
    <t>385 Malmin lentokenttä - Malms flygfält</t>
  </si>
  <si>
    <t>391 Tapaninvainio - Staffansslätten</t>
  </si>
  <si>
    <t>392 Tapanila - Mosabacka</t>
  </si>
  <si>
    <t>504 Suutarilan peruspiiri - Skomakarböle distrikt</t>
  </si>
  <si>
    <t>401 Siltamäki - Brobacka</t>
  </si>
  <si>
    <t>403 Töyrynummi - Lidamalmen</t>
  </si>
  <si>
    <t>505 Puistolan peruspiiri - Parkstads distrikt</t>
  </si>
  <si>
    <t>402 Tapulikaupunki - Stapelstaden</t>
  </si>
  <si>
    <t>411 Puistola - Parkstad</t>
  </si>
  <si>
    <t>412 Heikinlaakso - Henriksdal</t>
  </si>
  <si>
    <t>413 Tattarisuo - Tattarmossen</t>
  </si>
  <si>
    <t>506 Jakomäen peruspiiri - Jakobacka distrikt</t>
  </si>
  <si>
    <t>414 Jakomäki - Jakobacka</t>
  </si>
  <si>
    <t>6. Kaakkoinen suurpiiri - Sydöstra stordistriktet</t>
  </si>
  <si>
    <t>601 Kulosaaren peruspiiri - Brändö distrikt</t>
  </si>
  <si>
    <t>420 Kulosaari - Brändö</t>
  </si>
  <si>
    <t>602 Herttoniemen peruspiiri - Hertonäs distrikt</t>
  </si>
  <si>
    <t>431 Länsi-Herttoniemi - Västra Hertonäs</t>
  </si>
  <si>
    <t>432 Roihuvuori - Kasberget</t>
  </si>
  <si>
    <t>434 Herttonimenranta - Hertonäs strand</t>
  </si>
  <si>
    <t>440 Tammisalo - Tammelund</t>
  </si>
  <si>
    <t>603 Laajasalon peruspiiri - Degerö distrikt</t>
  </si>
  <si>
    <t>480 Vartiosaari - Vårdö</t>
  </si>
  <si>
    <t>491 Yliskylä - Uppby</t>
  </si>
  <si>
    <t>492 Jollas</t>
  </si>
  <si>
    <t>493 Tullisaari - Turholm</t>
  </si>
  <si>
    <t>495 Hevossalmi - Hästnässund</t>
  </si>
  <si>
    <t>500 Villinki - Villinge</t>
  </si>
  <si>
    <t>510 Santahamina - Sandhamn</t>
  </si>
  <si>
    <t>532 Itäsaaret - Östra holmarna</t>
  </si>
  <si>
    <t>7. Itäinen suurpiiri - Östra stordistriktet</t>
  </si>
  <si>
    <t>701 Vartiokylän peruspiiri - Botby distrikt</t>
  </si>
  <si>
    <t>451 Vartioharju - Botbyåsen</t>
  </si>
  <si>
    <t>452 Puotila - Botby gård</t>
  </si>
  <si>
    <t>453 Puotinharju - Botbyhöjden</t>
  </si>
  <si>
    <t>455 Marjaniemi - Marudd</t>
  </si>
  <si>
    <t>457 Itäkeskus - Östra centrum</t>
  </si>
  <si>
    <t>702 Myllypuron peruspiiri - Kvarnbäckens distrikt</t>
  </si>
  <si>
    <t>454 Myllypuro  - Kvarnbäcken</t>
  </si>
  <si>
    <t>703 Mellunkylän peruspiiri - Mellungsby distrikt</t>
  </si>
  <si>
    <t>471 Kontula - Gårdsbacka</t>
  </si>
  <si>
    <t>472 Vesala - Ärvings</t>
  </si>
  <si>
    <t>473 Mellunmäki - Mellungsbacka</t>
  </si>
  <si>
    <t>474 Kivikko - Stensböle</t>
  </si>
  <si>
    <t>475 Kurkimäki - Tranbacka</t>
  </si>
  <si>
    <t>704 Vuosaaren peruspiiri - Nordsjö distrikt</t>
  </si>
  <si>
    <t>541 Keski-Vuosaari - Mellersta Nordsjö</t>
  </si>
  <si>
    <t>542 Nordsjön kartano - Nordsjö gård</t>
  </si>
  <si>
    <t>544 Meri-Rastila - Havs-Rastböle</t>
  </si>
  <si>
    <t>545 Kallahti - Kallvik</t>
  </si>
  <si>
    <t>546 Aurinkolahti - Solvik</t>
  </si>
  <si>
    <t>547 Rastila - Rastböle</t>
  </si>
  <si>
    <t xml:space="preserve">548 Niinisaari - Bastö </t>
  </si>
  <si>
    <t>549 Mustavuori - Svarta backen</t>
  </si>
  <si>
    <t>8 Östersundomin suurpiiri - Östersundoms stordistrikt</t>
  </si>
  <si>
    <t>.</t>
  </si>
  <si>
    <t xml:space="preserve">801 Östersundomin peruspiiri - Östersundoms distrikt </t>
  </si>
  <si>
    <t xml:space="preserve">     550 Östersundom </t>
  </si>
  <si>
    <t xml:space="preserve">     560 Salmenkallio - Sundberg</t>
  </si>
  <si>
    <t xml:space="preserve">     570 Talosaari - Husö</t>
  </si>
  <si>
    <t xml:space="preserve">     580 Karhusaari- Björnsö</t>
  </si>
  <si>
    <t xml:space="preserve">     591 Landbo </t>
  </si>
  <si>
    <t xml:space="preserve">     592 Puroniitty - Bäckängen </t>
  </si>
  <si>
    <t>Muut - Övriga</t>
  </si>
  <si>
    <t>Kantakaupunki - Innerstaden</t>
  </si>
  <si>
    <t>Esikaupungit - Ytterstaden</t>
  </si>
  <si>
    <t>Ikä - Ålder</t>
  </si>
  <si>
    <t xml:space="preserve"> 16–64</t>
  </si>
  <si>
    <t>65–74</t>
  </si>
  <si>
    <t>75–</t>
  </si>
  <si>
    <t>287 Veräjälaakso - Grinddal</t>
  </si>
  <si>
    <t>361 Viikinranta - Vikstranden</t>
  </si>
  <si>
    <t>363 Viikin tiedepuisto - Viks forskarpark</t>
  </si>
  <si>
    <t>386 Pihlajisto - Rönninge</t>
  </si>
  <si>
    <t>Lähde: Tilastokeskus.</t>
  </si>
  <si>
    <t>Källa: Statistikcentralen.</t>
  </si>
  <si>
    <t>Koko väestö</t>
  </si>
  <si>
    <t>Ruotsinkieliset</t>
  </si>
  <si>
    <t>Hela befolkningen</t>
  </si>
  <si>
    <t>Svenskspråkiga</t>
  </si>
  <si>
    <t>Övrigt språk</t>
  </si>
  <si>
    <t xml:space="preserve">Huom. Vuosina 1950, 1960 ja 1970 koko väestöön sisältyy äidinkieleltään tuntemattomat. </t>
  </si>
  <si>
    <t>Anm. Åren 1950, 1960 och 1970 omfattar hela befolkningen också dem vars modersmål är okänt.</t>
  </si>
  <si>
    <t>Äidinkieli</t>
  </si>
  <si>
    <t>Modersmål</t>
  </si>
  <si>
    <t>Yhteensä - Totalt</t>
  </si>
  <si>
    <t>suomi - finska</t>
  </si>
  <si>
    <t>ruotsi - svenska</t>
  </si>
  <si>
    <t>venäjä - ryska</t>
  </si>
  <si>
    <t>eesti, viro - estniska</t>
  </si>
  <si>
    <t>somali</t>
  </si>
  <si>
    <t>englanti - engelska</t>
  </si>
  <si>
    <t>arabia - arabiska</t>
  </si>
  <si>
    <t>kiina - kinesiska</t>
  </si>
  <si>
    <t>espanja - spaniska</t>
  </si>
  <si>
    <t>saksa - tyska</t>
  </si>
  <si>
    <t>ranska - franska</t>
  </si>
  <si>
    <t>turkki - turkiska</t>
  </si>
  <si>
    <t>thai</t>
  </si>
  <si>
    <t>italia - italienska</t>
  </si>
  <si>
    <t>portugali - portugisiska</t>
  </si>
  <si>
    <t>Huom. – = Tapauksia on vähemmän kuin 5. – Anm.  Antalet fall är mindre än 5.</t>
  </si>
  <si>
    <t>Koko väestö - Hela  befolkningen</t>
  </si>
  <si>
    <t>Kansalaisuus - Medborgarskap</t>
  </si>
  <si>
    <t>Suomi - Finland</t>
  </si>
  <si>
    <t>Muu - Övrigt</t>
  </si>
  <si>
    <t>%:a koko väestöstä - % av hela befolkningen</t>
  </si>
  <si>
    <t>Eurooppa - Europa</t>
  </si>
  <si>
    <t>EU-maat - EU-länder</t>
  </si>
  <si>
    <t>Viro - Estland</t>
  </si>
  <si>
    <t>Ruotsi - Sverige</t>
  </si>
  <si>
    <t>2000-luvulla liittyneet maat (pl. Viro)</t>
  </si>
  <si>
    <t>Länder som anslutit sig på 2000-talet (exl. Estland)</t>
  </si>
  <si>
    <t>Muu Pohj.- ja Länsi-Eurooppa</t>
  </si>
  <si>
    <t>Övriga Nord- och Västra-Europa</t>
  </si>
  <si>
    <t>Muu Eurooppa - Övriga Europa</t>
  </si>
  <si>
    <t>Afrikka - Afrika</t>
  </si>
  <si>
    <t>Pohjois-Amerikka - Nordamerika</t>
  </si>
  <si>
    <t>Latinalainen Amerikka ja Karibia - Latinamerika och Karibien</t>
  </si>
  <si>
    <t>Kaakkois- ja Itä-Aasia - Sydöst- och Östasien</t>
  </si>
  <si>
    <t>Etelä-, Länsi- ja Keski-Aasia - Södra-, Väst- och Central-Asien</t>
  </si>
  <si>
    <t>Australia ja Oseania - Australien och Oceanien</t>
  </si>
  <si>
    <t>Valtioton ja tuntematon - Utan medborgarskap och okänt</t>
  </si>
  <si>
    <t>Äidinkieli - Modersmål</t>
  </si>
  <si>
    <t>persia, farsi - persiska</t>
  </si>
  <si>
    <t>Syntymäpaikka/maakunta</t>
  </si>
  <si>
    <t>Födelseort/ landskap</t>
  </si>
  <si>
    <t>Luku - Antal</t>
  </si>
  <si>
    <t xml:space="preserve"> 0–6</t>
  </si>
  <si>
    <t xml:space="preserve"> 7–17</t>
  </si>
  <si>
    <t>18–29</t>
  </si>
  <si>
    <t>30–44</t>
  </si>
  <si>
    <t>45–64</t>
  </si>
  <si>
    <t>Helsinki - Helsingfors</t>
  </si>
  <si>
    <t>Espoo - Esbo</t>
  </si>
  <si>
    <t>Vantaa - Vanda</t>
  </si>
  <si>
    <t>Muu Uusimaa - Övriga Nyland</t>
  </si>
  <si>
    <t>Varsinais-Suomi - Egentliga Finland</t>
  </si>
  <si>
    <t>Satakunta Satakunda</t>
  </si>
  <si>
    <t>Kanta-Häme - Tavastland</t>
  </si>
  <si>
    <t>Pirkanmaa - Birkaland</t>
  </si>
  <si>
    <t>Päijät-Häme - Päijänne-Tavastland</t>
  </si>
  <si>
    <t>Kymenlaakso - Kymmenedalen</t>
  </si>
  <si>
    <t>Etelä-Karjala - Södra Karelen</t>
  </si>
  <si>
    <t>Etelä-Savo - Södra Savolax</t>
  </si>
  <si>
    <t>Pohjois-Savo - Norra Savolax</t>
  </si>
  <si>
    <t>Pohjois-Karjala - Norra Karelen</t>
  </si>
  <si>
    <t>Keski-Suomi - Mellersta Finland</t>
  </si>
  <si>
    <t>Etelä-Pohjanmaa - Södra Österbotten</t>
  </si>
  <si>
    <t>Pohjanmaa - Österbotten</t>
  </si>
  <si>
    <t>Keski-Pohjanmaa - Mellersta Österbotten</t>
  </si>
  <si>
    <t>Pohjois-Pohjanmaa - Norra Österbotten</t>
  </si>
  <si>
    <t>Kainuu - Kajanaland</t>
  </si>
  <si>
    <t>Lappi - Lappland</t>
  </si>
  <si>
    <t>Ahvenanmaa - Åland</t>
  </si>
  <si>
    <t>Luovutettu alue - Avrätt område</t>
  </si>
  <si>
    <t>Ulkomaat - Okänd</t>
  </si>
  <si>
    <t>Satakunta - Satakunda</t>
  </si>
  <si>
    <t>Päijät-Häme - Päijännt-Tavastland</t>
  </si>
  <si>
    <t>Borgnäs, Nurmijärvi, Sibbo, Tusby, Vichtis.</t>
  </si>
  <si>
    <t>Pääkaupunkiseutu</t>
  </si>
  <si>
    <t>Huvudstadsregionen</t>
  </si>
  <si>
    <t>Kauniainen - Grankulla</t>
  </si>
  <si>
    <t>Muu Helsingin seutu</t>
  </si>
  <si>
    <t>Övriga Helsingforsregionen</t>
  </si>
  <si>
    <t>Hyvinkää - Hyvinge</t>
  </si>
  <si>
    <t>Järvenpää - Träskända</t>
  </si>
  <si>
    <t>Kerava - Kervo</t>
  </si>
  <si>
    <t>Kirkkonummi - Kyrkslätt</t>
  </si>
  <si>
    <t>Mäntsälä</t>
  </si>
  <si>
    <t>Nurmijärvi</t>
  </si>
  <si>
    <t>Pornainen - Borgnäs</t>
  </si>
  <si>
    <t>Sipoo - Sibbo</t>
  </si>
  <si>
    <t>Tuusula - Tusby</t>
  </si>
  <si>
    <t>Vihti - Vichtis</t>
  </si>
  <si>
    <t>Helsingin seutu (14)</t>
  </si>
  <si>
    <t>Helsingforsregionen</t>
  </si>
  <si>
    <t>Tampere - Tammerfors</t>
  </si>
  <si>
    <t>Turku - Åbo</t>
  </si>
  <si>
    <t>Oulu - Uleåborg</t>
  </si>
  <si>
    <t>Koko maa - Hela landet</t>
  </si>
  <si>
    <t>Asuntokuntia</t>
  </si>
  <si>
    <t>Asuntokunnan henkilöluku</t>
  </si>
  <si>
    <t>Asuntokun-</t>
  </si>
  <si>
    <t>yhteensä</t>
  </si>
  <si>
    <t>Antal boende i bostadshushåll</t>
  </si>
  <si>
    <t>tien keskikoko</t>
  </si>
  <si>
    <t>Bostadshus-</t>
  </si>
  <si>
    <t>7–</t>
  </si>
  <si>
    <t>Medelstorlek</t>
  </si>
  <si>
    <t>håll totalt</t>
  </si>
  <si>
    <t>på bostads-</t>
  </si>
  <si>
    <t>hushållen</t>
  </si>
  <si>
    <t>Helsingin seutu - Helsingforsregionen</t>
  </si>
  <si>
    <t>Lähde: Henkikirjat ja Tilastokeskus.</t>
  </si>
  <si>
    <t>Källa: Mantalslängderna och Statistikcentralen.</t>
  </si>
  <si>
    <t>Kaikki perheet</t>
  </si>
  <si>
    <t xml:space="preserve">Avopari </t>
  </si>
  <si>
    <t>Avopari ja</t>
  </si>
  <si>
    <t xml:space="preserve">Äiti ja lapsia </t>
  </si>
  <si>
    <t>Isä ja lapsia</t>
  </si>
  <si>
    <t>Alla familjer</t>
  </si>
  <si>
    <t>ilman lapsia</t>
  </si>
  <si>
    <t xml:space="preserve">lapsia </t>
  </si>
  <si>
    <t>lapsia</t>
  </si>
  <si>
    <t xml:space="preserve">Mor och </t>
  </si>
  <si>
    <t xml:space="preserve">Far och </t>
  </si>
  <si>
    <t xml:space="preserve">Ogifta par </t>
  </si>
  <si>
    <t>barn</t>
  </si>
  <si>
    <t>Niissä</t>
  </si>
  <si>
    <t>utan barn</t>
  </si>
  <si>
    <t xml:space="preserve">med barn </t>
  </si>
  <si>
    <t xml:space="preserve">samboende </t>
  </si>
  <si>
    <t>med barn</t>
  </si>
  <si>
    <t>Perheet, joissa vähintään yksi 0–17-vuotias lapsi - Familjer med minst ett barn i åldern 0–17 år</t>
  </si>
  <si>
    <t>Perheet, joissa vähintään yksi 0–6-vuotias lapsi - Familjer med minst ett barn i åldern 0–6 år</t>
  </si>
  <si>
    <t>Helsinki</t>
  </si>
  <si>
    <t>Espoo</t>
  </si>
  <si>
    <t>Vantaa</t>
  </si>
  <si>
    <t>Kauniainen</t>
  </si>
  <si>
    <t>Turku</t>
  </si>
  <si>
    <t>Tampere</t>
  </si>
  <si>
    <t>Oulu</t>
  </si>
  <si>
    <t>Helsingfors</t>
  </si>
  <si>
    <t>Esbo</t>
  </si>
  <si>
    <t>Vanda</t>
  </si>
  <si>
    <t>Grankulla</t>
  </si>
  <si>
    <t>Åbo</t>
  </si>
  <si>
    <t>Tammerfors</t>
  </si>
  <si>
    <t>Uleåborg</t>
  </si>
  <si>
    <t>16–64</t>
  </si>
  <si>
    <t>65–</t>
  </si>
  <si>
    <t xml:space="preserve"> </t>
  </si>
  <si>
    <t>Syntyvyys</t>
  </si>
  <si>
    <t>Kuolevuus</t>
  </si>
  <si>
    <t xml:space="preserve">Syntyneiden </t>
  </si>
  <si>
    <t>Muuttoliike - Flyttningsrörelsen</t>
  </si>
  <si>
    <t>Väestönmuutos</t>
  </si>
  <si>
    <t>Väestö</t>
  </si>
  <si>
    <t>Nativitet</t>
  </si>
  <si>
    <t>Dödlighet</t>
  </si>
  <si>
    <t>enemmyys</t>
  </si>
  <si>
    <t>Befolkningsförändring</t>
  </si>
  <si>
    <t>Födelse-</t>
  </si>
  <si>
    <t>Maassamuutto</t>
  </si>
  <si>
    <t>Maahan- ja maastamuutto</t>
  </si>
  <si>
    <t>Tulo-</t>
  </si>
  <si>
    <t>Lähtö-</t>
  </si>
  <si>
    <t>Netto-</t>
  </si>
  <si>
    <t>Befolkningen</t>
  </si>
  <si>
    <t>Elävänä</t>
  </si>
  <si>
    <t>Yl. syntynei-</t>
  </si>
  <si>
    <t>Kuolleita</t>
  </si>
  <si>
    <t>Yl. kuollei-</t>
  </si>
  <si>
    <t>överskott</t>
  </si>
  <si>
    <t>Inrikes omflyttning</t>
  </si>
  <si>
    <t>Invandring och utvandring</t>
  </si>
  <si>
    <t>muutto</t>
  </si>
  <si>
    <t>totalt</t>
  </si>
  <si>
    <t>syntyneet</t>
  </si>
  <si>
    <t>syysluku</t>
  </si>
  <si>
    <t>Döda</t>
  </si>
  <si>
    <t>suusluku</t>
  </si>
  <si>
    <t>yht.</t>
  </si>
  <si>
    <t>1.1.</t>
  </si>
  <si>
    <t>Levande</t>
  </si>
  <si>
    <t>Allm. födelse-</t>
  </si>
  <si>
    <t>Allm. död-</t>
  </si>
  <si>
    <r>
      <t>o/oo</t>
    </r>
    <r>
      <rPr>
        <vertAlign val="superscript"/>
        <sz val="8"/>
        <rFont val="Arial"/>
        <family val="2"/>
      </rPr>
      <t>1</t>
    </r>
  </si>
  <si>
    <t>Tulo</t>
  </si>
  <si>
    <t>Lähtö</t>
  </si>
  <si>
    <t>Netto</t>
  </si>
  <si>
    <t>Inflyt-</t>
  </si>
  <si>
    <t>Utflyt-</t>
  </si>
  <si>
    <t>Flyttnings-</t>
  </si>
  <si>
    <t>födda</t>
  </si>
  <si>
    <t>tal</t>
  </si>
  <si>
    <t>lighetstal</t>
  </si>
  <si>
    <t>Mängd</t>
  </si>
  <si>
    <t>Inflyttade</t>
  </si>
  <si>
    <t>Utflyttade</t>
  </si>
  <si>
    <t>tade</t>
  </si>
  <si>
    <t>netto</t>
  </si>
  <si>
    <t>Vuosikeskiarvo - Årsmedeltal</t>
  </si>
  <si>
    <t>1960–64</t>
  </si>
  <si>
    <t>1965–69</t>
  </si>
  <si>
    <t>–712</t>
  </si>
  <si>
    <t>1970–74</t>
  </si>
  <si>
    <t>–4 574</t>
  </si>
  <si>
    <t>–275</t>
  </si>
  <si>
    <t>–4 849</t>
  </si>
  <si>
    <t>–3 466</t>
  </si>
  <si>
    <t>–6,6</t>
  </si>
  <si>
    <t>1975–79</t>
  </si>
  <si>
    <t>–3 024</t>
  </si>
  <si>
    <t>–1 047</t>
  </si>
  <si>
    <t>–4 071</t>
  </si>
  <si>
    <t>–3 138</t>
  </si>
  <si>
    <t>–6,3</t>
  </si>
  <si>
    <t>1980–84</t>
  </si>
  <si>
    <t>–524</t>
  </si>
  <si>
    <t>–283</t>
  </si>
  <si>
    <t>1985–89</t>
  </si>
  <si>
    <t>Vuosittain - Årsvis</t>
  </si>
  <si>
    <t>–461</t>
  </si>
  <si>
    <t>–1 599</t>
  </si>
  <si>
    <t>–876</t>
  </si>
  <si>
    <t>–2 962</t>
  </si>
  <si>
    <t>–1 541</t>
  </si>
  <si>
    <t>–0,7</t>
  </si>
  <si>
    <t>–1 392</t>
  </si>
  <si>
    <t>–0,5</t>
  </si>
  <si>
    <t>–1 406</t>
  </si>
  <si>
    <t>–142</t>
  </si>
  <si>
    <t>–659</t>
  </si>
  <si>
    <t xml:space="preserve">Lähde: Henkikirjat ja Tilastokeskus sekä vuosina 1986–93 Helsingin väestötietojärjestelmä. </t>
  </si>
  <si>
    <t>Källa: Mantalslängderna och Statistikcentralen samt åren 1986–93 Helsingfors befolkningsdatasystem.</t>
  </si>
  <si>
    <t>Väkiluvun</t>
  </si>
  <si>
    <t>Befolkning</t>
  </si>
  <si>
    <t>muutos</t>
  </si>
  <si>
    <t>förändring</t>
  </si>
  <si>
    <t>myys</t>
  </si>
  <si>
    <t>8. Östersundomin suurpiiri - Östersundoms stordistrikt</t>
  </si>
  <si>
    <t>801 Östersundom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</si>
  <si>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Ml. väkiluvun korjaukset. - Inkl. justeringar av folkmängden.</t>
    </r>
  </si>
  <si>
    <t xml:space="preserve">Lähde: Tilastokeskus. </t>
  </si>
  <si>
    <t xml:space="preserve">Källa: Statistikcentralen. </t>
  </si>
  <si>
    <t>Solmitut avioliitot</t>
  </si>
  <si>
    <t>Avioerot</t>
  </si>
  <si>
    <t>Ingångna äktenskap</t>
  </si>
  <si>
    <t>Skilsmässor</t>
  </si>
  <si>
    <r>
      <t>o/oo</t>
    </r>
    <r>
      <rPr>
        <vertAlign val="superscript"/>
        <sz val="10"/>
        <rFont val="Arial"/>
        <family val="2"/>
      </rPr>
      <t>1</t>
    </r>
  </si>
  <si>
    <t xml:space="preserve">Luku </t>
  </si>
  <si>
    <t>1971–75</t>
  </si>
  <si>
    <t>1976–80</t>
  </si>
  <si>
    <t>1981–85</t>
  </si>
  <si>
    <t>1986–90</t>
  </si>
  <si>
    <t>1991–95</t>
  </si>
  <si>
    <t>1996–2000</t>
  </si>
  <si>
    <t>2001–2005</t>
  </si>
  <si>
    <t>2006–2010</t>
  </si>
  <si>
    <t>Yleinen hedel-</t>
  </si>
  <si>
    <t>–19</t>
  </si>
  <si>
    <t>20–24</t>
  </si>
  <si>
    <t>25–29</t>
  </si>
  <si>
    <t>30–34</t>
  </si>
  <si>
    <t>35–39</t>
  </si>
  <si>
    <t>40–44</t>
  </si>
  <si>
    <t>45–</t>
  </si>
  <si>
    <t>Allmänt frukt-</t>
  </si>
  <si>
    <t>samhetstal</t>
  </si>
  <si>
    <t>Lähde: Tilastokeskus ja vuosina 1986–93 Helsingin väestötietojärjestelmä.</t>
  </si>
  <si>
    <t>Källa: Statistikcentralen och åren 1986–93 Helsingfors befolkningsdatasystem.</t>
  </si>
  <si>
    <t>Elävänä syntyneet - Levande födda</t>
  </si>
  <si>
    <t>Poikia</t>
  </si>
  <si>
    <t>Avioliiton ulkopuolella</t>
  </si>
  <si>
    <t>Pojkar</t>
  </si>
  <si>
    <t>Utom äktenskap</t>
  </si>
  <si>
    <r>
      <t xml:space="preserve">o/oo </t>
    </r>
    <r>
      <rPr>
        <vertAlign val="superscript"/>
        <sz val="10"/>
        <rFont val="Arial"/>
        <family val="2"/>
      </rPr>
      <t>1</t>
    </r>
  </si>
  <si>
    <t>1901–05</t>
  </si>
  <si>
    <t>1906–10</t>
  </si>
  <si>
    <t>1911–15</t>
  </si>
  <si>
    <t>1916–20</t>
  </si>
  <si>
    <t>1921–25</t>
  </si>
  <si>
    <t>1926–30</t>
  </si>
  <si>
    <t>1931–35</t>
  </si>
  <si>
    <t>1936–40</t>
  </si>
  <si>
    <t>1941–45</t>
  </si>
  <si>
    <t>1946–50</t>
  </si>
  <si>
    <t>1951–55</t>
  </si>
  <si>
    <t>1956–60</t>
  </si>
  <si>
    <t>1961–65</t>
  </si>
  <si>
    <t>1966–70</t>
  </si>
  <si>
    <r>
      <t>Döda</t>
    </r>
    <r>
      <rPr>
        <b/>
        <vertAlign val="superscript"/>
        <sz val="8"/>
        <rFont val="Arial"/>
        <family val="2"/>
      </rPr>
      <t xml:space="preserve">1   </t>
    </r>
  </si>
  <si>
    <t>Siitä alle 1-vuotiaita</t>
  </si>
  <si>
    <t>Därav barn under 1 år</t>
  </si>
  <si>
    <t>Yleinen kuol-</t>
  </si>
  <si>
    <t>leisuusluku</t>
  </si>
  <si>
    <t>Allmänt</t>
  </si>
  <si>
    <t xml:space="preserve">dödlighetstal </t>
  </si>
  <si>
    <r>
      <t>o/oo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</si>
  <si>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Ml. vuoteen 1950 saakka kaikki kuolleeksi julistetut. - T.o.m. år 1950 inkl. samtliga dödförklarade personer.</t>
    </r>
  </si>
  <si>
    <t>Elävänä syntyneet</t>
  </si>
  <si>
    <t>Kuolleet</t>
  </si>
  <si>
    <t>Syntyneiden enemmyys</t>
  </si>
  <si>
    <t>Levande födda</t>
  </si>
  <si>
    <t>Födelseöverskott</t>
  </si>
  <si>
    <t>Pääkaupunkiseutu - Huvudstadsregionen</t>
  </si>
  <si>
    <t>Muu Helsingin seutu - Övriga Helsingforsregionen</t>
  </si>
  <si>
    <t xml:space="preserve"> 0 – 9</t>
  </si>
  <si>
    <t xml:space="preserve"> 10 – 19</t>
  </si>
  <si>
    <t xml:space="preserve"> 20 – 29</t>
  </si>
  <si>
    <t xml:space="preserve"> 30 – 39</t>
  </si>
  <si>
    <t xml:space="preserve"> 40 – 49</t>
  </si>
  <si>
    <t xml:space="preserve"> 50 – 59</t>
  </si>
  <si>
    <t xml:space="preserve"> 60 – 64</t>
  </si>
  <si>
    <t xml:space="preserve"> 65 – 69</t>
  </si>
  <si>
    <t xml:space="preserve"> 70 – 74</t>
  </si>
  <si>
    <t xml:space="preserve"> 75 – 79</t>
  </si>
  <si>
    <t xml:space="preserve"> 80 – 89</t>
  </si>
  <si>
    <t xml:space="preserve"> 90 –</t>
  </si>
  <si>
    <t>Miehet - Män</t>
  </si>
  <si>
    <t>Naiset - Kvinnor</t>
  </si>
  <si>
    <t>Kaupunkiin muuttaneet</t>
  </si>
  <si>
    <t>Kaupungista muuttaneet</t>
  </si>
  <si>
    <t>Nettomuutto</t>
  </si>
  <si>
    <t>Muuttaneita 1 000 asukasta kohti</t>
  </si>
  <si>
    <t>Flyttningsnetto</t>
  </si>
  <si>
    <t>Flyttade per 1 000 invånare</t>
  </si>
  <si>
    <t>Kaupun-</t>
  </si>
  <si>
    <t>kiin</t>
  </si>
  <si>
    <t>gista</t>
  </si>
  <si>
    <t>–195</t>
  </si>
  <si>
    <t>–4 746</t>
  </si>
  <si>
    <t>–2 406</t>
  </si>
  <si>
    <t>–9,1</t>
  </si>
  <si>
    <t>–2 961</t>
  </si>
  <si>
    <t>–1 507</t>
  </si>
  <si>
    <t>–6,1</t>
  </si>
  <si>
    <t>–23</t>
  </si>
  <si>
    <t>–20</t>
  </si>
  <si>
    <t>av förordn. 28.11.1930 ang. flyttningsbetyg.</t>
  </si>
  <si>
    <t xml:space="preserve">Inkl. befolkningen (51 054 personer) i de områden, som år 1946 inkorporerades med Helsingfors samt de personer </t>
  </si>
  <si>
    <t xml:space="preserve">som utflyttat från de förflyttade församlingarna. </t>
  </si>
  <si>
    <t xml:space="preserve">ja 2 790 naista, kaupungista 3 123 miestä ja 3 426 naista), joita ei ole otettu huomioon vuositilastoissa. </t>
  </si>
  <si>
    <t>Pl. 1.1.1966 kaupunkiin liitetyn Vuosaaren väestö (2 706 henkilöä). - I siffrorna ingår försenade flyttningsrapporter (till staden 2 288 män</t>
  </si>
  <si>
    <t xml:space="preserve">och 2 790 kvinnor, från staden 3 123 män och 3 426 kvinnor), som ej beaktats i årsstatistiken. Exkl. befolkningen i Nordsjö </t>
  </si>
  <si>
    <t>(2 706 personer), som 1.1.1966 inkorporerades med staden.</t>
  </si>
  <si>
    <t>Kaupunkiin muuttaneet - Inflyttade</t>
  </si>
  <si>
    <t>0–4</t>
  </si>
  <si>
    <t>5–9</t>
  </si>
  <si>
    <t>10–19</t>
  </si>
  <si>
    <t>20–29</t>
  </si>
  <si>
    <t>30–39</t>
  </si>
  <si>
    <t>40–49</t>
  </si>
  <si>
    <t>50–59</t>
  </si>
  <si>
    <t>60–64</t>
  </si>
  <si>
    <t>Kaupungista muuttaneet - Utflyttade</t>
  </si>
  <si>
    <t>Nettomuutto - Flyttningsnetto</t>
  </si>
  <si>
    <t>–826</t>
  </si>
  <si>
    <t>–566</t>
  </si>
  <si>
    <t>–939</t>
  </si>
  <si>
    <t>–343</t>
  </si>
  <si>
    <t>–33</t>
  </si>
  <si>
    <t>–217</t>
  </si>
  <si>
    <t>–404</t>
  </si>
  <si>
    <t>–1 205</t>
  </si>
  <si>
    <t>–266</t>
  </si>
  <si>
    <t>–1 114</t>
  </si>
  <si>
    <t>–2 465</t>
  </si>
  <si>
    <t>–274</t>
  </si>
  <si>
    <t>–409</t>
  </si>
  <si>
    <t>–291</t>
  </si>
  <si>
    <t>–117</t>
  </si>
  <si>
    <t>–35</t>
  </si>
  <si>
    <t>–223</t>
  </si>
  <si>
    <t>–227</t>
  </si>
  <si>
    <t>–160</t>
  </si>
  <si>
    <t>–146</t>
  </si>
  <si>
    <t>–233</t>
  </si>
  <si>
    <t>–237</t>
  </si>
  <si>
    <t>–45</t>
  </si>
  <si>
    <t>–54</t>
  </si>
  <si>
    <t>–176</t>
  </si>
  <si>
    <r>
      <t>Tulomuutto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- Inflyttade</t>
    </r>
    <r>
      <rPr>
        <b/>
        <vertAlign val="superscript"/>
        <sz val="8"/>
        <rFont val="Arial"/>
        <family val="2"/>
      </rPr>
      <t>1</t>
    </r>
  </si>
  <si>
    <t>Ulkomailta - Från utlandet</t>
  </si>
  <si>
    <r>
      <t>Lähtömuutto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- Utflyttade</t>
    </r>
    <r>
      <rPr>
        <b/>
        <vertAlign val="superscript"/>
        <sz val="8"/>
        <rFont val="Arial"/>
        <family val="2"/>
      </rPr>
      <t>1</t>
    </r>
  </si>
  <si>
    <t>Ulkomaille - Till utlandet</t>
  </si>
  <si>
    <t>Ulkomaat - Utlandet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</si>
  <si>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Sisältää alue tuntemattoman. - Inkl. okänt område.</t>
    </r>
  </si>
  <si>
    <t>Helsinkiin</t>
  </si>
  <si>
    <t>Helsingistä</t>
  </si>
  <si>
    <t>Till Helsingfors</t>
  </si>
  <si>
    <t>Från Helsingfors</t>
  </si>
  <si>
    <t>Päijät-Häme - Päijänne - Tavastland</t>
  </si>
  <si>
    <t>Alue, josta tai jonne muutettu</t>
  </si>
  <si>
    <t>Område varifrån/dit</t>
  </si>
  <si>
    <t>personen flyttat</t>
  </si>
  <si>
    <t>–14</t>
  </si>
  <si>
    <t>15–24</t>
  </si>
  <si>
    <t>25–39</t>
  </si>
  <si>
    <t>40–64</t>
  </si>
  <si>
    <t>Övriga Helsingfors-</t>
  </si>
  <si>
    <t>regionen</t>
  </si>
  <si>
    <t>Helsingin seutu yhteensä</t>
  </si>
  <si>
    <t>–3 091</t>
  </si>
  <si>
    <t>–1 098</t>
  </si>
  <si>
    <t>–2 857</t>
  </si>
  <si>
    <t>–480</t>
  </si>
  <si>
    <t>–52</t>
  </si>
  <si>
    <t>–4 122</t>
  </si>
  <si>
    <t>–1 366</t>
  </si>
  <si>
    <t>–3 546</t>
  </si>
  <si>
    <t>–507</t>
  </si>
  <si>
    <t>–58</t>
  </si>
  <si>
    <t>–1 640</t>
  </si>
  <si>
    <t>–1 074</t>
  </si>
  <si>
    <t>–2 181</t>
  </si>
  <si>
    <t>–13</t>
  </si>
  <si>
    <t>1991–1995</t>
  </si>
  <si>
    <t>–1 033</t>
  </si>
  <si>
    <t>–797</t>
  </si>
  <si>
    <t>–1 265</t>
  </si>
  <si>
    <t>–200</t>
  </si>
  <si>
    <t>–61</t>
  </si>
  <si>
    <t>Lähde: Tilastokeskus ja vuosina 1991–93 Helsingin väestötietojärjestelmä.</t>
  </si>
  <si>
    <t>Källa: Statistikcentralen och åren 1991–93 Helsingfors befolkningsdatasystem.</t>
  </si>
  <si>
    <t xml:space="preserve">Pääkaupunkiseutu           </t>
  </si>
  <si>
    <t xml:space="preserve">Huvudstadsregionen    </t>
  </si>
  <si>
    <t>Tulomuutot - Inflyttade</t>
  </si>
  <si>
    <t>Lähtömuutot - Utflyttade</t>
  </si>
  <si>
    <t xml:space="preserve">Muu Helsingin seutu  </t>
  </si>
  <si>
    <t xml:space="preserve">Helsingin seutu </t>
  </si>
  <si>
    <t xml:space="preserve">Från </t>
  </si>
  <si>
    <t>Till</t>
  </si>
  <si>
    <t>Korkeintaan perusaste</t>
  </si>
  <si>
    <t>Keskiaste</t>
  </si>
  <si>
    <t>Korkeakoulu-</t>
  </si>
  <si>
    <t>Högst grundnivå</t>
  </si>
  <si>
    <t>aste</t>
  </si>
  <si>
    <t>Högskolenivå</t>
  </si>
  <si>
    <r>
      <t>1991–95</t>
    </r>
    <r>
      <rPr>
        <vertAlign val="superscript"/>
        <sz val="8"/>
        <rFont val="Arial"/>
        <family val="2"/>
      </rPr>
      <t>1)</t>
    </r>
  </si>
  <si>
    <r>
      <t>1996–00</t>
    </r>
    <r>
      <rPr>
        <vertAlign val="superscript"/>
        <sz val="8"/>
        <rFont val="Arial"/>
        <family val="2"/>
      </rPr>
      <t>1)</t>
    </r>
  </si>
  <si>
    <r>
      <t>2001–05</t>
    </r>
    <r>
      <rPr>
        <vertAlign val="superscript"/>
        <sz val="8"/>
        <rFont val="Arial"/>
        <family val="2"/>
      </rPr>
      <t>1)</t>
    </r>
  </si>
  <si>
    <t>–139</t>
  </si>
  <si>
    <t>–224</t>
  </si>
  <si>
    <t>–1 385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</si>
  <si>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>Vuosikeskiarvo - Årsmedeltal</t>
    </r>
  </si>
  <si>
    <r>
      <t>Muu pääkaupunkiseutu</t>
    </r>
    <r>
      <rPr>
        <vertAlign val="superscript"/>
        <sz val="10"/>
        <rFont val="Arial"/>
        <family val="2"/>
      </rPr>
      <t>1</t>
    </r>
  </si>
  <si>
    <r>
      <t>Övriga Huvudstadregionen</t>
    </r>
    <r>
      <rPr>
        <vertAlign val="superscript"/>
        <sz val="10"/>
        <rFont val="Arial"/>
        <family val="2"/>
      </rPr>
      <t xml:space="preserve">1 </t>
    </r>
  </si>
  <si>
    <r>
      <t>Muu Helsingin seutu</t>
    </r>
    <r>
      <rPr>
        <vertAlign val="superscript"/>
        <sz val="10"/>
        <rFont val="Arial"/>
        <family val="2"/>
      </rPr>
      <t>2</t>
    </r>
  </si>
  <si>
    <r>
      <t>Övriga Helsingforsregionen</t>
    </r>
    <r>
      <rPr>
        <vertAlign val="superscript"/>
        <sz val="10"/>
        <rFont val="Arial"/>
        <family val="2"/>
      </rPr>
      <t xml:space="preserve">2 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</si>
  <si>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Espoo, Vantaa, Kauniainen. - Esbo, Vanda, Grankulla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</si>
  <si>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Hyvinkää, Järvenpää, Kerava, Kirkkonummi, Mäntsälä, Nurmijärvi, Pornainen, Sipoo, Tuusula, Vihti. - Hyvinge, Träskända, Kervo, Kyrkslätt, Mäntsälä,</t>
    </r>
  </si>
  <si>
    <t>–781</t>
  </si>
  <si>
    <t>–174</t>
  </si>
  <si>
    <t>–239</t>
  </si>
  <si>
    <t>–259</t>
  </si>
  <si>
    <t>–137</t>
  </si>
  <si>
    <t>2001–05</t>
  </si>
  <si>
    <t>2006–10</t>
  </si>
  <si>
    <r>
      <t>2006–10</t>
    </r>
    <r>
      <rPr>
        <vertAlign val="superscript"/>
        <sz val="8"/>
        <rFont val="Arial"/>
        <family val="2"/>
      </rPr>
      <t>1)</t>
    </r>
  </si>
  <si>
    <t>–249</t>
  </si>
  <si>
    <t>–898</t>
  </si>
  <si>
    <t>–107</t>
  </si>
  <si>
    <t>–540</t>
  </si>
  <si>
    <t>Population in the Helsinki Region</t>
  </si>
  <si>
    <t>204 Hernesaari - Ärtholmen (ent. Munkkisaari - f.d. Munkholmen)</t>
  </si>
  <si>
    <t>310 Lauttasaari - Drumsö (2012 asti - t.o.m. år 2012)</t>
  </si>
  <si>
    <t>311 Kotkavuori - Örnberget</t>
  </si>
  <si>
    <t>312 Vattuniemi - Hallonnäs</t>
  </si>
  <si>
    <t>313 Myllykallio - Kvarnberget</t>
  </si>
  <si>
    <t>314 Koivusaari - Björkholmen</t>
  </si>
  <si>
    <t>160 Ruskeasuo - Brunakärr (2012 asti - t.o.m. år 2012)</t>
  </si>
  <si>
    <t>161 Vanha Ruskeasuo - Gamla Brunakärr</t>
  </si>
  <si>
    <t>162 Pikku Huopalahti - Lillhoplax</t>
  </si>
  <si>
    <t>465 Pitäjänmäen yritysalue -</t>
  </si>
  <si>
    <t>Sockenbacka företagsområde</t>
  </si>
  <si>
    <t>336 Honkasuo - Hongasmossa</t>
  </si>
  <si>
    <t>100 Sörnäinen - Sörnäs (2012 asti - t.o.m. år 2012)</t>
  </si>
  <si>
    <t>101 Vilhonvuori - Vilhelmsberg</t>
  </si>
  <si>
    <t>102 Kalasatama - Fiskehamnen</t>
  </si>
  <si>
    <t>103 Sompasaari - Sumparn</t>
  </si>
  <si>
    <t>104 Hanasaari - Hanaholmen</t>
  </si>
  <si>
    <t>210 Hermanni - Hermanstad (2012 asti - t.o.m. år 2012)</t>
  </si>
  <si>
    <t>211 Hermanninmäki - Hermanstadsbacken</t>
  </si>
  <si>
    <t>212 Hermanninranta - Hermanstadsstranden</t>
  </si>
  <si>
    <t>213 Kyläsaari - Byholmen</t>
  </si>
  <si>
    <t>305 Vanhakaupungin peruspiiri - Gammelstadens distrikt</t>
  </si>
  <si>
    <t>415 Alppikylä - Alpbyn</t>
  </si>
  <si>
    <t xml:space="preserve">190 Mustikkamaa-Korkeasaari - </t>
  </si>
  <si>
    <t>Blåbärslandet-Högholmen</t>
  </si>
  <si>
    <t xml:space="preserve">433 Herttoniemen yritysalue - </t>
  </si>
  <si>
    <t xml:space="preserve">    Hertonäs företagsområde</t>
  </si>
  <si>
    <t xml:space="preserve">494 Kruunuvuorenranta - </t>
  </si>
  <si>
    <t>Kronbergsstranden (ent. Tahvonlahti - f.d. Stansvik)</t>
  </si>
  <si>
    <t xml:space="preserve">456 Roihupelto - Kasåkern </t>
  </si>
  <si>
    <t xml:space="preserve">    (ent. Roihupellon teollisuusalue)</t>
  </si>
  <si>
    <t>543 Uutela - Nybondas</t>
  </si>
  <si>
    <t>Helsingin aluejako muuttui 2013 alkaen. - Helsingfors områdesindelning förändrad fr.o.m. 2013.</t>
  </si>
  <si>
    <t>Befolkning efter ålder, distrikt och delområde vid årsskiftet</t>
  </si>
  <si>
    <r>
      <t>Suomenkieliset</t>
    </r>
    <r>
      <rPr>
        <vertAlign val="superscript"/>
        <sz val="8"/>
        <rFont val="Arial"/>
        <family val="2"/>
      </rPr>
      <t>1</t>
    </r>
  </si>
  <si>
    <t>Vieraskieliset</t>
  </si>
  <si>
    <r>
      <t>Finskspråkiga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</si>
  <si>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Ml. saamenkieliset 1.1.1981 lähtien. - Inkl. samiskspråkiga fr.o.m. 1.1.1981.</t>
    </r>
  </si>
  <si>
    <r>
      <t>Familjer enligt familjetyp och barnens ålder</t>
    </r>
    <r>
      <rPr>
        <b/>
        <vertAlign val="superscript"/>
        <sz val="8"/>
        <rFont val="Arial"/>
        <family val="2"/>
      </rPr>
      <t>1</t>
    </r>
  </si>
  <si>
    <t>–8</t>
  </si>
  <si>
    <t>Kokonais-</t>
  </si>
  <si>
    <t>hedelmällisyys-</t>
  </si>
  <si>
    <t>luku</t>
  </si>
  <si>
    <t>Totalt frukt-</t>
  </si>
  <si>
    <t>M</t>
  </si>
  <si>
    <t>N</t>
  </si>
  <si>
    <t>Kv.</t>
  </si>
  <si>
    <t xml:space="preserve">Ikä </t>
  </si>
  <si>
    <t>Ålder</t>
  </si>
  <si>
    <t>Lähde: Tilastokeskus ja vuosina 1986–93 Helsingin väestötietojärjestelmä</t>
  </si>
  <si>
    <t>Källa: Statistikcentralen och år 1986–93 Helsingfors befolkningsdatasystem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</si>
  <si>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 xml:space="preserve">Muuttovoiton kasvun aiheutti 28.11.1930 annettu asetus muuttokirjasta. - Ökningen i flyttningsöverskott var en följd </t>
    </r>
  </si>
  <si>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Ml. Helsinkiin vuonna 1946 liitettyjen alueiden asukkaat (51 054 henkilöä) sekä siirtoseurakunnista muuttaneet.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</si>
  <si>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Lukuihin sisältyy myöhästyneitä muuttoilmoituksia (kaupunkiin 2 288 miestä </t>
    </r>
  </si>
  <si>
    <t>–1 245</t>
  </si>
  <si>
    <t>–1 490</t>
  </si>
  <si>
    <t>–190</t>
  </si>
  <si>
    <t>–352</t>
  </si>
  <si>
    <t>–34</t>
  </si>
  <si>
    <t xml:space="preserve">Alueet, joiden väestömäärä on pienempi kuin 100 on poistettu tietosuojan vuoksi. </t>
  </si>
  <si>
    <t>Områden med en befolkning under än 100 har tagits bort på grund av dataskyddet.</t>
  </si>
  <si>
    <t>muu ja tuntematon - övrigt och okänt</t>
  </si>
  <si>
    <t>85–89</t>
  </si>
  <si>
    <t>90–94</t>
  </si>
  <si>
    <t>95–</t>
  </si>
  <si>
    <t>Lähde: Tilastokeskus</t>
  </si>
  <si>
    <t>Källa: Statistikcentralen</t>
  </si>
  <si>
    <t>Befolknings–</t>
  </si>
  <si>
    <t>–279</t>
  </si>
  <si>
    <t xml:space="preserve">Maakunta – Landskap </t>
  </si>
  <si>
    <t>433 Herttoniemen yritysalue - Hertonäs företagsområde</t>
  </si>
  <si>
    <t xml:space="preserve">Lähde: –1980 Helsingin kaupunki, 1981– Tilastokeskus. </t>
  </si>
  <si>
    <t>Källa: –1980 Helsingfors stad, 1981– Statistikcentralen.</t>
  </si>
  <si>
    <t>–1 947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</si>
  <si>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Ml. väkiluvun korjaukset. - Inkl. justeringar av folkmängden.</t>
    </r>
  </si>
  <si>
    <t>2011–2015</t>
  </si>
  <si>
    <t>2011–15</t>
  </si>
  <si>
    <t>–297</t>
  </si>
  <si>
    <t>–590</t>
  </si>
  <si>
    <t>–18</t>
  </si>
  <si>
    <t>–256</t>
  </si>
  <si>
    <t>–41</t>
  </si>
  <si>
    <t>–1 236</t>
  </si>
  <si>
    <t>–717</t>
  </si>
  <si>
    <t>–1 924</t>
  </si>
  <si>
    <r>
      <t>Helsingfors befolkning</t>
    </r>
    <r>
      <rPr>
        <b/>
        <vertAlign val="superscript"/>
        <sz val="9"/>
        <rFont val="Arial"/>
        <family val="2"/>
      </rPr>
      <t xml:space="preserve"> </t>
    </r>
  </si>
  <si>
    <r>
      <t>Döda</t>
    </r>
    <r>
      <rPr>
        <b/>
        <vertAlign val="superscript"/>
        <sz val="9"/>
        <rFont val="Arial"/>
        <family val="2"/>
      </rPr>
      <t xml:space="preserve">1   </t>
    </r>
  </si>
  <si>
    <t xml:space="preserve">kurdi </t>
  </si>
  <si>
    <t xml:space="preserve">vietnam </t>
  </si>
  <si>
    <t xml:space="preserve">nepali </t>
  </si>
  <si>
    <t xml:space="preserve">albania </t>
  </si>
  <si>
    <t xml:space="preserve">bengali </t>
  </si>
  <si>
    <t xml:space="preserve">tagalog, pilipino </t>
  </si>
  <si>
    <t xml:space="preserve">urdu </t>
  </si>
  <si>
    <t>muut kielet - övriga språk</t>
  </si>
  <si>
    <t>Tulomuutot – Inflyttade</t>
  </si>
  <si>
    <t>Lähtömuutot – Utflyttade</t>
  </si>
  <si>
    <t>Nettomuutto – Flyttningsnetto</t>
  </si>
  <si>
    <t>Pääkaupunkiseutu – Huvudstadsregionen</t>
  </si>
  <si>
    <t>Helsinki – Helsingfors</t>
  </si>
  <si>
    <t>Espoo – Esbo</t>
  </si>
  <si>
    <r>
      <t>2011–15</t>
    </r>
    <r>
      <rPr>
        <vertAlign val="superscript"/>
        <sz val="8"/>
        <rFont val="Arial"/>
        <family val="2"/>
      </rPr>
      <t>1)</t>
    </r>
  </si>
  <si>
    <t>&lt;009&gt;Koko väestö - Hela befolkningen</t>
  </si>
  <si>
    <t>7–15</t>
  </si>
  <si>
    <t>75–84</t>
  </si>
  <si>
    <t xml:space="preserve">   336 Honkasuo - Hongasmossa</t>
  </si>
  <si>
    <t xml:space="preserve">   Venäjä - Ryssland</t>
  </si>
  <si>
    <t>Syntynei-</t>
  </si>
  <si>
    <t>den enem-</t>
  </si>
  <si>
    <t>Helsingin</t>
  </si>
  <si>
    <t>rajan yli</t>
  </si>
  <si>
    <t>sisällä</t>
  </si>
  <si>
    <t>Över stads-</t>
  </si>
  <si>
    <t>Inom</t>
  </si>
  <si>
    <t>gränsen</t>
  </si>
  <si>
    <r>
      <t>Muut</t>
    </r>
    <r>
      <rPr>
        <b/>
        <sz val="8"/>
        <rFont val="Arial"/>
        <family val="2"/>
      </rPr>
      <t xml:space="preserve">  - Övriga</t>
    </r>
  </si>
  <si>
    <t>Befolkning efter härkomst</t>
  </si>
  <si>
    <t>Population by origin</t>
  </si>
  <si>
    <t>2.16</t>
  </si>
  <si>
    <t>2.24</t>
  </si>
  <si>
    <t xml:space="preserve"> 2.25</t>
  </si>
  <si>
    <t>31.12.</t>
  </si>
  <si>
    <t>16–18</t>
  </si>
  <si>
    <t>19–29</t>
  </si>
  <si>
    <t xml:space="preserve">    103 Sompasaari - Sumparn</t>
  </si>
  <si>
    <t xml:space="preserve">Ensimmäinen </t>
  </si>
  <si>
    <t xml:space="preserve">Toinen </t>
  </si>
  <si>
    <r>
      <t>sukupolvi</t>
    </r>
    <r>
      <rPr>
        <vertAlign val="superscript"/>
        <sz val="10"/>
        <rFont val="Arial"/>
        <family val="2"/>
      </rPr>
      <t>1)</t>
    </r>
  </si>
  <si>
    <r>
      <t>sukupolvi</t>
    </r>
    <r>
      <rPr>
        <vertAlign val="superscript"/>
        <sz val="10"/>
        <rFont val="Arial"/>
        <family val="2"/>
      </rPr>
      <t>2)</t>
    </r>
  </si>
  <si>
    <t xml:space="preserve"> -</t>
  </si>
  <si>
    <t xml:space="preserve">   Viro - Estland</t>
  </si>
  <si>
    <t xml:space="preserve">   Ruotsi - Sverige</t>
  </si>
  <si>
    <t>Syntyperä - Härkomst</t>
  </si>
  <si>
    <t>Ulkomaa - Utomlands</t>
  </si>
  <si>
    <t xml:space="preserve">   Entinen Neuvostoliitto - Det forna Sovietunionen</t>
  </si>
  <si>
    <t>Valtioton ja tuntematon - Utan härkomst och okänt</t>
  </si>
  <si>
    <r>
      <rPr>
        <vertAlign val="superscript"/>
        <sz val="10"/>
        <rFont val="Arial"/>
        <family val="2"/>
      </rPr>
      <t xml:space="preserve">1) </t>
    </r>
    <r>
      <rPr>
        <sz val="10"/>
        <rFont val="Arial"/>
        <family val="2"/>
      </rPr>
      <t>Ulkomailla syntyneet ulkomaalaistaustaiset - Utomlands födda personer med utländsk bakgrund</t>
    </r>
  </si>
  <si>
    <r>
      <rPr>
        <vertAlign val="superscript"/>
        <sz val="10"/>
        <rFont val="Arial"/>
        <family val="2"/>
      </rPr>
      <t>2)</t>
    </r>
    <r>
      <rPr>
        <sz val="10"/>
        <rFont val="Arial"/>
        <family val="2"/>
      </rPr>
      <t xml:space="preserve"> Suomessa syntyneet ulkomaalaistaustaiset - I Finland födda personer med utländsk bakgrund</t>
    </r>
  </si>
  <si>
    <t xml:space="preserve"> 2.10</t>
  </si>
  <si>
    <t>2.11</t>
  </si>
  <si>
    <t>Ev. lut. kirkko - Evangelisk-lutherska kyrkan</t>
  </si>
  <si>
    <t>Muut luterilaiset - Övriga lutheraner</t>
  </si>
  <si>
    <t>Ortodoksinen kirkkokunta - Den ortodoxa kyrkan</t>
  </si>
  <si>
    <t>Muut ortodoksit - Övriga ortodoxa</t>
  </si>
  <si>
    <t>Jehovan todistajat - Jehovas vittnen</t>
  </si>
  <si>
    <t>Suomen vapaakirkot - Frikyrkorna i Finland</t>
  </si>
  <si>
    <t>Katolinen kirkko Suomessa - Katolska kyrkan i Finland</t>
  </si>
  <si>
    <t>Adventtikirkot - Adventistkyrkorna</t>
  </si>
  <si>
    <t>Myöh. aik. pyh. Jees. krist. Kirkko - Jesu Kristi kyrka av sista dagars heliga</t>
  </si>
  <si>
    <t>Baptistiyhdyskunnat - Baptistförsamlingarna</t>
  </si>
  <si>
    <t>Metodistikirkot - Metodistkyrkorna</t>
  </si>
  <si>
    <t>Juutalaisseurakunnat - De judiska församlingarna</t>
  </si>
  <si>
    <t>Islamilaisseurakunnat* - De islamiska församlingarna</t>
  </si>
  <si>
    <t>Muut uskontokunnat - Övriga religiösa samfund</t>
  </si>
  <si>
    <t>Uskontokuntiin kuulumattomat - Personer som inte hör till religiöst samfund</t>
  </si>
  <si>
    <t>*vain rekisteröidyt islamilaisseurakunnat</t>
  </si>
  <si>
    <t xml:space="preserve"> 2.12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</si>
  <si>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Keskiväkiluvun 1 000 asukasta kohti. - Per 1 000 personer av medelfolkmängden.</t>
    </r>
  </si>
  <si>
    <r>
      <t>Nettomuutto</t>
    </r>
    <r>
      <rPr>
        <sz val="8"/>
        <rFont val="Arial"/>
        <family val="2"/>
      </rPr>
      <t xml:space="preserve"> - Nettoflyttning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</si>
  <si>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Keskiväkiluvun 1 000 asukasta kohti. - Per 1 000 personer av medelfolkmängden.</t>
    </r>
  </si>
  <si>
    <t>2.20</t>
  </si>
  <si>
    <r>
      <t>Naisen ikä - Kvinnans ålder</t>
    </r>
    <r>
      <rPr>
        <vertAlign val="superscript"/>
        <sz val="8"/>
        <rFont val="Arial"/>
        <family val="2"/>
      </rPr>
      <t>2</t>
    </r>
  </si>
  <si>
    <r>
      <t>mällisyysluku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</si>
  <si>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Ikäryhmän 15–49-vuotiaat keskiväkiluvun 1 000 naista kohti. - Per tusen kvinnor i åldern 15-49 år i medelfolkmängden.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</si>
  <si>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Ikäryhmän keskiväkiluvun 1 000 naista kohti. - Per tusen kvinnor i medelfolkmängden i samma åldersgrupp.</t>
    </r>
  </si>
  <si>
    <t xml:space="preserve"> 2.21</t>
  </si>
  <si>
    <t>Yl. Hedelmäl-</t>
  </si>
  <si>
    <t>Allm. fruktsam-</t>
  </si>
  <si>
    <t>hetstal</t>
  </si>
  <si>
    <r>
      <t>%</t>
    </r>
    <r>
      <rPr>
        <vertAlign val="superscript"/>
        <sz val="10"/>
        <rFont val="Arial"/>
        <family val="2"/>
      </rPr>
      <t>3</t>
    </r>
  </si>
  <si>
    <r>
      <t xml:space="preserve">o/oo </t>
    </r>
    <r>
      <rPr>
        <vertAlign val="superscript"/>
        <sz val="10"/>
        <rFont val="Arial"/>
        <family val="2"/>
      </rPr>
      <t>2</t>
    </r>
  </si>
  <si>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>Keskiväkiluvun 1 000 asukasta kohti. - Per 1 000 personer av medelfolkmängden.</t>
    </r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</si>
  <si>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Kaikista elävänä syntyneistä. - Av samtliga levande födda.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</si>
  <si>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Ikäryhmän 15–49-vuotiaat keskiväkiluvun 1 000 naista kohti. - Per tusen kvinnor i åldern 15-49 år i medelfolkmängden.</t>
    </r>
  </si>
  <si>
    <t>Imeväis-</t>
  </si>
  <si>
    <t>kuolleisuus-</t>
  </si>
  <si>
    <t>Spädbarns-</t>
  </si>
  <si>
    <t>dödligheten</t>
  </si>
  <si>
    <r>
      <t>o/oo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</si>
  <si>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Keskiväkiluvun 1 000 asukasta kohti. - Per 1 000 personer av medelfolkmängden.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</si>
  <si>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Alle vuoden ikäisenä kuolleiden lukumäärä 1 000 samana vuonna elävänä syntynyttä kohti. - Antal dödsfall under första levnadsåret per 1 000 levande födda under året.</t>
    </r>
  </si>
  <si>
    <t>2019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</si>
  <si>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Vuodesta 2018 alkaen Helsingin luvut sisältävän myös samaa sukupuolta olevien solmimat avioliitot sekä avioerot</t>
    </r>
  </si>
  <si>
    <t>2.27</t>
  </si>
  <si>
    <t xml:space="preserve"> 2.29</t>
  </si>
  <si>
    <t>2.31</t>
  </si>
  <si>
    <t xml:space="preserve"> 2.32</t>
  </si>
  <si>
    <t>tai tuntematon</t>
  </si>
  <si>
    <t>Mellannivå och</t>
  </si>
  <si>
    <t>eller okänt</t>
  </si>
  <si>
    <t>andra stadiet</t>
  </si>
  <si>
    <t xml:space="preserve">     580 Karhusaari - Björnsö</t>
  </si>
  <si>
    <t>-</t>
  </si>
  <si>
    <r>
      <t>EU-maat - EU-länder</t>
    </r>
    <r>
      <rPr>
        <vertAlign val="superscript"/>
        <sz val="10"/>
        <rFont val="Arial"/>
        <family val="2"/>
      </rPr>
      <t>1</t>
    </r>
  </si>
  <si>
    <r>
      <t>Muu Pohj.- ja Länsi-Eurooppa</t>
    </r>
    <r>
      <rPr>
        <vertAlign val="superscript"/>
        <sz val="10"/>
        <rFont val="Arial"/>
        <family val="2"/>
      </rPr>
      <t>1</t>
    </r>
  </si>
  <si>
    <t>Storbritannien EU-land vid årsskiftet 2019/2020, del av övriga Nord- och Västeuropa vid årsskiftet 2020/2021</t>
  </si>
  <si>
    <t>2016–2020</t>
  </si>
  <si>
    <t>2020</t>
  </si>
  <si>
    <t>2016–20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</si>
  <si>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Itä-Uudenmaan maakunta 1997-2010 kuuluu tilastossa Uuteenmaahan. - Landskapet Östra Nyland, som fanns 1997-2010, hör i statistiken till Nyland</t>
    </r>
  </si>
  <si>
    <t>–165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</si>
  <si>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Ikäryhmän keskiväkiluvun 1 000 asukasta kohti. - Per 1 000 personer av medelfolkmängden.</t>
    </r>
  </si>
  <si>
    <t>2021</t>
  </si>
  <si>
    <t>–16</t>
  </si>
  <si>
    <t>–537</t>
  </si>
  <si>
    <t>–954</t>
  </si>
  <si>
    <t>..</t>
  </si>
  <si>
    <t xml:space="preserve"> 2.16</t>
  </si>
  <si>
    <t>2022</t>
  </si>
  <si>
    <t>–2665</t>
  </si>
  <si>
    <t>2.17</t>
  </si>
  <si>
    <t>ukraina - ukrainska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</si>
  <si>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Iso-Britannia EU-maa vuodenvaihteessa 2019/2020, osa muuta Pohjois- ja Länsi-Eurooppaa vuodenvaihteessa 2020/2021– </t>
    </r>
  </si>
  <si>
    <r>
      <t>Första generationen</t>
    </r>
    <r>
      <rPr>
        <vertAlign val="superscript"/>
        <sz val="10"/>
        <rFont val="Arial"/>
        <family val="2"/>
      </rPr>
      <t>1)</t>
    </r>
  </si>
  <si>
    <r>
      <t>Andra generationen</t>
    </r>
    <r>
      <rPr>
        <vertAlign val="superscript"/>
        <sz val="10"/>
        <rFont val="Arial"/>
        <family val="2"/>
      </rPr>
      <t>2)</t>
    </r>
  </si>
  <si>
    <t>albania - albanska</t>
  </si>
  <si>
    <t xml:space="preserve">Lähde: Henkikirjat vuonna 1980, Tilastokeskus 1990–. </t>
  </si>
  <si>
    <t>Källa: Mantalslängderna år 1980, Statistikcentralen 1990–</t>
  </si>
  <si>
    <r>
      <t>Luku</t>
    </r>
    <r>
      <rPr>
        <vertAlign val="superscript"/>
        <sz val="8"/>
        <rFont val="Arial"/>
        <family val="2"/>
      </rPr>
      <t>2</t>
    </r>
  </si>
  <si>
    <r>
      <t>Aviopari</t>
    </r>
    <r>
      <rPr>
        <vertAlign val="superscript"/>
        <sz val="8"/>
        <rFont val="Arial"/>
        <family val="2"/>
      </rPr>
      <t>1</t>
    </r>
  </si>
  <si>
    <r>
      <t>Aviopari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ja </t>
    </r>
  </si>
  <si>
    <r>
      <t>Gifta par</t>
    </r>
    <r>
      <rPr>
        <vertAlign val="superscript"/>
        <sz val="8"/>
        <rFont val="Arial"/>
        <family val="2"/>
      </rPr>
      <t xml:space="preserve">1 </t>
    </r>
  </si>
  <si>
    <r>
      <t>Gigta par</t>
    </r>
    <r>
      <rPr>
        <vertAlign val="superscript"/>
        <sz val="8"/>
        <rFont val="Arial"/>
        <family val="2"/>
      </rPr>
      <t>1</t>
    </r>
  </si>
  <si>
    <r>
      <t>Perheet yhteensä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- Familjer totalt</t>
    </r>
    <r>
      <rPr>
        <b/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</si>
  <si>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Ml. rekisteröity parisuhde - Inkl. registrerat parförhållande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</si>
  <si>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Lapset iästä riippumatta. - Barnen oavsett ålder.</t>
    </r>
  </si>
  <si>
    <t>2023</t>
  </si>
  <si>
    <t>Pääkaupunkiseudulta - Från huvudstadsregionen</t>
  </si>
  <si>
    <r>
      <t>Muualta Uudeltamaalta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Från det övriga Nyland</t>
    </r>
  </si>
  <si>
    <t>Muualta Suomesta - Från det övriga Finland</t>
  </si>
  <si>
    <t>Pääkaupunkiseudulle - Till huvudstadsregionen</t>
  </si>
  <si>
    <r>
      <t>Muualle Uudellemaalle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Till det övriga Nyland</t>
    </r>
  </si>
  <si>
    <t>Muualle Suomeen - Till det övriga Finland</t>
  </si>
  <si>
    <r>
      <t>Nettomuutto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- Flyttningsnetto1</t>
    </r>
  </si>
  <si>
    <r>
      <t>Muu Uusimaa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Det övriga Nyland</t>
    </r>
  </si>
  <si>
    <t>Muu Suomi - Det övriga Finland</t>
  </si>
  <si>
    <r>
      <t>2016–20</t>
    </r>
    <r>
      <rPr>
        <vertAlign val="superscript"/>
        <sz val="8"/>
        <rFont val="Arial"/>
        <family val="2"/>
      </rPr>
      <t>1)</t>
    </r>
  </si>
  <si>
    <t xml:space="preserve"> 2.17</t>
  </si>
  <si>
    <r>
      <t>Helsingin väestö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1875–2024</t>
    </r>
  </si>
  <si>
    <t>Helsingin väestö iän ja sukupuolen mukaan 31.12.2000–2024</t>
  </si>
  <si>
    <t>Väestö 31.12.2000–2024 sekä väestöennuste 2039 piireittäin ja osa-alueittain</t>
  </si>
  <si>
    <t>Lähde: Tilastokeskus 2000–2025, Helsingin kaupunki 2025.</t>
  </si>
  <si>
    <t xml:space="preserve">Källa: Statistikcentralen 2000–2025, Helsingfors stad 2025. </t>
  </si>
  <si>
    <t>Väestö iän mukaan piireittäin ja osa-alueittain 31.12.2024</t>
  </si>
  <si>
    <t>Väestö äidinkielen mukaan 1950–2024</t>
  </si>
  <si>
    <t>Väestö äidinkielen ja iän mukaan 31.12.2024</t>
  </si>
  <si>
    <t>somali - somaliska</t>
  </si>
  <si>
    <t>kurdi - kurdiska</t>
  </si>
  <si>
    <t xml:space="preserve">bengali - bengaliska </t>
  </si>
  <si>
    <t>vietnam - vietnamesiska</t>
  </si>
  <si>
    <t>Väestö kansalaisuuden mukaan 31.12.2005–2024</t>
  </si>
  <si>
    <t xml:space="preserve">    Viro - Estland</t>
  </si>
  <si>
    <t xml:space="preserve">    Ruotsi - Sverige</t>
  </si>
  <si>
    <t xml:space="preserve">    2000-luvulla liittyneet maat (pl. Viro)</t>
  </si>
  <si>
    <t xml:space="preserve">    Länder som anslutit sig på 2000-talet (exl. Estland)</t>
  </si>
  <si>
    <t xml:space="preserve">    Venäjä - Ryssland</t>
  </si>
  <si>
    <t>Väestö syntyperän mukaan 31.12.2023-2024</t>
  </si>
  <si>
    <t>Suomen kansalaisuuden saaneet äidinkielen mukaan 2010–2024</t>
  </si>
  <si>
    <t xml:space="preserve">thai </t>
  </si>
  <si>
    <t>hindi</t>
  </si>
  <si>
    <t>tagalog</t>
  </si>
  <si>
    <t>Suomen kansalaisuuden saaneet aikaisemman kansalaisuuden mukaan 2000–2024</t>
  </si>
  <si>
    <t>Väestö uskonnollisen yhdyskunnan mukaan 31.12.2000–2024</t>
  </si>
  <si>
    <t>Väestö syntymäpaikan ja iän mukaan 31.12.2024</t>
  </si>
  <si>
    <t>Väestö iän mukaan 31.12.2010, 2020 ja 2024</t>
  </si>
  <si>
    <t>Väestö Helsingin seudun kunnissa 31.12.1980–2024</t>
  </si>
  <si>
    <t>Asuntokunnat henkilöluvun mukaan 31.12.1990–2024</t>
  </si>
  <si>
    <t>Helsingin väkiluku ja väestönmuutokset 1960–2024</t>
  </si>
  <si>
    <t>Perheet perhetyypin ja lasten iän mukaan 31.12.1995–2024</t>
  </si>
  <si>
    <t>Väestönmuutokset piireittäin 2024</t>
  </si>
  <si>
    <t>31.12.2024</t>
  </si>
  <si>
    <r>
      <t>2024</t>
    </r>
    <r>
      <rPr>
        <vertAlign val="superscript"/>
        <sz val="8"/>
        <rFont val="Arial"/>
        <family val="2"/>
      </rPr>
      <t>1</t>
    </r>
  </si>
  <si>
    <t>Elävänä syntyneet ja kuolleet 2024</t>
  </si>
  <si>
    <t>Ikäryhmittäiset hedelmällisyysluvut 1971–2018</t>
  </si>
  <si>
    <t>Ikäryhmittäiset hedelmällisyysluvut 1971–2024</t>
  </si>
  <si>
    <t>Syntyneet 1901–2024</t>
  </si>
  <si>
    <r>
      <t>Kuolleet</t>
    </r>
    <r>
      <rPr>
        <b/>
        <vertAlign val="superscript"/>
        <sz val="8"/>
        <rFont val="Arial"/>
        <family val="2"/>
      </rPr>
      <t xml:space="preserve">1 </t>
    </r>
    <r>
      <rPr>
        <b/>
        <sz val="8"/>
        <rFont val="Arial"/>
        <family val="2"/>
      </rPr>
      <t>1901–2024</t>
    </r>
  </si>
  <si>
    <t>Kuolleet iän ja sukupuolen mukaan 1990–2024</t>
  </si>
  <si>
    <t>Solmitut avioliitot sekä avioerot 1971–2024</t>
  </si>
  <si>
    <r>
      <t>2018</t>
    </r>
    <r>
      <rPr>
        <vertAlign val="superscript"/>
        <sz val="10"/>
        <rFont val="Arial"/>
        <family val="2"/>
      </rPr>
      <t>2</t>
    </r>
  </si>
  <si>
    <t>Elinajanodote (Jäljellä oleva keskimääräinen elinaika) 1991–2024</t>
  </si>
  <si>
    <t>Muuttoliike 1921–2024</t>
  </si>
  <si>
    <r>
      <t>1931–35</t>
    </r>
    <r>
      <rPr>
        <vertAlign val="superscript"/>
        <sz val="8"/>
        <color theme="1"/>
        <rFont val="Arial"/>
        <family val="2"/>
      </rPr>
      <t>1</t>
    </r>
  </si>
  <si>
    <r>
      <t>1946–50</t>
    </r>
    <r>
      <rPr>
        <vertAlign val="superscript"/>
        <sz val="8"/>
        <color theme="1"/>
        <rFont val="Arial"/>
        <family val="2"/>
      </rPr>
      <t>2</t>
    </r>
  </si>
  <si>
    <r>
      <t>1966–70</t>
    </r>
    <r>
      <rPr>
        <vertAlign val="superscript"/>
        <sz val="8"/>
        <color theme="1"/>
        <rFont val="Arial"/>
        <family val="2"/>
      </rPr>
      <t>3</t>
    </r>
  </si>
  <si>
    <t>Muuttaneet iän ja sukupuolen mukaan 1991–2024</t>
  </si>
  <si>
    <t>Muuttoliike muuttoalueen mukaan 1986–2024</t>
  </si>
  <si>
    <t>Maassamuutto maakunnittain 2023 ja 2024</t>
  </si>
  <si>
    <t>Helsingin ja Helsingin seudun muiden kuntien välinen nettomuutto 1991–2024</t>
  </si>
  <si>
    <t>Flyttningsrörelsen mellan Helsingfors och övriga kommuner i Helsingforsregionen 1991–2024</t>
  </si>
  <si>
    <t>Pääkaupunkiseudun, muun Helsingin seudun ja Helsingin seudun muuttoliike 2000–2024</t>
  </si>
  <si>
    <t>Flyttningsrörelsen mellan Huvudstadregionen, övriga Helsingforsregionen och Helsingforsregionen 2000–2024</t>
  </si>
  <si>
    <t>Helsingin seudun kuntien, Tampereen, Turun ja Oulun muuttoliike 2024</t>
  </si>
  <si>
    <t>16 vuotta täyttäneet maassamuuttajat koulutusasteen mukaan 1991–2024</t>
  </si>
  <si>
    <t>16 år fyllda som flyttat inom landet efter utbildningsnivå 1991–2024</t>
  </si>
  <si>
    <t>16 year old migrants by level of education 1991–2024</t>
  </si>
  <si>
    <r>
      <t>ja toinen aste</t>
    </r>
    <r>
      <rPr>
        <vertAlign val="superscript"/>
        <sz val="8"/>
        <color theme="1"/>
        <rFont val="Arial"/>
        <family val="2"/>
      </rPr>
      <t>2)</t>
    </r>
  </si>
  <si>
    <t>Helsinkiin - Till Helsingfors</t>
  </si>
  <si>
    <t>Helsingistä - Från Helsingfors</t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</si>
  <si>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Sisältää erikoisammattikoulutusasteen. - </t>
    </r>
    <r>
      <rPr>
        <sz val="8"/>
        <color rgb="FFFF0000"/>
        <rFont val="Arial"/>
        <family val="2"/>
      </rPr>
      <t>Inbegriper specialyrkesutbildningsnivån.</t>
    </r>
  </si>
  <si>
    <t>Helsingin väestö 1875–2024</t>
  </si>
  <si>
    <t>Väestö 31.12.2000–2024 sekä väestöennuste 2038 piireittäin ja osa-alueittain</t>
  </si>
  <si>
    <t>Väestö syntyperän mukaan 31.12.2022–2024</t>
  </si>
  <si>
    <t>Väestö iän mukaan 31.12.2010, 2015 ja 2024</t>
  </si>
  <si>
    <t>Perheet perhetyypin ja lasten iän mukaan 1995–2024</t>
  </si>
  <si>
    <t>Kuolleet 1901–2024</t>
  </si>
  <si>
    <t>Maassamuutto maakunnittain 2022 ja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</si>
</sst>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0.0"/>
    <numFmt numFmtId="168" formatCode="#,##0.0"/>
    <numFmt numFmtId="171" formatCode="0.0\ %"/>
    <numFmt numFmtId="173" formatCode="#,##0.0000"/>
  </numFmts>
  <fonts count="4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Helvetica"/>
      <family val="2"/>
    </font>
    <font>
      <b/>
      <vertAlign val="superscript"/>
      <sz val="8"/>
      <name val="Arial"/>
      <family val="2"/>
    </font>
    <font>
      <sz val="8"/>
      <name val="Helvetica"/>
      <family val="2"/>
    </font>
    <font>
      <b/>
      <sz val="10"/>
      <name val="MS Sans Serif"/>
      <family val="2"/>
    </font>
    <font>
      <i/>
      <sz val="10"/>
      <name val="MS Sans Serif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2"/>
      <color rgb="FF0070C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theme="6" tint="-0.249977111117893"/>
      <name val="Arial"/>
      <family val="2"/>
    </font>
    <font>
      <sz val="11"/>
      <color rgb="FFFF0000"/>
      <name val="Arial"/>
      <family val="2"/>
    </font>
    <font>
      <b/>
      <sz val="8"/>
      <color theme="1"/>
      <name val="Arial"/>
      <family val="2"/>
    </font>
    <font>
      <sz val="10"/>
      <color rgb="FF006600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color theme="3"/>
      <name val="Arial"/>
      <family val="2"/>
    </font>
    <font>
      <b/>
      <sz val="9"/>
      <color rgb="FF0070C0"/>
      <name val="Arial"/>
      <family val="2"/>
    </font>
    <font>
      <sz val="9"/>
      <color theme="3"/>
      <name val="Arial"/>
      <family val="2"/>
    </font>
    <font>
      <b/>
      <sz val="8"/>
      <color rgb="FF00B05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C00000"/>
      <name val="Arial"/>
      <family val="2"/>
    </font>
    <font>
      <b/>
      <sz val="11"/>
      <color rgb="FF000000"/>
      <name val="Calibri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MS Sans Serif"/>
      <family val="2"/>
    </font>
    <font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4">
    <xf numFmtId="0" fontId="0" fillId="0" borderId="0"/>
    <xf numFmtId="0" fontId="6" fillId="0" borderId="0"/>
    <xf numFmtId="0" fontId="19" fillId="0" borderId="0"/>
    <xf numFmtId="9" fontId="19" fillId="0" borderId="0" applyFont="0" applyFill="0" applyBorder="0" applyAlignment="0" applyProtection="0"/>
  </cellStyleXfs>
  <cellXfs count="275">
    <xf numFmtId="0" fontId="0" fillId="0" borderId="0" xfId="0"/>
    <xf numFmtId="0" fontId="20" fillId="0" borderId="0" xfId="0" applyFont="1"/>
    <xf numFmtId="0" fontId="21" fillId="0" borderId="0" xfId="0" applyFont="1"/>
    <xf numFmtId="16" fontId="1" fillId="0" borderId="0" xfId="0" applyNumberFormat="1" applyFont="1"/>
    <xf numFmtId="0" fontId="1" fillId="0" borderId="0" xfId="0" applyFont="1"/>
    <xf numFmtId="0" fontId="2" fillId="0" borderId="0" xfId="0" applyFont="1"/>
    <xf numFmtId="3" fontId="1" fillId="0" borderId="0" xfId="0" quotePrefix="1" applyNumberFormat="1" applyFont="1" applyProtection="1">
      <protection locked="0"/>
    </xf>
    <xf numFmtId="3" fontId="1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16" fontId="1" fillId="0" borderId="0" xfId="0" quotePrefix="1" applyNumberFormat="1" applyFont="1"/>
    <xf numFmtId="3" fontId="2" fillId="0" borderId="0" xfId="0" applyNumberFormat="1" applyFont="1"/>
    <xf numFmtId="0" fontId="1" fillId="0" borderId="0" xfId="0" applyFont="1" applyAlignment="1">
      <alignment horizontal="left"/>
    </xf>
    <xf numFmtId="0" fontId="22" fillId="0" borderId="0" xfId="0" applyFont="1"/>
    <xf numFmtId="0" fontId="2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6" fontId="1" fillId="0" borderId="0" xfId="0" applyNumberFormat="1" applyFont="1" applyAlignment="1">
      <alignment horizontal="left"/>
    </xf>
    <xf numFmtId="16" fontId="2" fillId="0" borderId="0" xfId="0" applyNumberFormat="1" applyFont="1" applyAlignment="1">
      <alignment horizontal="left"/>
    </xf>
    <xf numFmtId="17" fontId="1" fillId="0" borderId="0" xfId="0" quotePrefix="1" applyNumberFormat="1" applyFont="1"/>
    <xf numFmtId="17" fontId="1" fillId="0" borderId="0" xfId="0" applyNumberFormat="1" applyFont="1"/>
    <xf numFmtId="0" fontId="1" fillId="0" borderId="0" xfId="0" quotePrefix="1" applyFont="1"/>
    <xf numFmtId="3" fontId="1" fillId="0" borderId="0" xfId="0" quotePrefix="1" applyNumberFormat="1" applyFont="1"/>
    <xf numFmtId="17" fontId="1" fillId="0" borderId="0" xfId="0" applyNumberFormat="1" applyFont="1" applyAlignment="1">
      <alignment horizontal="left"/>
    </xf>
    <xf numFmtId="17" fontId="2" fillId="0" borderId="0" xfId="0" applyNumberFormat="1" applyFont="1"/>
    <xf numFmtId="0" fontId="4" fillId="0" borderId="0" xfId="0" applyFont="1"/>
    <xf numFmtId="0" fontId="6" fillId="0" borderId="0" xfId="0" applyFont="1"/>
    <xf numFmtId="16" fontId="4" fillId="0" borderId="0" xfId="0" applyNumberFormat="1" applyFont="1"/>
    <xf numFmtId="0" fontId="6" fillId="0" borderId="0" xfId="0" applyFont="1" applyAlignment="1">
      <alignment horizontal="right"/>
    </xf>
    <xf numFmtId="3" fontId="6" fillId="0" borderId="0" xfId="0" applyNumberFormat="1" applyFont="1"/>
    <xf numFmtId="166" fontId="6" fillId="0" borderId="0" xfId="0" applyNumberFormat="1" applyFont="1"/>
    <xf numFmtId="3" fontId="6" fillId="0" borderId="0" xfId="0" applyNumberFormat="1" applyFont="1" applyAlignment="1">
      <alignment horizontal="right"/>
    </xf>
    <xf numFmtId="1" fontId="6" fillId="0" borderId="0" xfId="0" applyNumberFormat="1" applyFont="1"/>
    <xf numFmtId="1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3" fontId="4" fillId="0" borderId="0" xfId="0" applyNumberFormat="1" applyFont="1"/>
    <xf numFmtId="3" fontId="8" fillId="0" borderId="0" xfId="0" applyNumberFormat="1" applyFont="1" applyProtection="1">
      <protection locked="0"/>
    </xf>
    <xf numFmtId="3" fontId="8" fillId="0" borderId="0" xfId="0" applyNumberFormat="1" applyFont="1" applyAlignment="1" applyProtection="1">
      <alignment horizontal="right"/>
      <protection locked="0"/>
    </xf>
    <xf numFmtId="0" fontId="9" fillId="0" borderId="0" xfId="0" applyFont="1"/>
    <xf numFmtId="3" fontId="8" fillId="0" borderId="0" xfId="0" applyNumberFormat="1" applyFont="1" applyAlignment="1">
      <alignment horizontal="right"/>
    </xf>
    <xf numFmtId="3" fontId="9" fillId="0" borderId="0" xfId="0" applyNumberFormat="1" applyFont="1" applyProtection="1">
      <protection locked="0"/>
    </xf>
    <xf numFmtId="3" fontId="8" fillId="0" borderId="0" xfId="0" quotePrefix="1" applyNumberFormat="1" applyFont="1" applyProtection="1">
      <protection locked="0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 applyProtection="1">
      <alignment horizontal="right"/>
      <protection locked="0"/>
    </xf>
    <xf numFmtId="3" fontId="9" fillId="0" borderId="0" xfId="0" applyNumberFormat="1" applyFont="1" applyAlignment="1" applyProtection="1">
      <alignment horizontal="left" indent="1"/>
      <protection locked="0"/>
    </xf>
    <xf numFmtId="168" fontId="9" fillId="0" borderId="0" xfId="0" applyNumberFormat="1" applyFont="1" applyProtection="1">
      <protection locked="0"/>
    </xf>
    <xf numFmtId="168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left" indent="1"/>
    </xf>
    <xf numFmtId="3" fontId="9" fillId="0" borderId="0" xfId="0" applyNumberFormat="1" applyFont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168" fontId="9" fillId="0" borderId="0" xfId="0" applyNumberFormat="1" applyFont="1"/>
    <xf numFmtId="166" fontId="9" fillId="0" borderId="0" xfId="0" applyNumberFormat="1" applyFont="1"/>
    <xf numFmtId="0" fontId="23" fillId="0" borderId="0" xfId="0" applyFont="1"/>
    <xf numFmtId="1" fontId="2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/>
    </xf>
    <xf numFmtId="168" fontId="6" fillId="0" borderId="0" xfId="0" applyNumberFormat="1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6" fillId="0" borderId="0" xfId="0" applyFont="1"/>
    <xf numFmtId="0" fontId="4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indent="2"/>
    </xf>
    <xf numFmtId="17" fontId="8" fillId="0" borderId="0" xfId="0" applyNumberFormat="1" applyFont="1"/>
    <xf numFmtId="17" fontId="8" fillId="0" borderId="0" xfId="0" quotePrefix="1" applyNumberFormat="1" applyFont="1"/>
    <xf numFmtId="3" fontId="8" fillId="0" borderId="0" xfId="0" applyNumberFormat="1" applyFont="1"/>
    <xf numFmtId="3" fontId="0" fillId="0" borderId="0" xfId="0" applyNumberFormat="1"/>
    <xf numFmtId="0" fontId="8" fillId="0" borderId="0" xfId="0" quotePrefix="1" applyFont="1"/>
    <xf numFmtId="2" fontId="9" fillId="0" borderId="0" xfId="0" applyNumberFormat="1" applyFont="1"/>
    <xf numFmtId="1" fontId="9" fillId="0" borderId="0" xfId="0" applyNumberFormat="1" applyFont="1"/>
    <xf numFmtId="16" fontId="8" fillId="0" borderId="0" xfId="0" quotePrefix="1" applyNumberFormat="1" applyFont="1"/>
    <xf numFmtId="0" fontId="8" fillId="0" borderId="0" xfId="0" applyFont="1" applyAlignment="1">
      <alignment horizontal="left"/>
    </xf>
    <xf numFmtId="17" fontId="9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1" fontId="8" fillId="0" borderId="0" xfId="0" applyNumberFormat="1" applyFont="1"/>
    <xf numFmtId="166" fontId="8" fillId="0" borderId="0" xfId="0" applyNumberFormat="1" applyFont="1"/>
    <xf numFmtId="166" fontId="9" fillId="0" borderId="0" xfId="0" applyNumberFormat="1" applyFont="1" applyAlignment="1">
      <alignment horizontal="right"/>
    </xf>
    <xf numFmtId="3" fontId="9" fillId="0" borderId="0" xfId="0" quotePrefix="1" applyNumberFormat="1" applyFont="1" applyAlignment="1">
      <alignment horizontal="right"/>
    </xf>
    <xf numFmtId="0" fontId="27" fillId="0" borderId="0" xfId="0" applyFont="1"/>
    <xf numFmtId="0" fontId="9" fillId="0" borderId="0" xfId="0" quotePrefix="1" applyFont="1" applyAlignment="1">
      <alignment horizontal="right"/>
    </xf>
    <xf numFmtId="3" fontId="8" fillId="0" borderId="0" xfId="0" applyNumberFormat="1" applyFont="1" applyAlignment="1">
      <alignment horizontal="left"/>
    </xf>
    <xf numFmtId="17" fontId="4" fillId="0" borderId="0" xfId="0" applyNumberFormat="1" applyFont="1"/>
    <xf numFmtId="0" fontId="4" fillId="0" borderId="0" xfId="0" quotePrefix="1" applyFont="1"/>
    <xf numFmtId="0" fontId="6" fillId="0" borderId="0" xfId="0" applyFont="1" applyAlignment="1">
      <alignment vertical="center"/>
    </xf>
    <xf numFmtId="9" fontId="6" fillId="0" borderId="0" xfId="0" quotePrefix="1" applyNumberFormat="1" applyFont="1" applyAlignment="1">
      <alignment horizontal="right"/>
    </xf>
    <xf numFmtId="166" fontId="13" fillId="0" borderId="0" xfId="0" applyNumberFormat="1" applyFont="1" applyAlignment="1">
      <alignment horizontal="right" wrapText="1"/>
    </xf>
    <xf numFmtId="3" fontId="28" fillId="0" borderId="0" xfId="0" applyNumberFormat="1" applyFont="1" applyAlignment="1">
      <alignment horizontal="right"/>
    </xf>
    <xf numFmtId="0" fontId="27" fillId="0" borderId="0" xfId="0" applyFont="1" applyAlignment="1">
      <alignment horizontal="right"/>
    </xf>
    <xf numFmtId="3" fontId="9" fillId="0" borderId="0" xfId="0" applyNumberFormat="1" applyFont="1" applyAlignment="1">
      <alignment horizontal="left"/>
    </xf>
    <xf numFmtId="0" fontId="9" fillId="0" borderId="0" xfId="0" quotePrefix="1" applyFont="1"/>
    <xf numFmtId="17" fontId="9" fillId="0" borderId="0" xfId="0" applyNumberFormat="1" applyFont="1"/>
    <xf numFmtId="0" fontId="8" fillId="0" borderId="0" xfId="0" applyFont="1" applyAlignment="1">
      <alignment horizontal="left" indent="1"/>
    </xf>
    <xf numFmtId="4" fontId="2" fillId="0" borderId="0" xfId="0" applyNumberFormat="1" applyFont="1"/>
    <xf numFmtId="1" fontId="2" fillId="0" borderId="0" xfId="0" applyNumberFormat="1" applyFont="1"/>
    <xf numFmtId="17" fontId="8" fillId="0" borderId="0" xfId="0" applyNumberFormat="1" applyFont="1" applyAlignment="1">
      <alignment horizontal="left"/>
    </xf>
    <xf numFmtId="0" fontId="11" fillId="0" borderId="0" xfId="0" applyFont="1"/>
    <xf numFmtId="17" fontId="6" fillId="0" borderId="0" xfId="0" applyNumberFormat="1" applyFont="1"/>
    <xf numFmtId="3" fontId="9" fillId="0" borderId="1" xfId="0" applyNumberFormat="1" applyFont="1" applyBorder="1" applyAlignment="1">
      <alignment horizontal="left"/>
    </xf>
    <xf numFmtId="3" fontId="9" fillId="0" borderId="1" xfId="0" applyNumberFormat="1" applyFont="1" applyBorder="1" applyAlignment="1">
      <alignment horizontal="right"/>
    </xf>
    <xf numFmtId="0" fontId="15" fillId="0" borderId="0" xfId="0" applyFont="1"/>
    <xf numFmtId="168" fontId="9" fillId="0" borderId="0" xfId="0" applyNumberFormat="1" applyFont="1" applyAlignment="1">
      <alignment horizontal="right"/>
    </xf>
    <xf numFmtId="1" fontId="4" fillId="0" borderId="0" xfId="0" applyNumberFormat="1" applyFont="1"/>
    <xf numFmtId="166" fontId="9" fillId="0" borderId="0" xfId="3" applyNumberFormat="1" applyFont="1" applyFill="1"/>
    <xf numFmtId="49" fontId="9" fillId="0" borderId="0" xfId="0" applyNumberFormat="1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 indent="1"/>
      <protection locked="0"/>
    </xf>
    <xf numFmtId="3" fontId="29" fillId="0" borderId="0" xfId="0" applyNumberFormat="1" applyFont="1" applyProtection="1">
      <protection locked="0"/>
    </xf>
    <xf numFmtId="0" fontId="8" fillId="0" borderId="0" xfId="0" quotePrefix="1" applyFont="1" applyAlignment="1">
      <alignment horizontal="left"/>
    </xf>
    <xf numFmtId="3" fontId="8" fillId="0" borderId="0" xfId="0" applyNumberFormat="1" applyFont="1" applyAlignment="1">
      <alignment horizontal="left" indent="1"/>
    </xf>
    <xf numFmtId="3" fontId="8" fillId="0" borderId="0" xfId="0" quotePrefix="1" applyNumberFormat="1" applyFont="1"/>
    <xf numFmtId="166" fontId="28" fillId="0" borderId="0" xfId="0" applyNumberFormat="1" applyFont="1"/>
    <xf numFmtId="0" fontId="9" fillId="0" borderId="0" xfId="0" applyFont="1" applyAlignment="1" applyProtection="1">
      <alignment horizontal="right"/>
      <protection locked="0"/>
    </xf>
    <xf numFmtId="0" fontId="1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6" fillId="0" borderId="0" xfId="0" quotePrefix="1" applyFont="1"/>
    <xf numFmtId="4" fontId="2" fillId="0" borderId="0" xfId="0" applyNumberFormat="1" applyFont="1" applyAlignment="1">
      <alignment horizontal="right"/>
    </xf>
    <xf numFmtId="3" fontId="9" fillId="0" borderId="0" xfId="0" quotePrefix="1" applyNumberFormat="1" applyFont="1"/>
    <xf numFmtId="0" fontId="28" fillId="0" borderId="0" xfId="0" applyFont="1"/>
    <xf numFmtId="0" fontId="30" fillId="0" borderId="0" xfId="0" applyFont="1"/>
    <xf numFmtId="168" fontId="4" fillId="0" borderId="0" xfId="0" applyNumberFormat="1" applyFont="1"/>
    <xf numFmtId="3" fontId="6" fillId="0" borderId="0" xfId="0" applyNumberFormat="1" applyFont="1" applyAlignment="1">
      <alignment vertical="center"/>
    </xf>
    <xf numFmtId="4" fontId="9" fillId="0" borderId="0" xfId="0" applyNumberFormat="1" applyFont="1"/>
    <xf numFmtId="1" fontId="1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3" fontId="24" fillId="0" borderId="0" xfId="0" applyNumberFormat="1" applyFont="1"/>
    <xf numFmtId="3" fontId="25" fillId="0" borderId="0" xfId="0" applyNumberFormat="1" applyFont="1"/>
    <xf numFmtId="3" fontId="27" fillId="0" borderId="0" xfId="0" applyNumberFormat="1" applyFont="1"/>
    <xf numFmtId="166" fontId="27" fillId="0" borderId="0" xfId="0" applyNumberFormat="1" applyFont="1"/>
    <xf numFmtId="0" fontId="31" fillId="0" borderId="0" xfId="0" applyFont="1"/>
    <xf numFmtId="0" fontId="31" fillId="0" borderId="0" xfId="0" quotePrefix="1" applyFont="1"/>
    <xf numFmtId="0" fontId="28" fillId="0" borderId="0" xfId="0" applyFont="1" applyAlignment="1">
      <alignment horizontal="right"/>
    </xf>
    <xf numFmtId="0" fontId="28" fillId="0" borderId="0" xfId="0" applyFont="1" applyAlignment="1">
      <alignment horizontal="left"/>
    </xf>
    <xf numFmtId="3" fontId="28" fillId="0" borderId="0" xfId="0" applyNumberFormat="1" applyFont="1"/>
    <xf numFmtId="3" fontId="28" fillId="0" borderId="0" xfId="0" applyNumberFormat="1" applyFont="1" applyAlignment="1" applyProtection="1">
      <alignment horizontal="right"/>
      <protection locked="0"/>
    </xf>
    <xf numFmtId="0" fontId="28" fillId="0" borderId="0" xfId="0" applyFont="1" applyAlignment="1">
      <alignment horizontal="left" indent="1"/>
    </xf>
    <xf numFmtId="1" fontId="28" fillId="0" borderId="0" xfId="0" applyNumberFormat="1" applyFont="1"/>
    <xf numFmtId="168" fontId="28" fillId="0" borderId="0" xfId="0" applyNumberFormat="1" applyFont="1"/>
    <xf numFmtId="49" fontId="6" fillId="0" borderId="0" xfId="0" applyNumberFormat="1" applyFont="1" applyAlignment="1">
      <alignment horizontal="left"/>
    </xf>
    <xf numFmtId="0" fontId="32" fillId="0" borderId="0" xfId="0" applyFont="1"/>
    <xf numFmtId="3" fontId="31" fillId="0" borderId="0" xfId="0" applyNumberFormat="1" applyFont="1"/>
    <xf numFmtId="0" fontId="21" fillId="0" borderId="0" xfId="0" applyFont="1" applyAlignment="1">
      <alignment horizontal="right"/>
    </xf>
    <xf numFmtId="0" fontId="33" fillId="0" borderId="0" xfId="0" applyFont="1"/>
    <xf numFmtId="3" fontId="21" fillId="0" borderId="0" xfId="0" applyNumberFormat="1" applyFont="1"/>
    <xf numFmtId="3" fontId="21" fillId="0" borderId="0" xfId="0" applyNumberFormat="1" applyFont="1" applyAlignment="1">
      <alignment horizontal="right"/>
    </xf>
    <xf numFmtId="3" fontId="33" fillId="0" borderId="0" xfId="0" applyNumberFormat="1" applyFont="1"/>
    <xf numFmtId="3" fontId="21" fillId="0" borderId="0" xfId="0" applyNumberFormat="1" applyFont="1" applyAlignment="1">
      <alignment horizontal="left"/>
    </xf>
    <xf numFmtId="3" fontId="33" fillId="0" borderId="0" xfId="0" applyNumberFormat="1" applyFont="1" applyAlignment="1">
      <alignment horizontal="left"/>
    </xf>
    <xf numFmtId="0" fontId="19" fillId="0" borderId="0" xfId="2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3" fontId="35" fillId="0" borderId="0" xfId="0" applyNumberFormat="1" applyFont="1" applyProtection="1">
      <protection locked="0"/>
    </xf>
    <xf numFmtId="3" fontId="37" fillId="0" borderId="0" xfId="0" applyNumberFormat="1" applyFont="1" applyProtection="1">
      <protection locked="0"/>
    </xf>
    <xf numFmtId="3" fontId="35" fillId="0" borderId="0" xfId="0" applyNumberFormat="1" applyFont="1"/>
    <xf numFmtId="3" fontId="37" fillId="0" borderId="0" xfId="0" applyNumberFormat="1" applyFont="1"/>
    <xf numFmtId="0" fontId="1" fillId="0" borderId="0" xfId="0" quotePrefix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8" fillId="0" borderId="0" xfId="0" applyFont="1"/>
    <xf numFmtId="0" fontId="9" fillId="0" borderId="0" xfId="0" applyFont="1" applyProtection="1">
      <protection locked="0"/>
    </xf>
    <xf numFmtId="3" fontId="2" fillId="0" borderId="0" xfId="0" applyNumberFormat="1" applyFont="1" applyAlignment="1" applyProtection="1">
      <alignment horizontal="left" indent="1"/>
      <protection locked="0"/>
    </xf>
    <xf numFmtId="49" fontId="2" fillId="0" borderId="0" xfId="0" applyNumberFormat="1" applyFont="1" applyAlignment="1" applyProtection="1">
      <alignment horizontal="left" indent="1"/>
      <protection locked="0"/>
    </xf>
    <xf numFmtId="0" fontId="2" fillId="0" borderId="0" xfId="0" applyFont="1" applyAlignment="1">
      <alignment horizontal="left" indent="1"/>
    </xf>
    <xf numFmtId="0" fontId="2" fillId="0" borderId="0" xfId="0" applyFont="1" applyAlignment="1" applyProtection="1">
      <alignment horizontal="left" indent="1"/>
      <protection locked="0"/>
    </xf>
    <xf numFmtId="4" fontId="1" fillId="0" borderId="0" xfId="0" applyNumberFormat="1" applyFont="1" applyAlignment="1">
      <alignment horizontal="right"/>
    </xf>
    <xf numFmtId="3" fontId="2" fillId="0" borderId="0" xfId="0" quotePrefix="1" applyNumberFormat="1" applyFont="1" applyAlignment="1">
      <alignment horizontal="right"/>
    </xf>
    <xf numFmtId="3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/>
    </xf>
    <xf numFmtId="16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9" fillId="0" borderId="0" xfId="1" applyFont="1"/>
    <xf numFmtId="3" fontId="9" fillId="0" borderId="0" xfId="1" applyNumberFormat="1" applyFont="1" applyAlignment="1">
      <alignment horizontal="right"/>
    </xf>
    <xf numFmtId="3" fontId="9" fillId="0" borderId="0" xfId="1" applyNumberFormat="1" applyFont="1" applyAlignment="1">
      <alignment horizontal="left"/>
    </xf>
    <xf numFmtId="0" fontId="8" fillId="0" borderId="0" xfId="1" applyFont="1"/>
    <xf numFmtId="3" fontId="8" fillId="0" borderId="0" xfId="1" applyNumberFormat="1" applyFont="1" applyAlignment="1">
      <alignment horizontal="right"/>
    </xf>
    <xf numFmtId="0" fontId="25" fillId="0" borderId="0" xfId="0" applyFont="1" applyAlignment="1">
      <alignment horizontal="right"/>
    </xf>
    <xf numFmtId="0" fontId="24" fillId="0" borderId="0" xfId="0" applyFont="1" applyAlignment="1" applyProtection="1">
      <alignment horizontal="left" vertical="top"/>
      <protection locked="0"/>
    </xf>
    <xf numFmtId="3" fontId="25" fillId="0" borderId="0" xfId="0" applyNumberFormat="1" applyFont="1" applyAlignment="1" applyProtection="1">
      <alignment vertical="top"/>
      <protection locked="0"/>
    </xf>
    <xf numFmtId="0" fontId="24" fillId="0" borderId="0" xfId="0" quotePrefix="1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1" fontId="25" fillId="0" borderId="0" xfId="0" applyNumberFormat="1" applyFont="1" applyAlignment="1" applyProtection="1">
      <alignment horizontal="right" vertical="top"/>
      <protection locked="0"/>
    </xf>
    <xf numFmtId="3" fontId="25" fillId="0" borderId="0" xfId="0" applyNumberFormat="1" applyFont="1" applyAlignment="1" applyProtection="1">
      <alignment horizontal="center" vertical="top"/>
      <protection locked="0"/>
    </xf>
    <xf numFmtId="3" fontId="24" fillId="0" borderId="0" xfId="0" applyNumberFormat="1" applyFont="1" applyAlignment="1" applyProtection="1">
      <alignment horizontal="right" vertical="top"/>
      <protection locked="0"/>
    </xf>
    <xf numFmtId="3" fontId="39" fillId="0" borderId="0" xfId="0" applyNumberFormat="1" applyFont="1" applyAlignment="1">
      <alignment horizontal="right"/>
    </xf>
    <xf numFmtId="3" fontId="25" fillId="0" borderId="0" xfId="0" applyNumberFormat="1" applyFont="1" applyAlignment="1" applyProtection="1">
      <alignment horizontal="right" vertical="top"/>
      <protection locked="0"/>
    </xf>
    <xf numFmtId="3" fontId="40" fillId="0" borderId="0" xfId="0" applyNumberFormat="1" applyFont="1" applyAlignment="1">
      <alignment horizontal="right"/>
    </xf>
    <xf numFmtId="2" fontId="28" fillId="0" borderId="0" xfId="0" applyNumberFormat="1" applyFont="1"/>
    <xf numFmtId="2" fontId="28" fillId="0" borderId="0" xfId="0" applyNumberFormat="1" applyFont="1" applyAlignment="1">
      <alignment horizontal="right"/>
    </xf>
    <xf numFmtId="4" fontId="28" fillId="0" borderId="0" xfId="0" applyNumberFormat="1" applyFont="1"/>
    <xf numFmtId="3" fontId="9" fillId="0" borderId="0" xfId="0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right"/>
    </xf>
    <xf numFmtId="3" fontId="11" fillId="0" borderId="0" xfId="0" applyNumberFormat="1" applyFont="1"/>
    <xf numFmtId="1" fontId="9" fillId="0" borderId="0" xfId="0" quotePrefix="1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3" fontId="27" fillId="0" borderId="0" xfId="0" applyNumberFormat="1" applyFont="1" applyAlignment="1">
      <alignment horizontal="right"/>
    </xf>
    <xf numFmtId="0" fontId="10" fillId="0" borderId="0" xfId="0" applyFont="1"/>
    <xf numFmtId="2" fontId="9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41" fillId="0" borderId="0" xfId="0" applyFont="1"/>
    <xf numFmtId="166" fontId="28" fillId="0" borderId="0" xfId="0" applyNumberFormat="1" applyFont="1" applyAlignment="1">
      <alignment horizontal="left"/>
    </xf>
    <xf numFmtId="3" fontId="42" fillId="0" borderId="0" xfId="0" applyNumberFormat="1" applyFont="1"/>
    <xf numFmtId="1" fontId="0" fillId="0" borderId="0" xfId="0" applyNumberFormat="1"/>
    <xf numFmtId="168" fontId="2" fillId="0" borderId="0" xfId="0" applyNumberFormat="1" applyFont="1" applyAlignment="1">
      <alignment vertical="center"/>
    </xf>
    <xf numFmtId="3" fontId="28" fillId="0" borderId="0" xfId="0" applyNumberFormat="1" applyFont="1" applyAlignment="1">
      <alignment vertical="center"/>
    </xf>
    <xf numFmtId="166" fontId="25" fillId="0" borderId="0" xfId="2" applyNumberFormat="1" applyFont="1" applyAlignment="1" applyProtection="1">
      <alignment horizontal="right"/>
      <protection locked="0"/>
    </xf>
    <xf numFmtId="166" fontId="26" fillId="0" borderId="0" xfId="0" applyNumberFormat="1" applyFont="1"/>
    <xf numFmtId="3" fontId="6" fillId="0" borderId="0" xfId="1" applyNumberFormat="1" applyAlignment="1" applyProtection="1">
      <alignment vertical="top"/>
      <protection locked="0"/>
    </xf>
    <xf numFmtId="0" fontId="43" fillId="0" borderId="0" xfId="0" applyFont="1"/>
    <xf numFmtId="0" fontId="44" fillId="0" borderId="0" xfId="1" applyFont="1"/>
    <xf numFmtId="1" fontId="6" fillId="0" borderId="0" xfId="1" applyNumberFormat="1"/>
    <xf numFmtId="3" fontId="6" fillId="0" borderId="0" xfId="3" applyNumberFormat="1" applyFont="1" applyAlignment="1">
      <alignment horizontal="right"/>
    </xf>
    <xf numFmtId="171" fontId="6" fillId="0" borderId="0" xfId="0" applyNumberFormat="1" applyFont="1"/>
    <xf numFmtId="3" fontId="4" fillId="2" borderId="2" xfId="0" applyNumberFormat="1" applyFon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3" fontId="24" fillId="0" borderId="0" xfId="1" applyNumberFormat="1" applyFont="1"/>
    <xf numFmtId="166" fontId="4" fillId="0" borderId="0" xfId="0" applyNumberFormat="1" applyFont="1"/>
    <xf numFmtId="3" fontId="19" fillId="0" borderId="0" xfId="2" applyNumberFormat="1"/>
    <xf numFmtId="4" fontId="42" fillId="0" borderId="0" xfId="0" applyNumberFormat="1" applyFont="1"/>
    <xf numFmtId="2" fontId="42" fillId="0" borderId="0" xfId="0" applyNumberFormat="1" applyFont="1"/>
    <xf numFmtId="3" fontId="28" fillId="0" borderId="0" xfId="0" applyNumberFormat="1" applyFont="1" applyAlignment="1">
      <alignment horizontal="right" vertical="center"/>
    </xf>
    <xf numFmtId="0" fontId="45" fillId="0" borderId="0" xfId="0" applyFont="1"/>
    <xf numFmtId="166" fontId="6" fillId="0" borderId="0" xfId="0" applyNumberFormat="1" applyFont="1" applyAlignment="1">
      <alignment horizontal="right"/>
    </xf>
    <xf numFmtId="14" fontId="6" fillId="0" borderId="0" xfId="0" applyNumberFormat="1" applyFont="1"/>
    <xf numFmtId="49" fontId="6" fillId="0" borderId="0" xfId="3" applyNumberFormat="1" applyFont="1" applyAlignment="1">
      <alignment horizontal="right"/>
    </xf>
    <xf numFmtId="0" fontId="7" fillId="0" borderId="0" xfId="0" applyFont="1"/>
    <xf numFmtId="0" fontId="46" fillId="0" borderId="0" xfId="0" applyFont="1"/>
    <xf numFmtId="16" fontId="4" fillId="0" borderId="0" xfId="0" applyNumberFormat="1" applyFont="1" applyAlignment="1">
      <alignment horizontal="left"/>
    </xf>
    <xf numFmtId="17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 indent="1"/>
    </xf>
    <xf numFmtId="0" fontId="6" fillId="0" borderId="0" xfId="0" applyFont="1" applyAlignment="1" applyProtection="1">
      <alignment horizontal="right"/>
      <protection locked="0"/>
    </xf>
    <xf numFmtId="166" fontId="1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3" fontId="25" fillId="0" borderId="0" xfId="1" applyNumberFormat="1" applyFont="1" applyAlignment="1">
      <alignment horizontal="right"/>
    </xf>
    <xf numFmtId="0" fontId="16" fillId="0" borderId="0" xfId="0" applyFont="1"/>
    <xf numFmtId="0" fontId="47" fillId="0" borderId="0" xfId="0" applyFont="1"/>
    <xf numFmtId="16" fontId="6" fillId="0" borderId="0" xfId="0" applyNumberFormat="1" applyFont="1" applyAlignment="1">
      <alignment horizontal="left"/>
    </xf>
    <xf numFmtId="0" fontId="17" fillId="0" borderId="0" xfId="0" applyFont="1"/>
    <xf numFmtId="0" fontId="18" fillId="0" borderId="0" xfId="0" applyFont="1"/>
    <xf numFmtId="0" fontId="26" fillId="0" borderId="0" xfId="0" applyFont="1" applyAlignment="1">
      <alignment horizontal="right"/>
    </xf>
    <xf numFmtId="0" fontId="9" fillId="0" borderId="0" xfId="0" applyFont="1" applyAlignment="1">
      <alignment horizontal="left" vertical="center"/>
    </xf>
    <xf numFmtId="1" fontId="27" fillId="0" borderId="0" xfId="0" applyNumberFormat="1" applyFont="1"/>
    <xf numFmtId="17" fontId="9" fillId="0" borderId="0" xfId="0" quotePrefix="1" applyNumberFormat="1" applyFont="1"/>
    <xf numFmtId="3" fontId="27" fillId="0" borderId="0" xfId="0" quotePrefix="1" applyNumberFormat="1" applyFont="1" applyAlignment="1">
      <alignment horizontal="left"/>
    </xf>
    <xf numFmtId="3" fontId="21" fillId="0" borderId="0" xfId="0" applyNumberFormat="1" applyFont="1" applyAlignment="1">
      <alignment horizontal="right" vertical="center"/>
    </xf>
    <xf numFmtId="173" fontId="9" fillId="0" borderId="0" xfId="0" applyNumberFormat="1" applyFont="1"/>
    <xf numFmtId="171" fontId="0" fillId="0" borderId="0" xfId="3" applyNumberFormat="1" applyFont="1"/>
    <xf numFmtId="3" fontId="27" fillId="0" borderId="0" xfId="0" applyNumberFormat="1" applyFont="1" applyProtection="1">
      <protection locked="0"/>
    </xf>
    <xf numFmtId="0" fontId="44" fillId="0" borderId="0" xfId="0" applyFont="1"/>
    <xf numFmtId="1" fontId="28" fillId="0" borderId="0" xfId="0" applyNumberFormat="1" applyFont="1" applyAlignment="1">
      <alignment horizontal="right"/>
    </xf>
    <xf numFmtId="3" fontId="28" fillId="0" borderId="0" xfId="1" applyNumberFormat="1" applyFont="1" applyAlignment="1">
      <alignment horizontal="right"/>
    </xf>
    <xf numFmtId="166" fontId="28" fillId="0" borderId="0" xfId="0" applyNumberFormat="1" applyFont="1" applyAlignment="1">
      <alignment horizontal="right"/>
    </xf>
    <xf numFmtId="3" fontId="2" fillId="0" borderId="0" xfId="0" applyNumberFormat="1" applyFont="1" applyAlignment="1">
      <alignment vertical="center"/>
    </xf>
    <xf numFmtId="0" fontId="19" fillId="0" borderId="0" xfId="0" applyFon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right"/>
      <protection locked="0"/>
    </xf>
  </cellXfs>
  <cellStyles count="4">
    <cellStyle name="Normaali" xfId="0" builtinId="0"/>
    <cellStyle name="Normaali 2" xfId="1" xr:uid="{A826A4B4-6582-490F-8111-2BC0D49C0B1F}"/>
    <cellStyle name="Normaali 3" xfId="2" xr:uid="{FE2D4269-3959-481C-BE0D-07B42D658289}"/>
    <cellStyle name="Prosenttia" xfId="3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18AE-F525-485E-853C-7DBBCE52057F}">
  <dimension ref="A1:AC180"/>
  <sheetViews>
    <sheetView tabSelected="1" zoomScale="90" zoomScaleNormal="90" workbookViewId="0">
      <selection activeCell="G24" sqref="G24"/>
    </sheetView>
  </sheetViews>
  <sheetFormatPr defaultRowHeight="12" x14ac:dyDescent="0.2"/>
  <cols>
    <col min="1" max="1" width="9.140625" style="2"/>
    <col min="2" max="2" width="81.42578125" style="57" bestFit="1" customWidth="1"/>
    <col min="3" max="3" width="9.140625" style="5"/>
    <col min="4" max="4" width="9.140625" style="147"/>
    <col min="5" max="16384" width="9.140625" style="2"/>
  </cols>
  <sheetData>
    <row r="1" spans="1:10" ht="15.75" x14ac:dyDescent="0.25">
      <c r="B1" s="1" t="s">
        <v>0</v>
      </c>
    </row>
    <row r="2" spans="1:10" ht="15.75" x14ac:dyDescent="0.25">
      <c r="B2" s="1" t="s">
        <v>1</v>
      </c>
      <c r="D2" s="156"/>
    </row>
    <row r="6" spans="1:10" s="5" customFormat="1" x14ac:dyDescent="0.2">
      <c r="A6" s="3" t="s">
        <v>5</v>
      </c>
      <c r="B6" s="4" t="s">
        <v>1084</v>
      </c>
      <c r="C6" s="5">
        <v>27</v>
      </c>
      <c r="D6" s="155"/>
      <c r="E6" s="4"/>
    </row>
    <row r="7" spans="1:10" s="5" customFormat="1" ht="13.5" x14ac:dyDescent="0.2">
      <c r="B7" s="4" t="s">
        <v>869</v>
      </c>
      <c r="D7" s="155"/>
      <c r="E7" s="4"/>
    </row>
    <row r="8" spans="1:10" s="5" customFormat="1" x14ac:dyDescent="0.2">
      <c r="B8" s="5" t="s">
        <v>6</v>
      </c>
      <c r="D8" s="157"/>
      <c r="E8" s="4"/>
    </row>
    <row r="9" spans="1:10" x14ac:dyDescent="0.2">
      <c r="A9" s="5"/>
      <c r="B9" s="5"/>
      <c r="D9" s="157"/>
      <c r="E9" s="147"/>
    </row>
    <row r="10" spans="1:10" s="4" customFormat="1" x14ac:dyDescent="0.2">
      <c r="A10" s="3" t="s">
        <v>7</v>
      </c>
      <c r="B10" s="4" t="s">
        <v>1023</v>
      </c>
      <c r="C10" s="5">
        <v>29</v>
      </c>
      <c r="D10" s="155"/>
    </row>
    <row r="11" spans="1:10" s="4" customFormat="1" x14ac:dyDescent="0.2">
      <c r="B11" s="4" t="s">
        <v>8</v>
      </c>
      <c r="C11" s="5"/>
      <c r="D11" s="157"/>
    </row>
    <row r="12" spans="1:10" s="5" customFormat="1" x14ac:dyDescent="0.2">
      <c r="B12" s="5" t="s">
        <v>9</v>
      </c>
      <c r="D12" s="157"/>
      <c r="E12" s="4"/>
    </row>
    <row r="13" spans="1:10" x14ac:dyDescent="0.2">
      <c r="A13" s="5"/>
      <c r="B13" s="5"/>
      <c r="D13" s="157"/>
      <c r="E13" s="147"/>
    </row>
    <row r="14" spans="1:10" s="8" customFormat="1" x14ac:dyDescent="0.2">
      <c r="A14" s="6" t="s">
        <v>10</v>
      </c>
      <c r="B14" s="7" t="s">
        <v>1085</v>
      </c>
      <c r="C14" s="8">
        <v>30</v>
      </c>
      <c r="D14" s="158"/>
      <c r="E14" s="4"/>
      <c r="F14" s="5"/>
      <c r="G14" s="9"/>
      <c r="H14" s="10"/>
    </row>
    <row r="15" spans="1:10" s="8" customFormat="1" x14ac:dyDescent="0.2">
      <c r="B15" s="7" t="s">
        <v>11</v>
      </c>
      <c r="D15" s="155"/>
      <c r="E15" s="4"/>
      <c r="F15" s="5"/>
      <c r="G15" s="9"/>
      <c r="H15" s="10"/>
    </row>
    <row r="16" spans="1:10" s="8" customFormat="1" x14ac:dyDescent="0.2">
      <c r="B16" s="8" t="s">
        <v>12</v>
      </c>
      <c r="D16" s="159"/>
      <c r="E16" s="4"/>
      <c r="F16" s="50"/>
      <c r="G16" s="9"/>
      <c r="H16" s="4"/>
      <c r="I16" s="9"/>
      <c r="J16" s="10"/>
    </row>
    <row r="17" spans="1:5" x14ac:dyDescent="0.2">
      <c r="A17" s="5"/>
      <c r="B17" s="5"/>
      <c r="D17" s="157"/>
      <c r="E17" s="147"/>
    </row>
    <row r="18" spans="1:5" s="4" customFormat="1" x14ac:dyDescent="0.2">
      <c r="A18" s="11" t="s">
        <v>13</v>
      </c>
      <c r="B18" s="4" t="s">
        <v>1027</v>
      </c>
      <c r="C18" s="5">
        <v>34</v>
      </c>
      <c r="D18" s="155"/>
    </row>
    <row r="19" spans="1:5" s="4" customFormat="1" x14ac:dyDescent="0.2">
      <c r="B19" s="4" t="s">
        <v>14</v>
      </c>
      <c r="C19" s="5"/>
      <c r="D19" s="155"/>
    </row>
    <row r="20" spans="1:5" s="5" customFormat="1" x14ac:dyDescent="0.2">
      <c r="B20" s="5" t="s">
        <v>15</v>
      </c>
      <c r="C20" s="12"/>
      <c r="D20" s="157"/>
      <c r="E20" s="4"/>
    </row>
    <row r="21" spans="1:5" x14ac:dyDescent="0.2">
      <c r="A21" s="5"/>
      <c r="B21" s="5"/>
      <c r="D21" s="157"/>
      <c r="E21" s="147"/>
    </row>
    <row r="22" spans="1:5" s="4" customFormat="1" x14ac:dyDescent="0.2">
      <c r="A22" s="4" t="s">
        <v>16</v>
      </c>
      <c r="B22" s="4" t="s">
        <v>1028</v>
      </c>
      <c r="C22" s="5">
        <v>37</v>
      </c>
      <c r="D22" s="155"/>
    </row>
    <row r="23" spans="1:5" s="4" customFormat="1" x14ac:dyDescent="0.2">
      <c r="B23" s="4" t="s">
        <v>17</v>
      </c>
      <c r="C23" s="5"/>
      <c r="D23" s="155"/>
    </row>
    <row r="24" spans="1:5" s="5" customFormat="1" x14ac:dyDescent="0.2">
      <c r="B24" s="5" t="s">
        <v>4</v>
      </c>
      <c r="D24" s="157"/>
      <c r="E24" s="4"/>
    </row>
    <row r="25" spans="1:5" x14ac:dyDescent="0.2">
      <c r="A25" s="5"/>
      <c r="B25" s="5"/>
      <c r="D25" s="157"/>
      <c r="E25" s="147"/>
    </row>
    <row r="26" spans="1:5" s="4" customFormat="1" x14ac:dyDescent="0.2">
      <c r="A26" s="3" t="s">
        <v>18</v>
      </c>
      <c r="B26" s="4" t="s">
        <v>1029</v>
      </c>
      <c r="C26" s="5">
        <v>38</v>
      </c>
      <c r="D26" s="155"/>
    </row>
    <row r="27" spans="1:5" s="4" customFormat="1" x14ac:dyDescent="0.2">
      <c r="B27" s="4" t="s">
        <v>2</v>
      </c>
      <c r="C27" s="5"/>
      <c r="D27" s="155"/>
    </row>
    <row r="28" spans="1:5" s="5" customFormat="1" x14ac:dyDescent="0.2">
      <c r="B28" s="5" t="s">
        <v>3</v>
      </c>
      <c r="D28" s="157"/>
      <c r="E28" s="4"/>
    </row>
    <row r="29" spans="1:5" x14ac:dyDescent="0.2">
      <c r="A29" s="5"/>
      <c r="B29" s="5"/>
      <c r="D29" s="157"/>
      <c r="E29" s="147"/>
    </row>
    <row r="30" spans="1:5" s="4" customFormat="1" x14ac:dyDescent="0.2">
      <c r="A30" s="3" t="s">
        <v>19</v>
      </c>
      <c r="B30" s="4" t="s">
        <v>1034</v>
      </c>
      <c r="C30" s="12">
        <v>39</v>
      </c>
      <c r="D30" s="160"/>
      <c r="E30" s="9"/>
    </row>
    <row r="31" spans="1:5" s="4" customFormat="1" x14ac:dyDescent="0.2">
      <c r="B31" s="4" t="s">
        <v>20</v>
      </c>
      <c r="C31" s="12"/>
      <c r="D31" s="160"/>
      <c r="E31" s="9"/>
    </row>
    <row r="32" spans="1:5" s="5" customFormat="1" x14ac:dyDescent="0.2">
      <c r="B32" s="5" t="s">
        <v>21</v>
      </c>
      <c r="C32" s="12"/>
      <c r="D32" s="161"/>
      <c r="E32" s="9"/>
    </row>
    <row r="33" spans="1:29" s="5" customFormat="1" x14ac:dyDescent="0.2">
      <c r="C33" s="12"/>
      <c r="D33" s="161"/>
      <c r="E33" s="9"/>
    </row>
    <row r="34" spans="1:29" s="5" customFormat="1" x14ac:dyDescent="0.2">
      <c r="A34" s="13" t="s">
        <v>22</v>
      </c>
      <c r="B34" s="4" t="s">
        <v>1086</v>
      </c>
      <c r="C34" s="52">
        <v>40</v>
      </c>
      <c r="D34" s="160"/>
      <c r="E34" s="9"/>
    </row>
    <row r="35" spans="1:29" s="5" customFormat="1" x14ac:dyDescent="0.2">
      <c r="B35" s="5" t="s">
        <v>900</v>
      </c>
      <c r="C35" s="12"/>
      <c r="D35" s="161"/>
      <c r="E35" s="9"/>
    </row>
    <row r="36" spans="1:29" s="5" customFormat="1" x14ac:dyDescent="0.2">
      <c r="B36" s="5" t="s">
        <v>901</v>
      </c>
      <c r="C36" s="12"/>
      <c r="D36" s="161"/>
      <c r="E36" s="9"/>
    </row>
    <row r="37" spans="1:29" x14ac:dyDescent="0.2">
      <c r="A37" s="5"/>
      <c r="B37" s="5"/>
      <c r="D37" s="157"/>
      <c r="E37" s="147"/>
    </row>
    <row r="38" spans="1:29" s="5" customFormat="1" x14ac:dyDescent="0.2">
      <c r="A38" s="3" t="s">
        <v>25</v>
      </c>
      <c r="B38" s="13" t="s">
        <v>1041</v>
      </c>
      <c r="C38" s="5">
        <v>40</v>
      </c>
      <c r="D38" s="155"/>
      <c r="E38" s="4"/>
      <c r="F38" s="1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5" customFormat="1" x14ac:dyDescent="0.2">
      <c r="B39" s="13" t="s">
        <v>23</v>
      </c>
      <c r="C39" s="4"/>
      <c r="D39" s="155"/>
      <c r="E39" s="4"/>
      <c r="F39" s="1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5" customFormat="1" x14ac:dyDescent="0.2">
      <c r="B40" s="15" t="s">
        <v>24</v>
      </c>
      <c r="D40" s="157"/>
      <c r="E40" s="4"/>
      <c r="F40" s="14"/>
    </row>
    <row r="41" spans="1:29" x14ac:dyDescent="0.2">
      <c r="A41" s="5"/>
      <c r="B41" s="5"/>
      <c r="D41" s="157"/>
      <c r="E41" s="147"/>
    </row>
    <row r="42" spans="1:29" x14ac:dyDescent="0.2">
      <c r="A42" s="162" t="s">
        <v>28</v>
      </c>
      <c r="B42" s="4" t="s">
        <v>1045</v>
      </c>
      <c r="C42" s="5">
        <v>41</v>
      </c>
      <c r="D42" s="160"/>
      <c r="E42" s="147"/>
    </row>
    <row r="43" spans="1:29" x14ac:dyDescent="0.2">
      <c r="A43" s="5"/>
      <c r="B43" s="4" t="s">
        <v>26</v>
      </c>
      <c r="D43" s="157"/>
      <c r="E43" s="147"/>
    </row>
    <row r="44" spans="1:29" x14ac:dyDescent="0.2">
      <c r="A44" s="5"/>
      <c r="B44" s="5" t="s">
        <v>27</v>
      </c>
      <c r="D44" s="157"/>
      <c r="E44" s="147"/>
    </row>
    <row r="45" spans="1:29" x14ac:dyDescent="0.2">
      <c r="A45" s="5"/>
      <c r="B45" s="5"/>
      <c r="D45" s="157"/>
      <c r="E45" s="147"/>
    </row>
    <row r="46" spans="1:29" x14ac:dyDescent="0.2">
      <c r="A46" s="17" t="s">
        <v>31</v>
      </c>
      <c r="B46" s="163" t="s">
        <v>1046</v>
      </c>
      <c r="C46" s="5">
        <v>41</v>
      </c>
      <c r="D46" s="155"/>
      <c r="E46" s="147"/>
    </row>
    <row r="47" spans="1:29" x14ac:dyDescent="0.2">
      <c r="A47" s="5"/>
      <c r="B47" s="163" t="s">
        <v>29</v>
      </c>
      <c r="D47" s="157"/>
      <c r="E47" s="147"/>
    </row>
    <row r="48" spans="1:29" x14ac:dyDescent="0.2">
      <c r="A48" s="5"/>
      <c r="B48" s="164" t="s">
        <v>30</v>
      </c>
      <c r="D48" s="157"/>
      <c r="E48" s="147"/>
    </row>
    <row r="49" spans="1:5" x14ac:dyDescent="0.2">
      <c r="A49" s="5"/>
      <c r="B49" s="16"/>
      <c r="D49" s="157"/>
      <c r="E49" s="147"/>
    </row>
    <row r="50" spans="1:5" x14ac:dyDescent="0.2">
      <c r="A50" s="11" t="s">
        <v>34</v>
      </c>
      <c r="B50" s="13" t="s">
        <v>1047</v>
      </c>
      <c r="C50" s="5">
        <v>42</v>
      </c>
      <c r="D50" s="160"/>
      <c r="E50" s="147"/>
    </row>
    <row r="51" spans="1:5" x14ac:dyDescent="0.2">
      <c r="A51" s="5"/>
      <c r="B51" s="13" t="s">
        <v>32</v>
      </c>
      <c r="D51" s="157"/>
      <c r="E51" s="147"/>
    </row>
    <row r="52" spans="1:5" x14ac:dyDescent="0.2">
      <c r="A52" s="5"/>
      <c r="B52" s="18" t="s">
        <v>33</v>
      </c>
      <c r="D52" s="157"/>
      <c r="E52" s="147"/>
    </row>
    <row r="53" spans="1:5" x14ac:dyDescent="0.2">
      <c r="A53" s="5"/>
      <c r="B53" s="16"/>
      <c r="D53" s="157"/>
      <c r="E53" s="147"/>
    </row>
    <row r="54" spans="1:5" x14ac:dyDescent="0.2">
      <c r="A54" s="19" t="s">
        <v>37</v>
      </c>
      <c r="B54" s="4" t="s">
        <v>1087</v>
      </c>
      <c r="C54" s="5">
        <v>43</v>
      </c>
      <c r="D54" s="160"/>
      <c r="E54" s="147"/>
    </row>
    <row r="55" spans="1:5" x14ac:dyDescent="0.2">
      <c r="A55" s="5"/>
      <c r="B55" s="4" t="s">
        <v>35</v>
      </c>
      <c r="D55" s="157"/>
      <c r="E55" s="147"/>
    </row>
    <row r="56" spans="1:5" x14ac:dyDescent="0.2">
      <c r="A56" s="5"/>
      <c r="B56" s="5" t="s">
        <v>36</v>
      </c>
      <c r="D56" s="157"/>
      <c r="E56" s="147"/>
    </row>
    <row r="57" spans="1:5" x14ac:dyDescent="0.2">
      <c r="A57" s="5"/>
      <c r="B57" s="16"/>
      <c r="D57" s="157"/>
      <c r="E57" s="147"/>
    </row>
    <row r="58" spans="1:5" x14ac:dyDescent="0.2">
      <c r="A58" s="21" t="s">
        <v>39</v>
      </c>
      <c r="B58" s="20" t="s">
        <v>1049</v>
      </c>
      <c r="C58" s="5">
        <v>44</v>
      </c>
      <c r="D58" s="160"/>
      <c r="E58" s="147"/>
    </row>
    <row r="59" spans="1:5" x14ac:dyDescent="0.2">
      <c r="A59" s="5"/>
      <c r="B59" s="4" t="s">
        <v>38</v>
      </c>
      <c r="D59" s="157"/>
      <c r="E59" s="147"/>
    </row>
    <row r="60" spans="1:5" x14ac:dyDescent="0.2">
      <c r="A60" s="5"/>
      <c r="B60" s="5" t="s">
        <v>783</v>
      </c>
      <c r="D60" s="157"/>
      <c r="E60" s="147"/>
    </row>
    <row r="61" spans="1:5" x14ac:dyDescent="0.2">
      <c r="A61" s="5"/>
      <c r="B61" s="5"/>
      <c r="D61" s="157"/>
      <c r="E61" s="147"/>
    </row>
    <row r="62" spans="1:5" x14ac:dyDescent="0.2">
      <c r="A62" s="16" t="s">
        <v>42</v>
      </c>
      <c r="B62" s="4" t="s">
        <v>1050</v>
      </c>
      <c r="C62" s="5">
        <v>45</v>
      </c>
      <c r="D62" s="155"/>
      <c r="E62" s="147"/>
    </row>
    <row r="63" spans="1:5" x14ac:dyDescent="0.2">
      <c r="A63" s="5"/>
      <c r="B63" s="4" t="s">
        <v>40</v>
      </c>
      <c r="D63" s="157"/>
      <c r="E63" s="147"/>
    </row>
    <row r="64" spans="1:5" x14ac:dyDescent="0.2">
      <c r="A64" s="5"/>
      <c r="B64" s="5" t="s">
        <v>41</v>
      </c>
      <c r="D64" s="157"/>
      <c r="E64" s="147"/>
    </row>
    <row r="65" spans="1:7" x14ac:dyDescent="0.2">
      <c r="A65" s="5"/>
      <c r="B65" s="5"/>
      <c r="D65" s="157"/>
      <c r="E65" s="147"/>
    </row>
    <row r="66" spans="1:7" x14ac:dyDescent="0.2">
      <c r="A66" s="19" t="s">
        <v>902</v>
      </c>
      <c r="B66" s="9" t="s">
        <v>1051</v>
      </c>
      <c r="C66" s="5">
        <v>46</v>
      </c>
    </row>
    <row r="67" spans="1:7" x14ac:dyDescent="0.2">
      <c r="A67" s="5"/>
      <c r="B67" s="9" t="s">
        <v>45</v>
      </c>
    </row>
    <row r="68" spans="1:7" x14ac:dyDescent="0.2">
      <c r="A68" s="5"/>
      <c r="B68" s="12" t="s">
        <v>46</v>
      </c>
    </row>
    <row r="69" spans="1:7" x14ac:dyDescent="0.2">
      <c r="D69" s="5"/>
      <c r="E69" s="5"/>
      <c r="F69" s="12"/>
      <c r="G69" s="5"/>
    </row>
    <row r="70" spans="1:7" x14ac:dyDescent="0.2">
      <c r="A70" s="9" t="s">
        <v>1021</v>
      </c>
      <c r="B70" s="13" t="s">
        <v>1088</v>
      </c>
      <c r="D70" s="2"/>
    </row>
    <row r="71" spans="1:7" x14ac:dyDescent="0.2">
      <c r="A71" s="5"/>
      <c r="B71" s="13" t="s">
        <v>43</v>
      </c>
      <c r="C71" s="5">
        <v>48</v>
      </c>
    </row>
    <row r="72" spans="1:7" x14ac:dyDescent="0.2">
      <c r="A72" s="5"/>
      <c r="B72" s="15" t="s">
        <v>44</v>
      </c>
      <c r="D72" s="2"/>
    </row>
    <row r="73" spans="1:7" x14ac:dyDescent="0.2">
      <c r="A73" s="5"/>
      <c r="B73" s="5"/>
      <c r="D73" s="5"/>
      <c r="E73" s="147"/>
    </row>
    <row r="74" spans="1:7" x14ac:dyDescent="0.2">
      <c r="A74" s="21" t="s">
        <v>49</v>
      </c>
      <c r="B74" s="4" t="s">
        <v>1053</v>
      </c>
      <c r="C74" s="5">
        <v>49</v>
      </c>
      <c r="D74" s="4"/>
      <c r="E74" s="147"/>
    </row>
    <row r="75" spans="1:7" x14ac:dyDescent="0.2">
      <c r="A75" s="5"/>
      <c r="B75" s="4" t="s">
        <v>47</v>
      </c>
      <c r="D75" s="5"/>
      <c r="E75" s="147"/>
    </row>
    <row r="76" spans="1:7" x14ac:dyDescent="0.2">
      <c r="A76" s="5"/>
      <c r="B76" s="5" t="s">
        <v>48</v>
      </c>
      <c r="D76" s="5"/>
      <c r="E76" s="147"/>
    </row>
    <row r="77" spans="1:7" x14ac:dyDescent="0.2">
      <c r="A77" s="5"/>
      <c r="B77" s="5"/>
      <c r="D77" s="5"/>
      <c r="E77" s="147"/>
    </row>
    <row r="78" spans="1:7" x14ac:dyDescent="0.2">
      <c r="A78" s="19" t="s">
        <v>52</v>
      </c>
      <c r="B78" s="4" t="s">
        <v>1056</v>
      </c>
      <c r="C78" s="5">
        <v>50</v>
      </c>
      <c r="D78" s="5"/>
      <c r="E78" s="147"/>
    </row>
    <row r="79" spans="1:7" x14ac:dyDescent="0.2">
      <c r="A79" s="5"/>
      <c r="B79" s="4" t="s">
        <v>61</v>
      </c>
      <c r="D79" s="5"/>
      <c r="E79" s="147"/>
    </row>
    <row r="80" spans="1:7" x14ac:dyDescent="0.2">
      <c r="A80" s="5"/>
      <c r="B80" s="5" t="s">
        <v>62</v>
      </c>
      <c r="D80" s="5"/>
      <c r="E80" s="147"/>
    </row>
    <row r="81" spans="1:5" x14ac:dyDescent="0.2">
      <c r="A81" s="5"/>
      <c r="B81" s="5"/>
      <c r="D81" s="5"/>
      <c r="E81" s="147"/>
    </row>
    <row r="82" spans="1:5" x14ac:dyDescent="0.2">
      <c r="A82" s="20" t="s">
        <v>55</v>
      </c>
      <c r="B82" s="4" t="s">
        <v>1058</v>
      </c>
      <c r="C82" s="5">
        <v>50</v>
      </c>
      <c r="D82" s="4"/>
      <c r="E82" s="147"/>
    </row>
    <row r="83" spans="1:5" x14ac:dyDescent="0.2">
      <c r="A83" s="5"/>
      <c r="B83" s="4" t="s">
        <v>53</v>
      </c>
      <c r="D83" s="5"/>
      <c r="E83" s="147"/>
    </row>
    <row r="84" spans="1:5" x14ac:dyDescent="0.2">
      <c r="A84" s="5"/>
      <c r="B84" s="5" t="s">
        <v>54</v>
      </c>
      <c r="D84" s="5"/>
      <c r="E84" s="147"/>
    </row>
    <row r="85" spans="1:5" x14ac:dyDescent="0.2">
      <c r="A85" s="5"/>
      <c r="B85" s="5"/>
      <c r="D85" s="5"/>
      <c r="E85" s="147"/>
    </row>
    <row r="86" spans="1:5" x14ac:dyDescent="0.2">
      <c r="A86" s="21" t="s">
        <v>58</v>
      </c>
      <c r="B86" s="4" t="s">
        <v>1059</v>
      </c>
      <c r="C86" s="5">
        <v>51</v>
      </c>
      <c r="D86" s="4"/>
      <c r="E86" s="147"/>
    </row>
    <row r="87" spans="1:5" x14ac:dyDescent="0.2">
      <c r="A87" s="5"/>
      <c r="B87" s="4" t="s">
        <v>56</v>
      </c>
      <c r="D87" s="4"/>
      <c r="E87" s="147"/>
    </row>
    <row r="88" spans="1:5" x14ac:dyDescent="0.2">
      <c r="A88" s="5"/>
      <c r="B88" s="5" t="s">
        <v>57</v>
      </c>
      <c r="D88" s="5"/>
      <c r="E88" s="147"/>
    </row>
    <row r="89" spans="1:5" x14ac:dyDescent="0.2">
      <c r="A89" s="5"/>
      <c r="B89" s="5"/>
      <c r="D89" s="5"/>
      <c r="E89" s="147"/>
    </row>
    <row r="90" spans="1:5" x14ac:dyDescent="0.2">
      <c r="A90" s="21" t="s">
        <v>60</v>
      </c>
      <c r="B90" s="4" t="s">
        <v>1089</v>
      </c>
      <c r="C90" s="5">
        <v>53</v>
      </c>
      <c r="D90" s="4"/>
      <c r="E90" s="147"/>
    </row>
    <row r="91" spans="1:5" ht="13.5" x14ac:dyDescent="0.2">
      <c r="A91" s="5"/>
      <c r="B91" s="4" t="s">
        <v>870</v>
      </c>
      <c r="D91" s="4"/>
      <c r="E91" s="147"/>
    </row>
    <row r="92" spans="1:5" x14ac:dyDescent="0.2">
      <c r="A92" s="5"/>
      <c r="B92" s="5" t="s">
        <v>59</v>
      </c>
      <c r="D92" s="5"/>
      <c r="E92" s="147"/>
    </row>
    <row r="93" spans="1:5" x14ac:dyDescent="0.2">
      <c r="A93" s="5"/>
      <c r="B93" s="5"/>
      <c r="D93" s="5"/>
      <c r="E93" s="147"/>
    </row>
    <row r="94" spans="1:5" x14ac:dyDescent="0.2">
      <c r="A94" s="21" t="s">
        <v>63</v>
      </c>
      <c r="B94" s="4" t="s">
        <v>1061</v>
      </c>
      <c r="C94" s="5">
        <v>54</v>
      </c>
      <c r="D94" s="4"/>
      <c r="E94" s="147"/>
    </row>
    <row r="95" spans="1:5" x14ac:dyDescent="0.2">
      <c r="A95" s="5"/>
      <c r="B95" s="4" t="s">
        <v>64</v>
      </c>
      <c r="D95" s="4"/>
      <c r="E95" s="147"/>
    </row>
    <row r="96" spans="1:5" x14ac:dyDescent="0.2">
      <c r="A96" s="5"/>
      <c r="B96" s="5" t="s">
        <v>65</v>
      </c>
      <c r="D96" s="5"/>
      <c r="E96" s="147"/>
    </row>
    <row r="97" spans="1:29" x14ac:dyDescent="0.2">
      <c r="A97" s="5"/>
      <c r="B97" s="5"/>
      <c r="D97" s="5"/>
      <c r="E97" s="147"/>
    </row>
    <row r="98" spans="1:29" s="147" customFormat="1" x14ac:dyDescent="0.2">
      <c r="A98" s="22" t="s">
        <v>903</v>
      </c>
      <c r="B98" s="20" t="s">
        <v>1062</v>
      </c>
      <c r="C98" s="5">
        <v>55</v>
      </c>
      <c r="D98" s="160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s="147" customFormat="1" x14ac:dyDescent="0.2">
      <c r="A99" s="5"/>
      <c r="B99" s="4" t="s">
        <v>50</v>
      </c>
      <c r="C99" s="5"/>
      <c r="D99" s="15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s="147" customFormat="1" x14ac:dyDescent="0.2">
      <c r="A100" s="5"/>
      <c r="B100" s="5" t="s">
        <v>51</v>
      </c>
      <c r="C100" s="5"/>
      <c r="D100" s="15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s="147" customFormat="1" x14ac:dyDescent="0.2">
      <c r="A101" s="5"/>
      <c r="B101" s="5"/>
      <c r="C101" s="5"/>
      <c r="D101" s="15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x14ac:dyDescent="0.2">
      <c r="A102" s="4" t="s">
        <v>904</v>
      </c>
      <c r="B102" s="4" t="s">
        <v>1064</v>
      </c>
      <c r="C102" s="5">
        <v>56</v>
      </c>
      <c r="D102" s="4"/>
      <c r="E102" s="147"/>
    </row>
    <row r="103" spans="1:29" s="147" customFormat="1" x14ac:dyDescent="0.2">
      <c r="A103" s="5"/>
      <c r="B103" s="4" t="s">
        <v>66</v>
      </c>
      <c r="C103" s="5"/>
      <c r="D103" s="5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s="147" customFormat="1" x14ac:dyDescent="0.2">
      <c r="A104" s="5"/>
      <c r="B104" s="5" t="s">
        <v>67</v>
      </c>
      <c r="C104" s="5"/>
      <c r="D104" s="15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s="147" customFormat="1" x14ac:dyDescent="0.2">
      <c r="A105" s="5"/>
      <c r="B105" s="5"/>
      <c r="C105" s="5"/>
      <c r="D105" s="15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s="147" customFormat="1" x14ac:dyDescent="0.2">
      <c r="A106" s="19" t="s">
        <v>70</v>
      </c>
      <c r="B106" s="9" t="s">
        <v>1065</v>
      </c>
      <c r="C106" s="5">
        <v>58</v>
      </c>
      <c r="D106" s="160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s="147" customFormat="1" x14ac:dyDescent="0.2">
      <c r="A107" s="5"/>
      <c r="B107" s="9" t="s">
        <v>68</v>
      </c>
      <c r="C107" s="5"/>
      <c r="D107" s="15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s="147" customFormat="1" x14ac:dyDescent="0.2">
      <c r="A108" s="5"/>
      <c r="B108" s="12" t="s">
        <v>69</v>
      </c>
      <c r="C108" s="5"/>
      <c r="D108" s="15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s="147" customFormat="1" x14ac:dyDescent="0.2">
      <c r="A109" s="5"/>
      <c r="B109" s="5"/>
      <c r="C109" s="5"/>
      <c r="D109" s="15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s="147" customFormat="1" x14ac:dyDescent="0.2">
      <c r="A110" s="23" t="s">
        <v>73</v>
      </c>
      <c r="B110" s="4" t="s">
        <v>1069</v>
      </c>
      <c r="C110" s="5">
        <v>59</v>
      </c>
      <c r="D110" s="160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s="147" customFormat="1" x14ac:dyDescent="0.2">
      <c r="A111" s="5"/>
      <c r="B111" s="4" t="s">
        <v>71</v>
      </c>
      <c r="C111" s="5"/>
      <c r="D111" s="15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s="147" customFormat="1" x14ac:dyDescent="0.2">
      <c r="A112" s="5"/>
      <c r="B112" s="5" t="s">
        <v>72</v>
      </c>
      <c r="C112" s="5"/>
      <c r="D112" s="15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s="147" customFormat="1" x14ac:dyDescent="0.2">
      <c r="A113" s="5"/>
      <c r="B113" s="5"/>
      <c r="C113" s="5"/>
      <c r="D113" s="15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s="147" customFormat="1" x14ac:dyDescent="0.2">
      <c r="A114" s="20" t="s">
        <v>76</v>
      </c>
      <c r="B114" s="4" t="s">
        <v>1070</v>
      </c>
      <c r="C114" s="5">
        <v>60</v>
      </c>
      <c r="D114" s="160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s="147" customFormat="1" x14ac:dyDescent="0.2">
      <c r="A115" s="5"/>
      <c r="B115" s="4" t="s">
        <v>74</v>
      </c>
      <c r="C115" s="5"/>
      <c r="D115" s="15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s="147" customFormat="1" x14ac:dyDescent="0.2">
      <c r="A116" s="5"/>
      <c r="B116" s="5" t="s">
        <v>75</v>
      </c>
      <c r="C116" s="5"/>
      <c r="D116" s="15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s="147" customFormat="1" x14ac:dyDescent="0.2">
      <c r="A117" s="5"/>
      <c r="B117" s="5"/>
      <c r="C117" s="5"/>
      <c r="D117" s="15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s="147" customFormat="1" x14ac:dyDescent="0.2">
      <c r="A118" s="21" t="s">
        <v>79</v>
      </c>
      <c r="B118" s="4" t="s">
        <v>1090</v>
      </c>
      <c r="C118" s="5">
        <v>61</v>
      </c>
      <c r="D118" s="160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s="147" customFormat="1" x14ac:dyDescent="0.2">
      <c r="A119" s="5"/>
      <c r="B119" s="4" t="s">
        <v>77</v>
      </c>
      <c r="C119" s="5"/>
      <c r="D119" s="15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s="147" customFormat="1" x14ac:dyDescent="0.2">
      <c r="A120" s="5"/>
      <c r="B120" s="24" t="s">
        <v>78</v>
      </c>
      <c r="C120" s="5"/>
      <c r="D120" s="15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s="147" customFormat="1" x14ac:dyDescent="0.2">
      <c r="A121" s="5"/>
      <c r="B121" s="5"/>
      <c r="C121" s="5"/>
      <c r="D121" s="15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s="147" customFormat="1" x14ac:dyDescent="0.2">
      <c r="A122" s="21" t="s">
        <v>82</v>
      </c>
      <c r="B122" s="4" t="s">
        <v>1072</v>
      </c>
      <c r="C122" s="5">
        <v>62</v>
      </c>
      <c r="D122" s="160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s="147" customFormat="1" x14ac:dyDescent="0.2">
      <c r="A123" s="5"/>
      <c r="B123" s="4" t="s">
        <v>80</v>
      </c>
      <c r="C123" s="5"/>
      <c r="D123" s="15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s="147" customFormat="1" x14ac:dyDescent="0.2">
      <c r="A124" s="5"/>
      <c r="B124" s="5" t="s">
        <v>81</v>
      </c>
      <c r="C124" s="5"/>
      <c r="D124" s="15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s="147" customFormat="1" x14ac:dyDescent="0.2">
      <c r="A125" s="5"/>
      <c r="B125" s="5"/>
      <c r="C125" s="5"/>
      <c r="D125" s="15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s="147" customFormat="1" x14ac:dyDescent="0.2">
      <c r="A126" s="20" t="s">
        <v>84</v>
      </c>
      <c r="B126" s="4" t="s">
        <v>1074</v>
      </c>
      <c r="C126" s="5">
        <v>62</v>
      </c>
      <c r="D126" s="160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s="147" customFormat="1" x14ac:dyDescent="0.2">
      <c r="A127" s="5"/>
      <c r="B127" s="4" t="s">
        <v>83</v>
      </c>
      <c r="C127" s="5"/>
      <c r="D127" s="15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s="147" customFormat="1" x14ac:dyDescent="0.2">
      <c r="A128" s="5"/>
      <c r="B128" s="5" t="s">
        <v>69</v>
      </c>
      <c r="C128" s="5"/>
      <c r="D128" s="15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s="147" customFormat="1" x14ac:dyDescent="0.2">
      <c r="A129" s="5"/>
      <c r="B129" s="5"/>
      <c r="C129" s="5"/>
      <c r="D129" s="15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s="147" customFormat="1" x14ac:dyDescent="0.2">
      <c r="A130" s="21" t="s">
        <v>86</v>
      </c>
      <c r="B130" s="4" t="s">
        <v>1076</v>
      </c>
      <c r="C130" s="5">
        <v>63</v>
      </c>
      <c r="D130" s="160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s="147" customFormat="1" x14ac:dyDescent="0.2">
      <c r="A131" s="5"/>
      <c r="B131" s="4" t="s">
        <v>85</v>
      </c>
      <c r="C131" s="5"/>
      <c r="D131" s="15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s="147" customFormat="1" x14ac:dyDescent="0.2">
      <c r="A132" s="5"/>
      <c r="B132" s="5" t="s">
        <v>69</v>
      </c>
      <c r="C132" s="5"/>
      <c r="D132" s="15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s="147" customFormat="1" x14ac:dyDescent="0.2">
      <c r="A133" s="5"/>
      <c r="B133" s="5"/>
      <c r="C133" s="5"/>
      <c r="D133" s="15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s="147" customFormat="1" x14ac:dyDescent="0.2">
      <c r="A134" s="20" t="s">
        <v>87</v>
      </c>
      <c r="B134" s="4" t="s">
        <v>1077</v>
      </c>
      <c r="C134" s="5">
        <v>64</v>
      </c>
      <c r="D134" s="16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s="147" customFormat="1" x14ac:dyDescent="0.2">
      <c r="A135" s="5"/>
      <c r="B135" s="4" t="s">
        <v>88</v>
      </c>
      <c r="C135" s="5"/>
      <c r="D135" s="15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s="147" customFormat="1" x14ac:dyDescent="0.2">
      <c r="A136" s="5"/>
      <c r="B136" s="5" t="s">
        <v>89</v>
      </c>
      <c r="C136" s="5"/>
      <c r="D136" s="15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8" spans="1:29" s="147" customFormat="1" x14ac:dyDescent="0.2">
      <c r="B138" s="57"/>
      <c r="C138" s="2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9" s="147" customFormat="1" x14ac:dyDescent="0.2">
      <c r="B139" s="57"/>
      <c r="C139" s="5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9" s="147" customFormat="1" x14ac:dyDescent="0.2">
      <c r="B140" s="57"/>
      <c r="C140" s="5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9" s="147" customFormat="1" x14ac:dyDescent="0.2">
      <c r="B141" s="57"/>
      <c r="C141" s="5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9" x14ac:dyDescent="0.2">
      <c r="C142" s="4"/>
    </row>
    <row r="143" spans="1:29" s="147" customFormat="1" x14ac:dyDescent="0.2">
      <c r="B143" s="57"/>
      <c r="C143" s="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9" s="147" customFormat="1" x14ac:dyDescent="0.2">
      <c r="B144" s="57"/>
      <c r="C144" s="5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2:28" s="147" customFormat="1" x14ac:dyDescent="0.2">
      <c r="B145" s="57"/>
      <c r="C145" s="5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2:28" s="147" customFormat="1" x14ac:dyDescent="0.2">
      <c r="B146" s="57"/>
      <c r="C146" s="2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2:28" s="147" customFormat="1" x14ac:dyDescent="0.2">
      <c r="B147" s="57"/>
      <c r="C147" s="5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2:28" s="147" customFormat="1" x14ac:dyDescent="0.2">
      <c r="B148" s="57"/>
      <c r="C148" s="5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2:28" s="147" customFormat="1" x14ac:dyDescent="0.2">
      <c r="B149" s="57"/>
      <c r="C149" s="5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2:28" s="147" customFormat="1" x14ac:dyDescent="0.2">
      <c r="B150" s="57"/>
      <c r="C150" s="1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2:28" s="147" customFormat="1" x14ac:dyDescent="0.2">
      <c r="B151" s="57"/>
      <c r="C151" s="5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2:28" s="147" customFormat="1" x14ac:dyDescent="0.2">
      <c r="B152" s="57"/>
      <c r="C152" s="5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2:28" s="147" customFormat="1" x14ac:dyDescent="0.2">
      <c r="B153" s="57"/>
      <c r="C153" s="5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2:28" s="147" customFormat="1" x14ac:dyDescent="0.2">
      <c r="B154" s="57"/>
      <c r="C154" s="2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2:28" s="147" customFormat="1" x14ac:dyDescent="0.2">
      <c r="B155" s="57"/>
      <c r="C155" s="5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2:28" s="147" customFormat="1" x14ac:dyDescent="0.2">
      <c r="B156" s="57"/>
      <c r="C156" s="5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2:28" s="147" customFormat="1" x14ac:dyDescent="0.2">
      <c r="B157" s="57"/>
      <c r="C157" s="5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2:28" s="147" customFormat="1" x14ac:dyDescent="0.2">
      <c r="B158" s="57"/>
      <c r="C158" s="20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2:28" s="147" customFormat="1" x14ac:dyDescent="0.2">
      <c r="B159" s="57"/>
      <c r="C159" s="5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2:28" s="147" customFormat="1" x14ac:dyDescent="0.2">
      <c r="B160" s="57"/>
      <c r="C160" s="5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2:28" s="147" customFormat="1" x14ac:dyDescent="0.2">
      <c r="B161" s="57"/>
      <c r="C161" s="5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2:28" s="147" customFormat="1" x14ac:dyDescent="0.2">
      <c r="B162" s="57"/>
      <c r="C162" s="2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2:28" s="147" customFormat="1" x14ac:dyDescent="0.2">
      <c r="B163" s="57"/>
      <c r="C163" s="5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2:28" s="147" customFormat="1" x14ac:dyDescent="0.2">
      <c r="B164" s="57"/>
      <c r="C164" s="5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2:28" s="147" customFormat="1" x14ac:dyDescent="0.2">
      <c r="B165" s="57"/>
      <c r="C165" s="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2:28" s="147" customFormat="1" x14ac:dyDescent="0.2">
      <c r="B166" s="57"/>
      <c r="C166" s="2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2:28" s="147" customFormat="1" x14ac:dyDescent="0.2">
      <c r="B167" s="57"/>
      <c r="C167" s="5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2:28" s="147" customFormat="1" x14ac:dyDescent="0.2">
      <c r="B168" s="57"/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2:28" s="147" customFormat="1" x14ac:dyDescent="0.2">
      <c r="B169" s="57"/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2:28" s="147" customFormat="1" x14ac:dyDescent="0.2">
      <c r="B170" s="57"/>
      <c r="C170" s="20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2:28" s="147" customFormat="1" x14ac:dyDescent="0.2">
      <c r="B171" s="57"/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2:28" s="147" customFormat="1" x14ac:dyDescent="0.2">
      <c r="B172" s="57"/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2:28" s="147" customFormat="1" x14ac:dyDescent="0.2">
      <c r="B173" s="57"/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2:28" s="147" customFormat="1" x14ac:dyDescent="0.2">
      <c r="B174" s="57"/>
      <c r="C174" s="20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2:28" s="147" customFormat="1" x14ac:dyDescent="0.2">
      <c r="B175" s="57"/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2:28" s="147" customFormat="1" x14ac:dyDescent="0.2">
      <c r="B176" s="57"/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2:28" s="147" customFormat="1" x14ac:dyDescent="0.2">
      <c r="B177" s="57"/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2:28" s="147" customFormat="1" x14ac:dyDescent="0.2">
      <c r="B178" s="57"/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2:28" s="147" customFormat="1" x14ac:dyDescent="0.2">
      <c r="B179" s="57"/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2:28" s="147" customFormat="1" x14ac:dyDescent="0.2">
      <c r="B180" s="57"/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FE4E-1B23-4C89-856B-1541512526A1}">
  <dimension ref="A1:Q95"/>
  <sheetViews>
    <sheetView workbookViewId="0">
      <selection activeCell="E1" sqref="E1"/>
    </sheetView>
  </sheetViews>
  <sheetFormatPr defaultColWidth="9.28515625" defaultRowHeight="12.75" x14ac:dyDescent="0.2"/>
  <cols>
    <col min="1" max="12" width="9.28515625" style="26"/>
    <col min="13" max="14" width="10.28515625" style="26" bestFit="1" customWidth="1"/>
    <col min="15" max="16384" width="9.28515625" style="26"/>
  </cols>
  <sheetData>
    <row r="1" spans="1:10" ht="14.25" x14ac:dyDescent="0.2">
      <c r="A1" s="25" t="s">
        <v>1022</v>
      </c>
      <c r="C1" s="25"/>
      <c r="D1" s="25"/>
      <c r="E1" s="240"/>
      <c r="F1" s="240"/>
      <c r="G1" s="65"/>
      <c r="H1" s="65"/>
      <c r="I1" s="65"/>
      <c r="J1" s="65"/>
    </row>
    <row r="2" spans="1:10" ht="14.25" x14ac:dyDescent="0.2">
      <c r="A2" s="25" t="s">
        <v>90</v>
      </c>
      <c r="C2" s="25"/>
      <c r="D2" s="25"/>
      <c r="E2" s="25"/>
      <c r="F2" s="25"/>
    </row>
    <row r="3" spans="1:10" x14ac:dyDescent="0.2">
      <c r="A3" s="27" t="s">
        <v>5</v>
      </c>
    </row>
    <row r="4" spans="1:10" x14ac:dyDescent="0.2">
      <c r="A4" s="5" t="s">
        <v>6</v>
      </c>
    </row>
    <row r="6" spans="1:10" ht="14.25" x14ac:dyDescent="0.2">
      <c r="B6" s="26" t="s">
        <v>91</v>
      </c>
      <c r="C6" s="26" t="s">
        <v>92</v>
      </c>
      <c r="E6" s="26" t="s">
        <v>93</v>
      </c>
      <c r="F6" s="26" t="s">
        <v>94</v>
      </c>
      <c r="G6" s="26" t="s">
        <v>95</v>
      </c>
    </row>
    <row r="7" spans="1:10" ht="14.25" x14ac:dyDescent="0.2">
      <c r="B7" s="26" t="s">
        <v>96</v>
      </c>
      <c r="C7" s="26" t="s">
        <v>97</v>
      </c>
      <c r="E7" s="26" t="s">
        <v>98</v>
      </c>
      <c r="F7" s="26" t="s">
        <v>99</v>
      </c>
      <c r="G7" s="26" t="s">
        <v>100</v>
      </c>
    </row>
    <row r="8" spans="1:10" x14ac:dyDescent="0.2">
      <c r="G8" s="26" t="s">
        <v>101</v>
      </c>
    </row>
    <row r="9" spans="1:10" x14ac:dyDescent="0.2">
      <c r="C9" s="28" t="s">
        <v>102</v>
      </c>
      <c r="D9" s="28" t="s">
        <v>103</v>
      </c>
      <c r="G9" s="26" t="s">
        <v>104</v>
      </c>
    </row>
    <row r="10" spans="1:10" x14ac:dyDescent="0.2">
      <c r="C10" s="28" t="s">
        <v>105</v>
      </c>
    </row>
    <row r="11" spans="1:10" x14ac:dyDescent="0.2">
      <c r="A11" s="26" t="s">
        <v>501</v>
      </c>
    </row>
    <row r="12" spans="1:10" x14ac:dyDescent="0.2">
      <c r="A12" s="26">
        <v>1875</v>
      </c>
      <c r="B12" s="29">
        <v>23070</v>
      </c>
      <c r="C12" s="29">
        <v>1313</v>
      </c>
      <c r="D12" s="30">
        <v>6</v>
      </c>
      <c r="E12" s="29">
        <v>10236</v>
      </c>
      <c r="F12" s="29">
        <v>12834</v>
      </c>
      <c r="G12" s="29">
        <v>1254</v>
      </c>
    </row>
    <row r="13" spans="1:10" x14ac:dyDescent="0.2">
      <c r="A13" s="26">
        <v>1880</v>
      </c>
      <c r="B13" s="29">
        <v>36346</v>
      </c>
      <c r="C13" s="29">
        <v>13276</v>
      </c>
      <c r="D13" s="30">
        <v>57.5</v>
      </c>
      <c r="E13" s="29">
        <v>16403</v>
      </c>
      <c r="F13" s="29">
        <v>19943</v>
      </c>
      <c r="G13" s="29">
        <v>1216</v>
      </c>
    </row>
    <row r="14" spans="1:10" x14ac:dyDescent="0.2">
      <c r="A14" s="26">
        <v>1885</v>
      </c>
      <c r="B14" s="29">
        <v>41579</v>
      </c>
      <c r="C14" s="29">
        <v>5233</v>
      </c>
      <c r="D14" s="30">
        <v>14.4</v>
      </c>
      <c r="E14" s="29">
        <v>18746</v>
      </c>
      <c r="F14" s="29">
        <v>22833</v>
      </c>
      <c r="G14" s="29">
        <v>1218</v>
      </c>
    </row>
    <row r="15" spans="1:10" x14ac:dyDescent="0.2">
      <c r="A15" s="26">
        <v>1890</v>
      </c>
      <c r="B15" s="29">
        <v>56236</v>
      </c>
      <c r="C15" s="29">
        <v>14657</v>
      </c>
      <c r="D15" s="30">
        <v>35.299999999999997</v>
      </c>
      <c r="E15" s="29">
        <v>25519</v>
      </c>
      <c r="F15" s="29">
        <v>30717</v>
      </c>
      <c r="G15" s="29">
        <v>1204</v>
      </c>
    </row>
    <row r="16" spans="1:10" x14ac:dyDescent="0.2">
      <c r="A16" s="26">
        <v>1895</v>
      </c>
      <c r="B16" s="29">
        <v>64554</v>
      </c>
      <c r="C16" s="29">
        <v>8318</v>
      </c>
      <c r="D16" s="30">
        <v>14.8</v>
      </c>
      <c r="E16" s="29">
        <v>28213</v>
      </c>
      <c r="F16" s="29">
        <v>36341</v>
      </c>
      <c r="G16" s="29">
        <v>1288</v>
      </c>
    </row>
    <row r="17" spans="1:7" x14ac:dyDescent="0.2">
      <c r="A17" s="26">
        <v>1900</v>
      </c>
      <c r="B17" s="29">
        <v>79126</v>
      </c>
      <c r="C17" s="29">
        <v>14572</v>
      </c>
      <c r="D17" s="30">
        <v>22.6</v>
      </c>
      <c r="E17" s="29">
        <v>35010</v>
      </c>
      <c r="F17" s="29">
        <v>44116</v>
      </c>
      <c r="G17" s="29">
        <v>1260</v>
      </c>
    </row>
    <row r="18" spans="1:7" x14ac:dyDescent="0.2">
      <c r="A18" s="26">
        <v>1905</v>
      </c>
      <c r="B18" s="29">
        <v>93626</v>
      </c>
      <c r="C18" s="29">
        <v>14500</v>
      </c>
      <c r="D18" s="30">
        <v>18.3</v>
      </c>
      <c r="E18" s="29">
        <v>41198</v>
      </c>
      <c r="F18" s="29">
        <v>52428</v>
      </c>
      <c r="G18" s="29">
        <v>1273</v>
      </c>
    </row>
    <row r="19" spans="1:7" x14ac:dyDescent="0.2">
      <c r="A19" s="26">
        <v>1910</v>
      </c>
      <c r="B19" s="29">
        <v>118736</v>
      </c>
      <c r="C19" s="29">
        <v>25110</v>
      </c>
      <c r="D19" s="30">
        <v>26.8</v>
      </c>
      <c r="E19" s="29">
        <v>52179</v>
      </c>
      <c r="F19" s="29">
        <v>66557</v>
      </c>
      <c r="G19" s="29">
        <v>1276</v>
      </c>
    </row>
    <row r="20" spans="1:7" x14ac:dyDescent="0.2">
      <c r="A20" s="26">
        <v>1915</v>
      </c>
      <c r="B20" s="29">
        <v>153467</v>
      </c>
      <c r="C20" s="29">
        <v>34731</v>
      </c>
      <c r="D20" s="30">
        <v>29.3</v>
      </c>
      <c r="E20" s="29">
        <v>69102</v>
      </c>
      <c r="F20" s="29">
        <v>84365</v>
      </c>
      <c r="G20" s="29">
        <v>1221</v>
      </c>
    </row>
    <row r="21" spans="1:7" x14ac:dyDescent="0.2">
      <c r="A21" s="26">
        <v>1920</v>
      </c>
      <c r="B21" s="29">
        <v>152200</v>
      </c>
      <c r="C21" s="31" t="s">
        <v>106</v>
      </c>
      <c r="D21" s="241" t="s">
        <v>107</v>
      </c>
      <c r="E21" s="29">
        <v>64434</v>
      </c>
      <c r="F21" s="29">
        <v>87766</v>
      </c>
      <c r="G21" s="29">
        <v>1362</v>
      </c>
    </row>
    <row r="22" spans="1:7" x14ac:dyDescent="0.2">
      <c r="A22" s="26">
        <v>1925</v>
      </c>
      <c r="B22" s="29">
        <v>162070</v>
      </c>
      <c r="C22" s="31">
        <v>9870</v>
      </c>
      <c r="D22" s="241">
        <v>6.5</v>
      </c>
      <c r="E22" s="29">
        <v>67545</v>
      </c>
      <c r="F22" s="29">
        <v>94525</v>
      </c>
      <c r="G22" s="29">
        <v>1399</v>
      </c>
    </row>
    <row r="23" spans="1:7" x14ac:dyDescent="0.2">
      <c r="A23" s="26">
        <v>1930</v>
      </c>
      <c r="B23" s="29">
        <v>205833</v>
      </c>
      <c r="C23" s="31">
        <v>43763</v>
      </c>
      <c r="D23" s="241">
        <v>27</v>
      </c>
      <c r="E23" s="29">
        <v>87022</v>
      </c>
      <c r="F23" s="29">
        <v>118811</v>
      </c>
      <c r="G23" s="29">
        <v>1365</v>
      </c>
    </row>
    <row r="24" spans="1:7" x14ac:dyDescent="0.2">
      <c r="A24" s="26">
        <v>1935</v>
      </c>
      <c r="B24" s="29">
        <v>225482</v>
      </c>
      <c r="C24" s="31">
        <v>19649</v>
      </c>
      <c r="D24" s="241">
        <v>9.5</v>
      </c>
      <c r="E24" s="29">
        <v>94146</v>
      </c>
      <c r="F24" s="29">
        <v>131336</v>
      </c>
      <c r="G24" s="29">
        <v>1395</v>
      </c>
    </row>
    <row r="25" spans="1:7" x14ac:dyDescent="0.2">
      <c r="A25" s="26">
        <v>1940</v>
      </c>
      <c r="B25" s="29">
        <v>252484</v>
      </c>
      <c r="C25" s="31">
        <v>27002</v>
      </c>
      <c r="D25" s="241">
        <v>12</v>
      </c>
      <c r="E25" s="29">
        <v>105777</v>
      </c>
      <c r="F25" s="29">
        <v>146707</v>
      </c>
      <c r="G25" s="29">
        <v>1387</v>
      </c>
    </row>
    <row r="26" spans="1:7" x14ac:dyDescent="0.2">
      <c r="A26" s="26">
        <v>1945</v>
      </c>
      <c r="B26" s="29">
        <v>276277</v>
      </c>
      <c r="C26" s="31">
        <v>23793</v>
      </c>
      <c r="D26" s="241">
        <v>9.4</v>
      </c>
      <c r="E26" s="29">
        <v>113710</v>
      </c>
      <c r="F26" s="29">
        <v>162567</v>
      </c>
      <c r="G26" s="29">
        <v>1430</v>
      </c>
    </row>
    <row r="27" spans="1:7" x14ac:dyDescent="0.2">
      <c r="A27" s="26">
        <v>1950</v>
      </c>
      <c r="B27" s="29">
        <v>368519</v>
      </c>
      <c r="C27" s="31">
        <v>92242</v>
      </c>
      <c r="D27" s="241">
        <v>33.4</v>
      </c>
      <c r="E27" s="29">
        <v>157080</v>
      </c>
      <c r="F27" s="29">
        <v>211439</v>
      </c>
      <c r="G27" s="29">
        <v>1346</v>
      </c>
    </row>
    <row r="28" spans="1:7" x14ac:dyDescent="0.2">
      <c r="A28" s="26">
        <v>1955</v>
      </c>
      <c r="B28" s="29">
        <v>403970</v>
      </c>
      <c r="C28" s="31">
        <v>35451</v>
      </c>
      <c r="D28" s="241">
        <v>9.6</v>
      </c>
      <c r="E28" s="29">
        <v>174553</v>
      </c>
      <c r="F28" s="29">
        <v>229417</v>
      </c>
      <c r="G28" s="29">
        <v>1314</v>
      </c>
    </row>
    <row r="29" spans="1:7" x14ac:dyDescent="0.2">
      <c r="A29" s="26">
        <v>1960</v>
      </c>
      <c r="B29" s="29">
        <v>448315</v>
      </c>
      <c r="C29" s="31">
        <v>44345</v>
      </c>
      <c r="D29" s="241">
        <v>11</v>
      </c>
      <c r="E29" s="29">
        <v>196689</v>
      </c>
      <c r="F29" s="29">
        <v>251626</v>
      </c>
      <c r="G29" s="29">
        <v>1279</v>
      </c>
    </row>
    <row r="30" spans="1:7" x14ac:dyDescent="0.2">
      <c r="A30" s="26">
        <v>1965</v>
      </c>
      <c r="B30" s="29">
        <v>494796</v>
      </c>
      <c r="C30" s="31">
        <v>7374</v>
      </c>
      <c r="D30" s="241">
        <v>1.5</v>
      </c>
      <c r="E30" s="29">
        <v>219975</v>
      </c>
      <c r="F30" s="29">
        <v>274821</v>
      </c>
      <c r="G30" s="29">
        <v>1249</v>
      </c>
    </row>
    <row r="31" spans="1:7" x14ac:dyDescent="0.2">
      <c r="A31" s="26">
        <v>1970</v>
      </c>
      <c r="B31" s="29">
        <v>523677</v>
      </c>
      <c r="C31" s="31" t="s">
        <v>108</v>
      </c>
      <c r="D31" s="241" t="s">
        <v>109</v>
      </c>
      <c r="E31" s="29">
        <v>233373</v>
      </c>
      <c r="F31" s="29">
        <v>290304</v>
      </c>
      <c r="G31" s="29">
        <v>1244</v>
      </c>
    </row>
    <row r="32" spans="1:7" x14ac:dyDescent="0.2">
      <c r="A32" s="26">
        <v>1975</v>
      </c>
      <c r="B32" s="29">
        <v>502961</v>
      </c>
      <c r="C32" s="31" t="s">
        <v>110</v>
      </c>
      <c r="D32" s="241" t="s">
        <v>111</v>
      </c>
      <c r="E32" s="29">
        <v>223252</v>
      </c>
      <c r="F32" s="29">
        <v>279709</v>
      </c>
      <c r="G32" s="29">
        <v>1253</v>
      </c>
    </row>
    <row r="33" spans="1:10" x14ac:dyDescent="0.2">
      <c r="A33" s="26">
        <v>1980</v>
      </c>
      <c r="B33" s="29">
        <v>483675</v>
      </c>
      <c r="C33" s="31" t="s">
        <v>112</v>
      </c>
      <c r="D33" s="241" t="s">
        <v>109</v>
      </c>
      <c r="E33" s="29">
        <v>215061</v>
      </c>
      <c r="F33" s="29">
        <v>268614</v>
      </c>
      <c r="G33" s="29">
        <v>1249</v>
      </c>
    </row>
    <row r="34" spans="1:10" x14ac:dyDescent="0.2">
      <c r="A34" s="26">
        <v>1985</v>
      </c>
      <c r="B34" s="29">
        <v>484122</v>
      </c>
      <c r="C34" s="28" t="s">
        <v>113</v>
      </c>
      <c r="D34" s="241" t="s">
        <v>114</v>
      </c>
      <c r="E34" s="29">
        <v>216411</v>
      </c>
      <c r="F34" s="29">
        <v>267711</v>
      </c>
      <c r="G34" s="29">
        <v>1237</v>
      </c>
    </row>
    <row r="35" spans="1:10" x14ac:dyDescent="0.2">
      <c r="B35" s="29"/>
      <c r="C35" s="28"/>
      <c r="D35" s="241"/>
      <c r="E35" s="29"/>
      <c r="F35" s="29"/>
      <c r="G35" s="29"/>
    </row>
    <row r="36" spans="1:10" x14ac:dyDescent="0.2">
      <c r="A36" s="26" t="s">
        <v>905</v>
      </c>
      <c r="D36" s="30"/>
    </row>
    <row r="37" spans="1:10" ht="15" x14ac:dyDescent="0.25">
      <c r="A37">
        <v>1990</v>
      </c>
      <c r="B37" s="72">
        <v>492400</v>
      </c>
      <c r="C37" s="72">
        <v>1771</v>
      </c>
      <c r="D37" s="30">
        <v>0.4</v>
      </c>
      <c r="E37" s="72">
        <v>222566</v>
      </c>
      <c r="F37" s="72">
        <v>269834</v>
      </c>
      <c r="G37" s="72">
        <v>1212.3774520816298</v>
      </c>
      <c r="I37" s="30"/>
      <c r="J37" s="265"/>
    </row>
    <row r="38" spans="1:10" ht="15" x14ac:dyDescent="0.25">
      <c r="A38">
        <v>1991</v>
      </c>
      <c r="B38" s="72">
        <v>497542</v>
      </c>
      <c r="C38" s="72">
        <v>5142</v>
      </c>
      <c r="D38" s="30">
        <v>1</v>
      </c>
      <c r="E38" s="72">
        <v>225633</v>
      </c>
      <c r="F38" s="72">
        <v>271909</v>
      </c>
      <c r="G38" s="72">
        <v>1205.0941130065194</v>
      </c>
      <c r="I38" s="30"/>
      <c r="J38" s="265"/>
    </row>
    <row r="39" spans="1:10" ht="15" x14ac:dyDescent="0.25">
      <c r="A39">
        <v>1992</v>
      </c>
      <c r="B39" s="72">
        <v>501514</v>
      </c>
      <c r="C39" s="72">
        <v>3972</v>
      </c>
      <c r="D39" s="30">
        <v>0.8</v>
      </c>
      <c r="E39" s="72">
        <v>228304</v>
      </c>
      <c r="F39" s="72">
        <v>273210</v>
      </c>
      <c r="G39" s="72">
        <v>1196.693881841755</v>
      </c>
      <c r="I39" s="30"/>
      <c r="J39" s="265"/>
    </row>
    <row r="40" spans="1:10" ht="15" x14ac:dyDescent="0.25">
      <c r="A40">
        <v>1993</v>
      </c>
      <c r="B40" s="72">
        <v>508588</v>
      </c>
      <c r="C40" s="72">
        <v>7074</v>
      </c>
      <c r="D40" s="30">
        <v>1.4</v>
      </c>
      <c r="E40" s="72">
        <v>232183</v>
      </c>
      <c r="F40" s="72">
        <v>276405</v>
      </c>
      <c r="G40" s="72">
        <v>1190.4618339844003</v>
      </c>
      <c r="I40" s="30"/>
      <c r="J40" s="265"/>
    </row>
    <row r="41" spans="1:10" ht="15" x14ac:dyDescent="0.25">
      <c r="A41">
        <v>1994</v>
      </c>
      <c r="B41" s="72">
        <v>515765</v>
      </c>
      <c r="C41" s="72">
        <v>7177</v>
      </c>
      <c r="D41" s="30">
        <v>1.4</v>
      </c>
      <c r="E41" s="72">
        <v>235787</v>
      </c>
      <c r="F41" s="72">
        <v>279978</v>
      </c>
      <c r="G41" s="72">
        <v>1187.4191537277288</v>
      </c>
      <c r="I41" s="30"/>
      <c r="J41" s="265"/>
    </row>
    <row r="42" spans="1:10" ht="15" x14ac:dyDescent="0.25">
      <c r="A42">
        <v>1995</v>
      </c>
      <c r="B42" s="72">
        <v>525031</v>
      </c>
      <c r="C42" s="72">
        <v>9266</v>
      </c>
      <c r="D42" s="30">
        <v>1.8</v>
      </c>
      <c r="E42" s="72">
        <v>240638</v>
      </c>
      <c r="F42" s="72">
        <v>284393</v>
      </c>
      <c r="G42" s="72">
        <v>1181.8291375426991</v>
      </c>
      <c r="I42" s="30"/>
      <c r="J42" s="265"/>
    </row>
    <row r="43" spans="1:10" ht="15" x14ac:dyDescent="0.25">
      <c r="A43">
        <v>1996</v>
      </c>
      <c r="B43" s="72">
        <v>532053</v>
      </c>
      <c r="C43" s="72">
        <v>7022</v>
      </c>
      <c r="D43" s="30">
        <v>1.3</v>
      </c>
      <c r="E43" s="72">
        <v>244621</v>
      </c>
      <c r="F43" s="72">
        <v>287432</v>
      </c>
      <c r="G43" s="72">
        <v>1175.0095044987961</v>
      </c>
      <c r="I43" s="30"/>
      <c r="J43" s="265"/>
    </row>
    <row r="44" spans="1:10" ht="15" x14ac:dyDescent="0.25">
      <c r="A44">
        <v>1997</v>
      </c>
      <c r="B44" s="72">
        <v>539363</v>
      </c>
      <c r="C44" s="72">
        <v>7310</v>
      </c>
      <c r="D44" s="30">
        <v>1.4</v>
      </c>
      <c r="E44" s="72">
        <v>248395</v>
      </c>
      <c r="F44" s="72">
        <v>290968</v>
      </c>
      <c r="G44" s="72">
        <v>1171.3923388151934</v>
      </c>
      <c r="I44" s="30"/>
      <c r="J44" s="265"/>
    </row>
    <row r="45" spans="1:10" ht="15" x14ac:dyDescent="0.25">
      <c r="A45">
        <v>1998</v>
      </c>
      <c r="B45" s="72">
        <v>546317</v>
      </c>
      <c r="C45" s="72">
        <v>6954</v>
      </c>
      <c r="D45" s="30">
        <v>1.3</v>
      </c>
      <c r="E45" s="72">
        <v>252366</v>
      </c>
      <c r="F45" s="72">
        <v>293951</v>
      </c>
      <c r="G45" s="72">
        <v>1164.7805171853579</v>
      </c>
      <c r="I45" s="30"/>
      <c r="J45" s="265"/>
    </row>
    <row r="46" spans="1:10" ht="15" x14ac:dyDescent="0.25">
      <c r="A46">
        <v>1999</v>
      </c>
      <c r="B46" s="72">
        <v>551123</v>
      </c>
      <c r="C46" s="72">
        <v>4806</v>
      </c>
      <c r="D46" s="30">
        <v>0.9</v>
      </c>
      <c r="E46" s="72">
        <v>254967</v>
      </c>
      <c r="F46" s="72">
        <v>296156</v>
      </c>
      <c r="G46" s="72">
        <v>1161.5463962002925</v>
      </c>
      <c r="H46" s="29"/>
      <c r="I46" s="30"/>
      <c r="J46" s="265"/>
    </row>
    <row r="47" spans="1:10" ht="15" x14ac:dyDescent="0.25">
      <c r="A47"/>
      <c r="B47" s="72"/>
      <c r="C47" s="72"/>
      <c r="D47" s="265"/>
      <c r="E47" s="72"/>
      <c r="F47" s="72"/>
      <c r="G47" s="72"/>
      <c r="H47" s="29"/>
      <c r="I47" s="30"/>
    </row>
    <row r="48" spans="1:10" ht="15" x14ac:dyDescent="0.25">
      <c r="A48">
        <v>2000</v>
      </c>
      <c r="B48" s="72">
        <v>555474</v>
      </c>
      <c r="C48" s="72">
        <v>4351</v>
      </c>
      <c r="D48" s="30">
        <v>0.8</v>
      </c>
      <c r="E48" s="72">
        <v>257399</v>
      </c>
      <c r="F48" s="72">
        <v>298075</v>
      </c>
      <c r="G48" s="72">
        <v>1158.0270319620511</v>
      </c>
      <c r="H48" s="29"/>
      <c r="I48" s="30"/>
      <c r="J48" s="265"/>
    </row>
    <row r="49" spans="1:17" ht="15" x14ac:dyDescent="0.25">
      <c r="A49">
        <v>2001</v>
      </c>
      <c r="B49" s="72">
        <v>559718</v>
      </c>
      <c r="C49" s="72">
        <v>4244</v>
      </c>
      <c r="D49" s="30">
        <v>0.8</v>
      </c>
      <c r="E49" s="72">
        <v>260070</v>
      </c>
      <c r="F49" s="72">
        <v>299648</v>
      </c>
      <c r="G49" s="72">
        <v>1152.1821048179338</v>
      </c>
      <c r="H49" s="29"/>
      <c r="I49" s="30"/>
      <c r="J49" s="265"/>
    </row>
    <row r="50" spans="1:17" ht="15" x14ac:dyDescent="0.25">
      <c r="A50">
        <v>2002</v>
      </c>
      <c r="B50" s="72">
        <v>559716</v>
      </c>
      <c r="C50" s="72">
        <v>-2</v>
      </c>
      <c r="D50" s="30">
        <v>0</v>
      </c>
      <c r="E50" s="72">
        <v>260236</v>
      </c>
      <c r="F50" s="72">
        <v>299480</v>
      </c>
      <c r="G50" s="72">
        <v>1150.8015801042131</v>
      </c>
      <c r="H50" s="29"/>
      <c r="I50" s="30"/>
      <c r="J50" s="265"/>
      <c r="M50" s="242"/>
      <c r="N50" s="242"/>
    </row>
    <row r="51" spans="1:17" ht="15" x14ac:dyDescent="0.25">
      <c r="A51">
        <v>2003</v>
      </c>
      <c r="B51" s="72">
        <v>559330</v>
      </c>
      <c r="C51" s="72">
        <v>-386</v>
      </c>
      <c r="D51" s="30">
        <v>-0.1</v>
      </c>
      <c r="E51" s="72">
        <v>260441</v>
      </c>
      <c r="F51" s="72">
        <v>298889</v>
      </c>
      <c r="G51" s="72">
        <v>1147.6265257774314</v>
      </c>
      <c r="H51" s="29"/>
      <c r="I51" s="30"/>
      <c r="J51" s="265"/>
    </row>
    <row r="52" spans="1:17" ht="15" x14ac:dyDescent="0.25">
      <c r="A52">
        <v>2004</v>
      </c>
      <c r="B52" s="72">
        <v>559046</v>
      </c>
      <c r="C52" s="72">
        <v>-284</v>
      </c>
      <c r="D52" s="30">
        <v>-0.1</v>
      </c>
      <c r="E52" s="72">
        <v>260573</v>
      </c>
      <c r="F52" s="72">
        <v>298473</v>
      </c>
      <c r="G52" s="72">
        <v>1145.4486842458734</v>
      </c>
      <c r="H52" s="29"/>
      <c r="I52" s="30"/>
      <c r="J52" s="265"/>
      <c r="N52" s="32"/>
    </row>
    <row r="53" spans="1:17" ht="15" x14ac:dyDescent="0.25">
      <c r="A53">
        <v>2005</v>
      </c>
      <c r="B53" s="72">
        <v>560905</v>
      </c>
      <c r="C53" s="72">
        <v>1859</v>
      </c>
      <c r="D53" s="30">
        <v>0.3</v>
      </c>
      <c r="E53" s="72">
        <v>261627</v>
      </c>
      <c r="F53" s="72">
        <v>299278</v>
      </c>
      <c r="G53" s="72">
        <v>1143.9109877803132</v>
      </c>
      <c r="H53" s="29"/>
      <c r="I53" s="30"/>
      <c r="J53" s="265"/>
    </row>
    <row r="54" spans="1:17" ht="15" x14ac:dyDescent="0.25">
      <c r="A54">
        <v>2006</v>
      </c>
      <c r="B54" s="72">
        <v>564521</v>
      </c>
      <c r="C54" s="72">
        <v>3616</v>
      </c>
      <c r="D54" s="30">
        <v>0.6</v>
      </c>
      <c r="E54" s="72">
        <v>263343</v>
      </c>
      <c r="F54" s="72">
        <v>301178</v>
      </c>
      <c r="G54" s="72">
        <v>1143.6719411565905</v>
      </c>
      <c r="H54" s="29"/>
      <c r="I54" s="30"/>
      <c r="J54" s="265"/>
      <c r="L54" s="29"/>
      <c r="M54" s="32"/>
    </row>
    <row r="55" spans="1:17" ht="15" x14ac:dyDescent="0.25">
      <c r="A55">
        <v>2007</v>
      </c>
      <c r="B55" s="72">
        <v>568531</v>
      </c>
      <c r="C55" s="72">
        <v>4010</v>
      </c>
      <c r="D55" s="30">
        <v>0.7</v>
      </c>
      <c r="E55" s="72">
        <v>265728</v>
      </c>
      <c r="F55" s="72">
        <v>302803</v>
      </c>
      <c r="G55" s="72">
        <v>1139.5223687379575</v>
      </c>
      <c r="H55" s="29"/>
      <c r="I55" s="30"/>
      <c r="J55" s="265"/>
    </row>
    <row r="56" spans="1:17" ht="15" x14ac:dyDescent="0.25">
      <c r="A56">
        <v>2008</v>
      </c>
      <c r="B56" s="72">
        <v>576632</v>
      </c>
      <c r="C56" s="72">
        <v>8101</v>
      </c>
      <c r="D56" s="30">
        <v>1.4</v>
      </c>
      <c r="E56" s="72">
        <v>270176</v>
      </c>
      <c r="F56" s="72">
        <v>306456</v>
      </c>
      <c r="G56" s="72">
        <v>1134.2828378538434</v>
      </c>
      <c r="H56" s="29"/>
      <c r="I56" s="30"/>
      <c r="J56" s="265"/>
      <c r="K56" s="32"/>
      <c r="Q56" s="32"/>
    </row>
    <row r="57" spans="1:17" ht="15" x14ac:dyDescent="0.25">
      <c r="A57">
        <v>2009</v>
      </c>
      <c r="B57" s="72">
        <v>583350</v>
      </c>
      <c r="C57" s="72">
        <v>6718</v>
      </c>
      <c r="D57" s="30">
        <v>1.2</v>
      </c>
      <c r="E57" s="72">
        <v>273577</v>
      </c>
      <c r="F57" s="72">
        <v>309773</v>
      </c>
      <c r="G57" s="72">
        <v>1132.3064438896545</v>
      </c>
      <c r="H57" s="30"/>
      <c r="I57" s="30"/>
      <c r="J57" s="265"/>
      <c r="Q57" s="32"/>
    </row>
    <row r="58" spans="1:17" ht="15" x14ac:dyDescent="0.25">
      <c r="A58"/>
      <c r="B58" s="72"/>
      <c r="C58" s="72"/>
      <c r="D58" s="265"/>
      <c r="E58" s="72"/>
      <c r="F58" s="72"/>
      <c r="G58" s="72"/>
      <c r="H58" s="30"/>
      <c r="I58" s="30"/>
      <c r="J58" s="265"/>
    </row>
    <row r="59" spans="1:17" ht="15" x14ac:dyDescent="0.25">
      <c r="A59">
        <v>2010</v>
      </c>
      <c r="B59" s="72">
        <v>588549</v>
      </c>
      <c r="C59" s="72">
        <v>5199</v>
      </c>
      <c r="D59" s="30">
        <v>0.9</v>
      </c>
      <c r="E59" s="72">
        <v>276361</v>
      </c>
      <c r="F59" s="72">
        <v>312188</v>
      </c>
      <c r="G59" s="29">
        <v>1129.6384077348107</v>
      </c>
      <c r="H59" s="32"/>
      <c r="I59" s="30"/>
      <c r="J59" s="265"/>
      <c r="K59" s="29"/>
      <c r="L59" s="29"/>
    </row>
    <row r="60" spans="1:17" ht="15" x14ac:dyDescent="0.25">
      <c r="A60">
        <v>2011</v>
      </c>
      <c r="B60" s="72">
        <v>595384</v>
      </c>
      <c r="C60" s="72">
        <v>6835</v>
      </c>
      <c r="D60" s="30">
        <v>1.2</v>
      </c>
      <c r="E60" s="72">
        <v>280064</v>
      </c>
      <c r="F60" s="72">
        <v>315320</v>
      </c>
      <c r="G60" s="29">
        <v>1125.8855118829983</v>
      </c>
      <c r="H60" s="32"/>
      <c r="I60" s="30"/>
      <c r="J60" s="265"/>
    </row>
    <row r="61" spans="1:17" ht="15" x14ac:dyDescent="0.25">
      <c r="A61">
        <v>2012</v>
      </c>
      <c r="B61" s="72">
        <v>603968</v>
      </c>
      <c r="C61" s="72">
        <v>8584</v>
      </c>
      <c r="D61" s="30">
        <v>1.4</v>
      </c>
      <c r="E61" s="72">
        <v>284562</v>
      </c>
      <c r="F61" s="72">
        <v>319406</v>
      </c>
      <c r="G61" s="29">
        <v>1122.4478321068871</v>
      </c>
      <c r="H61" s="32"/>
      <c r="I61" s="30"/>
      <c r="J61" s="265"/>
      <c r="K61" s="30"/>
    </row>
    <row r="62" spans="1:17" ht="15" x14ac:dyDescent="0.25">
      <c r="A62">
        <v>2013</v>
      </c>
      <c r="B62" s="72">
        <v>612664</v>
      </c>
      <c r="C62" s="72">
        <v>8696</v>
      </c>
      <c r="D62" s="30">
        <v>1.4</v>
      </c>
      <c r="E62" s="72">
        <v>288957</v>
      </c>
      <c r="F62" s="72">
        <v>323707</v>
      </c>
      <c r="G62" s="29">
        <v>1120.2601079053286</v>
      </c>
      <c r="H62" s="32"/>
      <c r="I62" s="30"/>
      <c r="J62" s="265"/>
      <c r="K62" s="30"/>
    </row>
    <row r="63" spans="1:17" ht="15" x14ac:dyDescent="0.25">
      <c r="A63">
        <v>2014</v>
      </c>
      <c r="B63" s="72">
        <v>620715</v>
      </c>
      <c r="C63" s="72">
        <v>8051</v>
      </c>
      <c r="D63" s="30">
        <v>1.3</v>
      </c>
      <c r="E63" s="72">
        <v>293113</v>
      </c>
      <c r="F63" s="72">
        <v>327602</v>
      </c>
      <c r="G63" s="29">
        <v>1117.664518462163</v>
      </c>
      <c r="H63" s="32"/>
      <c r="I63" s="30"/>
      <c r="J63" s="265"/>
      <c r="K63" s="30"/>
    </row>
    <row r="64" spans="1:17" ht="15" x14ac:dyDescent="0.25">
      <c r="A64">
        <v>2015</v>
      </c>
      <c r="B64" s="72">
        <v>628208</v>
      </c>
      <c r="C64" s="72">
        <v>7493</v>
      </c>
      <c r="D64" s="30">
        <v>1.2</v>
      </c>
      <c r="E64" s="72">
        <v>297151</v>
      </c>
      <c r="F64" s="72">
        <v>331057</v>
      </c>
      <c r="G64" s="29">
        <v>1114.1036038916241</v>
      </c>
      <c r="H64" s="30"/>
      <c r="I64" s="30"/>
      <c r="J64" s="265"/>
      <c r="N64" s="30"/>
    </row>
    <row r="65" spans="1:14" ht="15" x14ac:dyDescent="0.25">
      <c r="A65">
        <v>2016</v>
      </c>
      <c r="B65" s="72">
        <v>635181</v>
      </c>
      <c r="C65" s="72">
        <v>6973</v>
      </c>
      <c r="D65" s="30">
        <v>1.1000000000000001</v>
      </c>
      <c r="E65" s="72">
        <v>301010</v>
      </c>
      <c r="F65" s="72">
        <v>334171</v>
      </c>
      <c r="G65" s="29">
        <v>1110.1657752234144</v>
      </c>
      <c r="H65" s="30"/>
      <c r="I65" s="30"/>
      <c r="J65" s="265"/>
      <c r="N65" s="30"/>
    </row>
    <row r="66" spans="1:14" ht="15" x14ac:dyDescent="0.25">
      <c r="A66">
        <v>2017</v>
      </c>
      <c r="B66" s="72">
        <v>643272</v>
      </c>
      <c r="C66" s="72">
        <v>8091</v>
      </c>
      <c r="D66" s="30">
        <v>1.3</v>
      </c>
      <c r="E66" s="72">
        <v>305237</v>
      </c>
      <c r="F66" s="72">
        <v>338035</v>
      </c>
      <c r="G66" s="29">
        <v>1107.4509315712053</v>
      </c>
      <c r="H66" s="30"/>
      <c r="I66" s="30"/>
      <c r="J66" s="265"/>
      <c r="N66" s="30"/>
    </row>
    <row r="67" spans="1:14" ht="15" x14ac:dyDescent="0.25">
      <c r="A67">
        <v>2018</v>
      </c>
      <c r="B67" s="72">
        <v>648042</v>
      </c>
      <c r="C67" s="72">
        <v>4770</v>
      </c>
      <c r="D67" s="30">
        <v>0.7</v>
      </c>
      <c r="E67" s="72">
        <v>307633</v>
      </c>
      <c r="F67" s="72">
        <v>340409</v>
      </c>
      <c r="G67" s="29">
        <v>1106.5425360738282</v>
      </c>
      <c r="H67" s="30"/>
      <c r="I67" s="30"/>
      <c r="J67" s="265"/>
      <c r="K67" s="29"/>
      <c r="N67" s="30"/>
    </row>
    <row r="68" spans="1:14" ht="15" x14ac:dyDescent="0.25">
      <c r="A68">
        <v>2019</v>
      </c>
      <c r="B68" s="72">
        <v>653835</v>
      </c>
      <c r="C68" s="72">
        <v>5793</v>
      </c>
      <c r="D68" s="30">
        <v>0.9</v>
      </c>
      <c r="E68" s="72">
        <v>310702</v>
      </c>
      <c r="F68" s="72">
        <v>343133</v>
      </c>
      <c r="G68" s="29">
        <v>1104.3797593835893</v>
      </c>
      <c r="H68" s="30"/>
      <c r="I68" s="30"/>
      <c r="J68" s="265"/>
      <c r="N68" s="30"/>
    </row>
    <row r="69" spans="1:14" ht="15" x14ac:dyDescent="0.25">
      <c r="A69">
        <v>2020</v>
      </c>
      <c r="B69" s="29">
        <v>656920</v>
      </c>
      <c r="C69" s="29">
        <v>3085</v>
      </c>
      <c r="D69" s="30">
        <v>0.5</v>
      </c>
      <c r="E69" s="29">
        <v>312196</v>
      </c>
      <c r="F69" s="29">
        <v>344724</v>
      </c>
      <c r="G69" s="29">
        <v>1104.1909569629336</v>
      </c>
      <c r="H69" s="30"/>
      <c r="I69" s="30"/>
      <c r="J69" s="243"/>
      <c r="N69" s="30"/>
    </row>
    <row r="70" spans="1:14" ht="15" x14ac:dyDescent="0.25">
      <c r="A70">
        <v>2021</v>
      </c>
      <c r="B70" s="230">
        <v>658457</v>
      </c>
      <c r="C70" s="29">
        <v>1537</v>
      </c>
      <c r="D70" s="30">
        <v>0.2</v>
      </c>
      <c r="E70" s="29">
        <v>313429</v>
      </c>
      <c r="F70" s="29">
        <v>345028</v>
      </c>
      <c r="G70" s="29">
        <v>1100.8170909520179</v>
      </c>
      <c r="H70" s="30"/>
      <c r="I70" s="30"/>
      <c r="J70" s="231"/>
      <c r="N70" s="30"/>
    </row>
    <row r="71" spans="1:14" ht="15" x14ac:dyDescent="0.25">
      <c r="A71">
        <v>2022</v>
      </c>
      <c r="B71" s="230">
        <v>664028</v>
      </c>
      <c r="C71" s="29">
        <v>5571</v>
      </c>
      <c r="D71" s="30">
        <v>0.8</v>
      </c>
      <c r="E71" s="29">
        <v>316540</v>
      </c>
      <c r="F71" s="29">
        <v>347488</v>
      </c>
      <c r="G71" s="29">
        <f>F71/E71*1000</f>
        <v>1097.7696341694573</v>
      </c>
      <c r="H71" s="32"/>
      <c r="I71" s="30"/>
      <c r="J71" s="231"/>
      <c r="N71" s="30"/>
    </row>
    <row r="72" spans="1:14" x14ac:dyDescent="0.2">
      <c r="A72" s="26">
        <v>2023</v>
      </c>
      <c r="B72" s="29">
        <v>674500</v>
      </c>
      <c r="C72" s="29">
        <v>10472</v>
      </c>
      <c r="D72" s="30">
        <f>$C72/$B71*100</f>
        <v>1.5770419319667242</v>
      </c>
      <c r="E72" s="29">
        <v>322067</v>
      </c>
      <c r="F72" s="29">
        <v>352433</v>
      </c>
      <c r="G72" s="29">
        <f>F72/E72*1000</f>
        <v>1094.284729574902</v>
      </c>
      <c r="H72" s="32"/>
      <c r="I72" s="30"/>
      <c r="J72" s="231"/>
      <c r="N72" s="32"/>
    </row>
    <row r="73" spans="1:14" x14ac:dyDescent="0.2">
      <c r="A73" s="26">
        <v>2024</v>
      </c>
      <c r="B73" s="29">
        <v>684018</v>
      </c>
      <c r="C73" s="29">
        <f>B73-B72</f>
        <v>9518</v>
      </c>
      <c r="D73" s="30">
        <v>1.4</v>
      </c>
      <c r="E73" s="29">
        <v>326909</v>
      </c>
      <c r="F73" s="29">
        <v>357109</v>
      </c>
      <c r="G73" s="29">
        <f>F73/E73*1000</f>
        <v>1092.3804483816598</v>
      </c>
      <c r="I73" s="30"/>
      <c r="J73" s="231"/>
      <c r="N73" s="32"/>
    </row>
    <row r="74" spans="1:14" x14ac:dyDescent="0.2">
      <c r="B74" s="29"/>
      <c r="C74" s="29"/>
      <c r="D74" s="231"/>
      <c r="E74" s="29"/>
      <c r="F74" s="29"/>
      <c r="G74" s="29"/>
      <c r="H74" s="32"/>
      <c r="I74" s="32"/>
      <c r="N74" s="32"/>
    </row>
    <row r="75" spans="1:14" ht="14.25" x14ac:dyDescent="0.2">
      <c r="A75" s="244" t="s">
        <v>118</v>
      </c>
    </row>
    <row r="76" spans="1:14" s="29" customFormat="1" x14ac:dyDescent="0.2">
      <c r="A76" s="29" t="s">
        <v>119</v>
      </c>
    </row>
    <row r="77" spans="1:14" ht="14.25" x14ac:dyDescent="0.2">
      <c r="A77" s="244" t="s">
        <v>120</v>
      </c>
    </row>
    <row r="78" spans="1:14" x14ac:dyDescent="0.2">
      <c r="A78" s="26" t="s">
        <v>121</v>
      </c>
    </row>
    <row r="80" spans="1:14" x14ac:dyDescent="0.2">
      <c r="A80" s="26" t="s">
        <v>122</v>
      </c>
    </row>
    <row r="81" spans="1:4" x14ac:dyDescent="0.2">
      <c r="A81" s="26" t="s">
        <v>123</v>
      </c>
    </row>
    <row r="83" spans="1:4" x14ac:dyDescent="0.2">
      <c r="A83" s="65"/>
    </row>
    <row r="95" spans="1:4" x14ac:dyDescent="0.2">
      <c r="D95" s="30"/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951AD-C9FE-405A-8FD8-1B4C46FEBE98}">
  <dimension ref="A1:N65"/>
  <sheetViews>
    <sheetView workbookViewId="0">
      <selection sqref="A1:IV65536"/>
    </sheetView>
  </sheetViews>
  <sheetFormatPr defaultColWidth="9.140625" defaultRowHeight="12.75" x14ac:dyDescent="0.2"/>
  <cols>
    <col min="1" max="1" width="8.28515625" style="63" customWidth="1"/>
    <col min="2" max="5" width="8.7109375" style="26" customWidth="1"/>
    <col min="6" max="7" width="8.7109375" style="26" hidden="1" customWidth="1"/>
    <col min="8" max="9" width="0" style="26" hidden="1" customWidth="1"/>
    <col min="10" max="16384" width="9.140625" style="26"/>
  </cols>
  <sheetData>
    <row r="1" spans="1:14" s="25" customFormat="1" x14ac:dyDescent="0.2">
      <c r="A1" s="64" t="s">
        <v>1023</v>
      </c>
      <c r="H1" s="245"/>
    </row>
    <row r="2" spans="1:14" s="25" customFormat="1" x14ac:dyDescent="0.2">
      <c r="A2" s="64" t="s">
        <v>8</v>
      </c>
      <c r="H2" s="245"/>
    </row>
    <row r="3" spans="1:14" s="25" customFormat="1" x14ac:dyDescent="0.2">
      <c r="A3" s="246" t="s">
        <v>7</v>
      </c>
      <c r="H3" s="245"/>
    </row>
    <row r="4" spans="1:14" x14ac:dyDescent="0.2">
      <c r="A4" s="63" t="s">
        <v>9</v>
      </c>
      <c r="H4" s="245"/>
    </row>
    <row r="6" spans="1:14" x14ac:dyDescent="0.2">
      <c r="B6" s="26">
        <v>2000</v>
      </c>
      <c r="C6" s="26">
        <v>2005</v>
      </c>
      <c r="D6" s="26">
        <v>2010</v>
      </c>
      <c r="E6" s="26">
        <v>2015</v>
      </c>
      <c r="F6" s="26">
        <v>2016</v>
      </c>
      <c r="G6" s="26">
        <v>2017</v>
      </c>
      <c r="H6" s="26">
        <v>2018</v>
      </c>
      <c r="I6" s="26">
        <v>2019</v>
      </c>
      <c r="J6" s="26">
        <v>2020</v>
      </c>
      <c r="K6" s="26">
        <v>2024</v>
      </c>
    </row>
    <row r="8" spans="1:14" x14ac:dyDescent="0.2">
      <c r="A8" s="64" t="s">
        <v>886</v>
      </c>
    </row>
    <row r="10" spans="1:14" x14ac:dyDescent="0.2">
      <c r="A10" s="63" t="s">
        <v>91</v>
      </c>
    </row>
    <row r="11" spans="1:14" x14ac:dyDescent="0.2">
      <c r="A11" s="63" t="s">
        <v>96</v>
      </c>
      <c r="B11" s="29">
        <v>555474</v>
      </c>
      <c r="C11" s="29">
        <v>560905</v>
      </c>
      <c r="D11" s="29">
        <v>588549</v>
      </c>
      <c r="E11" s="29">
        <v>628208</v>
      </c>
      <c r="F11" s="29">
        <v>635181</v>
      </c>
      <c r="G11" s="29">
        <v>643272</v>
      </c>
      <c r="H11" s="29">
        <v>648042</v>
      </c>
      <c r="I11" s="29">
        <v>653835</v>
      </c>
      <c r="J11" s="29">
        <v>656920</v>
      </c>
      <c r="K11" s="29">
        <v>684018</v>
      </c>
      <c r="L11" s="29"/>
      <c r="N11" s="29"/>
    </row>
    <row r="12" spans="1:14" x14ac:dyDescent="0.2">
      <c r="J12" s="29"/>
      <c r="K12" s="29"/>
      <c r="L12" s="29"/>
      <c r="N12" s="29"/>
    </row>
    <row r="13" spans="1:14" x14ac:dyDescent="0.2">
      <c r="A13" s="63" t="s">
        <v>124</v>
      </c>
      <c r="B13" s="29">
        <v>40306</v>
      </c>
      <c r="C13" s="29">
        <v>36884</v>
      </c>
      <c r="D13" s="29">
        <v>40064</v>
      </c>
      <c r="E13" s="29">
        <v>45379</v>
      </c>
      <c r="F13" s="29">
        <v>45807</v>
      </c>
      <c r="G13" s="29">
        <v>46033</v>
      </c>
      <c r="H13" s="29">
        <v>45799</v>
      </c>
      <c r="I13" s="29">
        <v>45281</v>
      </c>
      <c r="J13" s="29">
        <v>44722</v>
      </c>
      <c r="K13" s="29">
        <v>42922</v>
      </c>
      <c r="L13" s="29"/>
      <c r="N13" s="29"/>
    </row>
    <row r="14" spans="1:14" x14ac:dyDescent="0.2">
      <c r="A14" s="247" t="s">
        <v>887</v>
      </c>
      <c r="B14" s="29">
        <v>48501</v>
      </c>
      <c r="C14" s="29">
        <v>48746</v>
      </c>
      <c r="D14" s="29">
        <v>45158</v>
      </c>
      <c r="E14" s="29">
        <v>47675</v>
      </c>
      <c r="F14" s="29">
        <v>48799</v>
      </c>
      <c r="G14" s="29">
        <v>50683</v>
      </c>
      <c r="H14" s="29">
        <v>52253</v>
      </c>
      <c r="I14" s="29">
        <v>53657</v>
      </c>
      <c r="J14" s="29">
        <v>54887</v>
      </c>
      <c r="K14" s="29">
        <v>59298</v>
      </c>
      <c r="L14" s="29"/>
      <c r="N14" s="29"/>
    </row>
    <row r="15" spans="1:14" x14ac:dyDescent="0.2">
      <c r="A15" s="63" t="s">
        <v>906</v>
      </c>
      <c r="B15" s="29">
        <v>15880</v>
      </c>
      <c r="C15" s="29">
        <v>16553</v>
      </c>
      <c r="D15" s="29">
        <v>17852</v>
      </c>
      <c r="E15" s="29">
        <v>16085</v>
      </c>
      <c r="F15" s="29">
        <v>16049</v>
      </c>
      <c r="G15" s="29">
        <v>16132</v>
      </c>
      <c r="H15" s="29">
        <v>16097</v>
      </c>
      <c r="I15" s="29">
        <v>16286</v>
      </c>
      <c r="J15" s="29">
        <v>16665</v>
      </c>
      <c r="K15" s="29">
        <v>19323</v>
      </c>
      <c r="L15" s="29"/>
      <c r="N15" s="29"/>
    </row>
    <row r="16" spans="1:14" x14ac:dyDescent="0.2">
      <c r="A16" s="63" t="s">
        <v>907</v>
      </c>
      <c r="B16" s="29">
        <v>100626</v>
      </c>
      <c r="C16" s="29">
        <v>103228</v>
      </c>
      <c r="D16" s="29">
        <v>110221</v>
      </c>
      <c r="E16" s="29">
        <v>115287</v>
      </c>
      <c r="F16" s="29">
        <v>115814</v>
      </c>
      <c r="G16" s="29">
        <v>115974</v>
      </c>
      <c r="H16" s="29">
        <v>113912</v>
      </c>
      <c r="I16" s="29">
        <v>112110</v>
      </c>
      <c r="J16" s="29">
        <v>109843</v>
      </c>
      <c r="K16" s="29">
        <v>108628</v>
      </c>
      <c r="L16" s="29"/>
      <c r="N16" s="29"/>
    </row>
    <row r="17" spans="1:14" x14ac:dyDescent="0.2">
      <c r="A17" s="63" t="s">
        <v>368</v>
      </c>
      <c r="B17" s="29">
        <v>135490</v>
      </c>
      <c r="C17" s="29">
        <v>129166</v>
      </c>
      <c r="D17" s="29">
        <v>132024</v>
      </c>
      <c r="E17" s="29">
        <v>146508</v>
      </c>
      <c r="F17" s="29">
        <v>149881</v>
      </c>
      <c r="G17" s="29">
        <v>153670</v>
      </c>
      <c r="H17" s="29">
        <v>157750</v>
      </c>
      <c r="I17" s="29">
        <v>161572</v>
      </c>
      <c r="J17" s="29">
        <v>163810</v>
      </c>
      <c r="K17" s="29">
        <v>174243</v>
      </c>
      <c r="L17" s="29"/>
      <c r="N17" s="29"/>
    </row>
    <row r="18" spans="1:14" x14ac:dyDescent="0.2">
      <c r="A18" s="63" t="s">
        <v>369</v>
      </c>
      <c r="B18" s="29">
        <v>140105</v>
      </c>
      <c r="C18" s="29">
        <v>148466</v>
      </c>
      <c r="D18" s="29">
        <v>155164</v>
      </c>
      <c r="E18" s="29">
        <v>153210</v>
      </c>
      <c r="F18" s="29">
        <v>152839</v>
      </c>
      <c r="G18" s="29">
        <v>152412</v>
      </c>
      <c r="H18" s="29">
        <v>151928</v>
      </c>
      <c r="I18" s="29">
        <v>152311</v>
      </c>
      <c r="J18" s="29">
        <v>152687</v>
      </c>
      <c r="K18" s="29">
        <v>159129</v>
      </c>
      <c r="L18" s="29"/>
      <c r="N18" s="29"/>
    </row>
    <row r="19" spans="1:14" x14ac:dyDescent="0.2">
      <c r="A19" s="63" t="s">
        <v>305</v>
      </c>
      <c r="B19" s="29">
        <v>39447</v>
      </c>
      <c r="C19" s="29">
        <v>40519</v>
      </c>
      <c r="D19" s="29">
        <v>48163</v>
      </c>
      <c r="E19" s="29">
        <v>60865</v>
      </c>
      <c r="F19" s="29">
        <v>61173</v>
      </c>
      <c r="G19" s="29">
        <v>63132</v>
      </c>
      <c r="H19" s="29">
        <v>63695</v>
      </c>
      <c r="I19" s="29">
        <v>64429</v>
      </c>
      <c r="J19" s="29">
        <v>63660</v>
      </c>
      <c r="K19" s="29">
        <v>60371</v>
      </c>
      <c r="L19" s="29"/>
      <c r="N19" s="29"/>
    </row>
    <row r="20" spans="1:14" x14ac:dyDescent="0.2">
      <c r="A20" s="63" t="s">
        <v>888</v>
      </c>
      <c r="B20" s="29">
        <v>25651</v>
      </c>
      <c r="C20" s="29">
        <v>27297</v>
      </c>
      <c r="D20" s="29">
        <v>28376</v>
      </c>
      <c r="E20" s="29">
        <v>30250</v>
      </c>
      <c r="F20" s="29">
        <v>31611</v>
      </c>
      <c r="G20" s="29">
        <v>31692</v>
      </c>
      <c r="H20" s="29">
        <v>32946</v>
      </c>
      <c r="I20" s="29">
        <v>34294</v>
      </c>
      <c r="J20" s="29">
        <v>36523</v>
      </c>
      <c r="K20" s="29">
        <v>44775</v>
      </c>
      <c r="L20" s="29"/>
      <c r="N20" s="29"/>
    </row>
    <row r="21" spans="1:14" x14ac:dyDescent="0.2">
      <c r="A21" s="63" t="s">
        <v>846</v>
      </c>
      <c r="B21" s="29">
        <v>6399</v>
      </c>
      <c r="C21" s="29">
        <v>6556</v>
      </c>
      <c r="D21" s="29">
        <v>7519</v>
      </c>
      <c r="E21" s="29">
        <v>8357</v>
      </c>
      <c r="F21" s="29">
        <v>8479</v>
      </c>
      <c r="G21" s="29">
        <v>8687</v>
      </c>
      <c r="H21" s="29">
        <v>8644</v>
      </c>
      <c r="I21" s="29">
        <v>8666</v>
      </c>
      <c r="J21" s="29">
        <v>8688</v>
      </c>
      <c r="K21" s="29">
        <v>9653</v>
      </c>
      <c r="L21" s="29"/>
      <c r="N21" s="29"/>
    </row>
    <row r="22" spans="1:14" s="25" customFormat="1" x14ac:dyDescent="0.2">
      <c r="A22" s="63" t="s">
        <v>847</v>
      </c>
      <c r="B22" s="29">
        <v>2569</v>
      </c>
      <c r="C22" s="29">
        <v>2781</v>
      </c>
      <c r="D22" s="29">
        <v>3134</v>
      </c>
      <c r="E22" s="29">
        <v>3561</v>
      </c>
      <c r="F22" s="29">
        <v>3729</v>
      </c>
      <c r="G22" s="29">
        <v>3801</v>
      </c>
      <c r="H22" s="29">
        <v>3944</v>
      </c>
      <c r="I22" s="29">
        <v>4086</v>
      </c>
      <c r="J22" s="29">
        <v>4246</v>
      </c>
      <c r="K22" s="29">
        <v>4320</v>
      </c>
      <c r="L22" s="35"/>
      <c r="N22" s="29"/>
    </row>
    <row r="23" spans="1:14" x14ac:dyDescent="0.2">
      <c r="A23" s="63" t="s">
        <v>848</v>
      </c>
      <c r="B23" s="29">
        <v>500</v>
      </c>
      <c r="C23" s="29">
        <v>709</v>
      </c>
      <c r="D23" s="29">
        <v>874</v>
      </c>
      <c r="E23" s="29">
        <v>1031</v>
      </c>
      <c r="F23" s="29">
        <v>1000</v>
      </c>
      <c r="G23" s="29">
        <v>1056</v>
      </c>
      <c r="H23" s="29">
        <v>1074</v>
      </c>
      <c r="I23" s="29">
        <v>1143</v>
      </c>
      <c r="J23" s="29">
        <v>1189</v>
      </c>
      <c r="K23" s="29">
        <v>1356</v>
      </c>
      <c r="L23" s="29"/>
      <c r="N23" s="29"/>
    </row>
    <row r="24" spans="1:14" x14ac:dyDescent="0.2">
      <c r="H24" s="29"/>
    </row>
    <row r="25" spans="1:14" x14ac:dyDescent="0.2">
      <c r="A25" s="34" t="s">
        <v>103</v>
      </c>
    </row>
    <row r="27" spans="1:14" x14ac:dyDescent="0.2">
      <c r="A27" s="63" t="s">
        <v>91</v>
      </c>
    </row>
    <row r="28" spans="1:14" x14ac:dyDescent="0.2">
      <c r="A28" s="63" t="s">
        <v>96</v>
      </c>
      <c r="B28" s="26">
        <v>100</v>
      </c>
      <c r="C28" s="26">
        <v>100</v>
      </c>
      <c r="D28" s="26">
        <v>100</v>
      </c>
      <c r="E28" s="26">
        <v>100</v>
      </c>
      <c r="F28" s="32">
        <v>100</v>
      </c>
      <c r="G28" s="32">
        <v>100</v>
      </c>
      <c r="H28" s="32">
        <v>100</v>
      </c>
      <c r="I28" s="32">
        <v>100</v>
      </c>
      <c r="J28" s="32">
        <v>100</v>
      </c>
      <c r="K28" s="32">
        <v>100</v>
      </c>
      <c r="N28" s="32"/>
    </row>
    <row r="30" spans="1:14" x14ac:dyDescent="0.2">
      <c r="A30" s="63" t="s">
        <v>124</v>
      </c>
      <c r="B30" s="30">
        <v>7.25614520211567</v>
      </c>
      <c r="C30" s="30">
        <v>6.5758016063326235</v>
      </c>
      <c r="D30" s="30">
        <v>6.8072496937383296</v>
      </c>
      <c r="E30" s="30">
        <v>7.2235628963655349</v>
      </c>
      <c r="F30" s="30">
        <v>7.2116451846009246</v>
      </c>
      <c r="G30" s="30">
        <v>7.1560708378415354</v>
      </c>
      <c r="H30" s="30">
        <v>7.0672888485622849</v>
      </c>
      <c r="I30" s="30">
        <v>6.9254475517523533</v>
      </c>
      <c r="J30" s="30">
        <v>6.8078304816415995</v>
      </c>
      <c r="K30" s="30">
        <f>K13/$K$11*100</f>
        <v>6.27498106774968</v>
      </c>
      <c r="N30" s="30"/>
    </row>
    <row r="31" spans="1:14" x14ac:dyDescent="0.2">
      <c r="A31" s="247" t="s">
        <v>887</v>
      </c>
      <c r="B31" s="30">
        <v>8.7314617785890967</v>
      </c>
      <c r="C31" s="30">
        <v>8.6905982296467315</v>
      </c>
      <c r="D31" s="30">
        <v>7.6727681127654614</v>
      </c>
      <c r="E31" s="30">
        <v>7.5890469398670497</v>
      </c>
      <c r="F31" s="30">
        <v>7.6826920200698705</v>
      </c>
      <c r="G31" s="30">
        <v>7.8789376811053486</v>
      </c>
      <c r="H31" s="30">
        <v>8.0632119523117325</v>
      </c>
      <c r="I31" s="30">
        <v>8.2065046991978097</v>
      </c>
      <c r="J31" s="30">
        <v>8.3552030688668335</v>
      </c>
      <c r="K31" s="30">
        <f t="shared" ref="K31:K40" si="0">K14/$K$11*100</f>
        <v>8.6690701121900311</v>
      </c>
      <c r="N31" s="30"/>
    </row>
    <row r="32" spans="1:14" x14ac:dyDescent="0.2">
      <c r="A32" s="63" t="s">
        <v>906</v>
      </c>
      <c r="B32" s="30">
        <v>2.8588196747282502</v>
      </c>
      <c r="C32" s="30">
        <v>2.9511236305613249</v>
      </c>
      <c r="D32" s="30">
        <v>3.033222382503411</v>
      </c>
      <c r="E32" s="30">
        <v>2.5604576828056951</v>
      </c>
      <c r="F32" s="30">
        <v>2.5266813711367311</v>
      </c>
      <c r="G32" s="30">
        <v>2.5078038528025473</v>
      </c>
      <c r="H32" s="30">
        <v>2.4839439419050002</v>
      </c>
      <c r="I32" s="30">
        <v>2.4908424908424909</v>
      </c>
      <c r="J32" s="30">
        <v>2.5368385800401878</v>
      </c>
      <c r="K32" s="30">
        <f t="shared" si="0"/>
        <v>2.8249256598510564</v>
      </c>
      <c r="N32" s="30"/>
    </row>
    <row r="33" spans="1:14" x14ac:dyDescent="0.2">
      <c r="A33" s="63" t="s">
        <v>907</v>
      </c>
      <c r="B33" s="30">
        <v>18.11533933181391</v>
      </c>
      <c r="C33" s="30">
        <v>18.403829525498971</v>
      </c>
      <c r="D33" s="30">
        <v>18.727582580209972</v>
      </c>
      <c r="E33" s="30">
        <v>18.351724269668644</v>
      </c>
      <c r="F33" s="30">
        <v>18.233228009024199</v>
      </c>
      <c r="G33" s="30">
        <v>18.028765436704848</v>
      </c>
      <c r="H33" s="30">
        <v>17.577873039093145</v>
      </c>
      <c r="I33" s="30">
        <v>17.146527793709424</v>
      </c>
      <c r="J33" s="30">
        <v>16.720909699811241</v>
      </c>
      <c r="K33" s="30">
        <f t="shared" si="0"/>
        <v>15.880868632112023</v>
      </c>
      <c r="N33" s="30"/>
    </row>
    <row r="34" spans="1:14" x14ac:dyDescent="0.2">
      <c r="A34" s="63" t="s">
        <v>368</v>
      </c>
      <c r="B34" s="30">
        <v>24.391780713408728</v>
      </c>
      <c r="C34" s="30">
        <v>23.028142020484751</v>
      </c>
      <c r="D34" s="30">
        <v>22.432116952029482</v>
      </c>
      <c r="E34" s="30">
        <v>23.321575019738685</v>
      </c>
      <c r="F34" s="30">
        <v>23.596581131992298</v>
      </c>
      <c r="G34" s="30">
        <v>23.888805979430163</v>
      </c>
      <c r="H34" s="30">
        <v>24.342558044077389</v>
      </c>
      <c r="I34" s="30">
        <v>24.711433312685919</v>
      </c>
      <c r="J34" s="30">
        <v>24.936065274310419</v>
      </c>
      <c r="K34" s="30">
        <f t="shared" si="0"/>
        <v>25.473452453005624</v>
      </c>
      <c r="N34" s="30"/>
    </row>
    <row r="35" spans="1:14" x14ac:dyDescent="0.2">
      <c r="A35" s="63" t="s">
        <v>369</v>
      </c>
      <c r="B35" s="30">
        <v>25.222602678073141</v>
      </c>
      <c r="C35" s="30">
        <v>26.469009903637868</v>
      </c>
      <c r="D35" s="30">
        <v>26.36382017470083</v>
      </c>
      <c r="E35" s="30">
        <v>24.388419122328912</v>
      </c>
      <c r="F35" s="30">
        <v>24.062275162512734</v>
      </c>
      <c r="G35" s="30">
        <v>23.693243293661155</v>
      </c>
      <c r="H35" s="30">
        <v>23.444159483490267</v>
      </c>
      <c r="I35" s="30">
        <v>23.295020915062668</v>
      </c>
      <c r="J35" s="30">
        <v>23.242860622297997</v>
      </c>
      <c r="K35" s="30">
        <f t="shared" si="0"/>
        <v>23.263861477329545</v>
      </c>
      <c r="N35" s="30"/>
    </row>
    <row r="36" spans="1:14" x14ac:dyDescent="0.2">
      <c r="A36" s="63" t="s">
        <v>305</v>
      </c>
      <c r="B36" s="30">
        <v>7.1015025005670838</v>
      </c>
      <c r="C36" s="30">
        <v>7.2238614382114621</v>
      </c>
      <c r="D36" s="30">
        <v>8.183345821673301</v>
      </c>
      <c r="E36" s="30">
        <v>9.6886699946514518</v>
      </c>
      <c r="F36" s="30">
        <v>9.6307981504484559</v>
      </c>
      <c r="G36" s="30">
        <v>9.8141999029959326</v>
      </c>
      <c r="H36" s="30">
        <v>9.8288382543106767</v>
      </c>
      <c r="I36" s="30">
        <v>9.8540151567291439</v>
      </c>
      <c r="J36" s="30">
        <v>9.6906777080923092</v>
      </c>
      <c r="K36" s="30">
        <f t="shared" si="0"/>
        <v>8.8259373291346126</v>
      </c>
      <c r="N36" s="30"/>
    </row>
    <row r="37" spans="1:14" x14ac:dyDescent="0.2">
      <c r="A37" s="63" t="s">
        <v>888</v>
      </c>
      <c r="B37" s="30">
        <v>4.6178579015399466</v>
      </c>
      <c r="C37" s="30">
        <v>4.8665995132865643</v>
      </c>
      <c r="D37" s="30">
        <v>4.8213487746984534</v>
      </c>
      <c r="E37" s="30">
        <v>4.8152841097216212</v>
      </c>
      <c r="F37" s="30">
        <v>4.9766916831580295</v>
      </c>
      <c r="G37" s="30">
        <v>4.9266873111218894</v>
      </c>
      <c r="H37" s="30">
        <v>5.0839297452942862</v>
      </c>
      <c r="I37" s="30">
        <v>5.2450541803360178</v>
      </c>
      <c r="J37" s="30">
        <v>5.5597333008585519</v>
      </c>
      <c r="K37" s="30">
        <f t="shared" si="0"/>
        <v>6.5458803715691696</v>
      </c>
      <c r="N37" s="30"/>
    </row>
    <row r="38" spans="1:14" x14ac:dyDescent="0.2">
      <c r="A38" s="63" t="s">
        <v>846</v>
      </c>
      <c r="B38" s="30">
        <v>1.1519891120016417</v>
      </c>
      <c r="C38" s="30">
        <v>1.1688253804120128</v>
      </c>
      <c r="D38" s="30">
        <v>1.2775486832872029</v>
      </c>
      <c r="E38" s="30">
        <v>1.3302918778493746</v>
      </c>
      <c r="F38" s="30">
        <v>1.3348950928947811</v>
      </c>
      <c r="G38" s="30">
        <v>1.3504396274048924</v>
      </c>
      <c r="H38" s="30">
        <v>1.3338641631252295</v>
      </c>
      <c r="I38" s="30">
        <v>1.3254108452438307</v>
      </c>
      <c r="J38" s="30">
        <v>1.322535468550204</v>
      </c>
      <c r="K38" s="30">
        <f t="shared" si="0"/>
        <v>1.411220172568558</v>
      </c>
      <c r="N38" s="30"/>
    </row>
    <row r="39" spans="1:14" x14ac:dyDescent="0.2">
      <c r="A39" s="63" t="s">
        <v>847</v>
      </c>
      <c r="B39" s="30">
        <v>0.4624878932227251</v>
      </c>
      <c r="C39" s="30">
        <v>0.49580588513206336</v>
      </c>
      <c r="D39" s="30">
        <v>0.53249601987260198</v>
      </c>
      <c r="E39" s="30">
        <v>0.56685046990805599</v>
      </c>
      <c r="F39" s="30">
        <v>0.58707675449989838</v>
      </c>
      <c r="G39" s="30">
        <v>0.59088534865500131</v>
      </c>
      <c r="H39" s="30">
        <v>0.6086025288484388</v>
      </c>
      <c r="I39" s="30">
        <v>0.62492830760054141</v>
      </c>
      <c r="J39" s="30">
        <v>0.64634963161419967</v>
      </c>
      <c r="K39" s="30">
        <f t="shared" si="0"/>
        <v>0.63156232730717621</v>
      </c>
      <c r="N39" s="30"/>
    </row>
    <row r="40" spans="1:14" x14ac:dyDescent="0.2">
      <c r="A40" s="63" t="s">
        <v>848</v>
      </c>
      <c r="B40" s="30">
        <v>9.0013213939806366E-2</v>
      </c>
      <c r="C40" s="30">
        <v>0.12640286679562493</v>
      </c>
      <c r="D40" s="30">
        <v>0.14850080452094896</v>
      </c>
      <c r="E40" s="30">
        <v>0.16411761709497491</v>
      </c>
      <c r="F40" s="30">
        <v>0.15743543966208057</v>
      </c>
      <c r="G40" s="30">
        <v>0.16416072827668543</v>
      </c>
      <c r="H40" s="30">
        <v>0.1657299989815475</v>
      </c>
      <c r="I40" s="30">
        <v>0.17481474683979903</v>
      </c>
      <c r="J40" s="30">
        <v>0.18099616391645862</v>
      </c>
      <c r="K40" s="30">
        <f t="shared" si="0"/>
        <v>0.19824039718253028</v>
      </c>
      <c r="N40" s="30"/>
    </row>
    <row r="41" spans="1:14" x14ac:dyDescent="0.2">
      <c r="B41" s="30"/>
      <c r="C41" s="30"/>
      <c r="D41" s="30"/>
      <c r="E41" s="30"/>
      <c r="F41" s="30"/>
      <c r="G41" s="30"/>
    </row>
    <row r="42" spans="1:14" x14ac:dyDescent="0.2">
      <c r="B42" s="235"/>
      <c r="C42" s="235"/>
      <c r="D42" s="235"/>
      <c r="E42" s="235"/>
      <c r="F42" s="235"/>
      <c r="G42" s="235"/>
    </row>
    <row r="43" spans="1:14" x14ac:dyDescent="0.2">
      <c r="A43" s="248" t="s">
        <v>133</v>
      </c>
    </row>
    <row r="45" spans="1:14" x14ac:dyDescent="0.2">
      <c r="A45" s="63" t="s">
        <v>91</v>
      </c>
      <c r="D45" s="29"/>
      <c r="E45" s="29"/>
      <c r="F45" s="29"/>
      <c r="G45" s="29"/>
    </row>
    <row r="46" spans="1:14" x14ac:dyDescent="0.2">
      <c r="A46" s="63" t="s">
        <v>96</v>
      </c>
      <c r="B46" s="30">
        <v>46.338622509784436</v>
      </c>
      <c r="C46" s="30">
        <v>46.643727547445643</v>
      </c>
      <c r="D46" s="30">
        <v>46.95632819017618</v>
      </c>
      <c r="E46" s="30">
        <v>47.301371520260801</v>
      </c>
      <c r="F46" s="30">
        <v>47.389641692682872</v>
      </c>
      <c r="G46" s="30">
        <v>47.450689599422951</v>
      </c>
      <c r="H46" s="30">
        <v>47.471151561164241</v>
      </c>
      <c r="I46" s="30">
        <v>47.519940046036083</v>
      </c>
      <c r="J46" s="30">
        <v>47.524203860439627</v>
      </c>
      <c r="K46" s="30">
        <v>47.792455754088344</v>
      </c>
      <c r="M46" s="29"/>
      <c r="N46" s="30"/>
    </row>
    <row r="47" spans="1:14" x14ac:dyDescent="0.2">
      <c r="B47" s="30"/>
      <c r="C47" s="30"/>
      <c r="D47" s="30"/>
      <c r="E47" s="30"/>
      <c r="F47" s="30"/>
      <c r="G47" s="30"/>
      <c r="H47" s="30"/>
      <c r="I47" s="30"/>
      <c r="J47" s="30"/>
      <c r="K47" s="30"/>
      <c r="M47" s="29"/>
    </row>
    <row r="48" spans="1:14" x14ac:dyDescent="0.2">
      <c r="A48" s="63" t="s">
        <v>124</v>
      </c>
      <c r="B48" s="30">
        <v>50.86835706842654</v>
      </c>
      <c r="C48" s="30">
        <v>50.631710226656544</v>
      </c>
      <c r="D48" s="30">
        <v>50.918530351437695</v>
      </c>
      <c r="E48" s="30">
        <v>51.411445822957759</v>
      </c>
      <c r="F48" s="30">
        <v>51.570720632217778</v>
      </c>
      <c r="G48" s="30">
        <v>51.445701996393886</v>
      </c>
      <c r="H48" s="30">
        <v>51.236926570449135</v>
      </c>
      <c r="I48" s="30">
        <v>51.103111680395749</v>
      </c>
      <c r="J48" s="30">
        <v>51.037520683332595</v>
      </c>
      <c r="K48" s="30">
        <v>51.25809608126368</v>
      </c>
      <c r="M48" s="29"/>
      <c r="N48" s="30"/>
    </row>
    <row r="49" spans="1:14" x14ac:dyDescent="0.2">
      <c r="A49" s="247" t="s">
        <v>887</v>
      </c>
      <c r="B49" s="30">
        <v>51.141213583225088</v>
      </c>
      <c r="C49" s="30">
        <v>51.025725187707707</v>
      </c>
      <c r="D49" s="30">
        <v>50.956641126710657</v>
      </c>
      <c r="E49" s="30">
        <v>50.988987939171473</v>
      </c>
      <c r="F49" s="30">
        <v>50.941617656099517</v>
      </c>
      <c r="G49" s="30">
        <v>51.005268038592824</v>
      </c>
      <c r="H49" s="30">
        <v>50.95975350697568</v>
      </c>
      <c r="I49" s="30">
        <v>51.122873064092289</v>
      </c>
      <c r="J49" s="30">
        <v>51.176052617195332</v>
      </c>
      <c r="K49" s="30">
        <v>51.150123107018786</v>
      </c>
      <c r="M49" s="29"/>
      <c r="N49" s="30"/>
    </row>
    <row r="50" spans="1:14" x14ac:dyDescent="0.2">
      <c r="A50" s="63" t="s">
        <v>906</v>
      </c>
      <c r="B50" s="30">
        <v>49.666246851385395</v>
      </c>
      <c r="C50" s="30">
        <v>50.190297831208838</v>
      </c>
      <c r="D50" s="30">
        <v>50.145641944880126</v>
      </c>
      <c r="E50" s="30">
        <v>49.114081442337579</v>
      </c>
      <c r="F50" s="30">
        <v>49.647953143498036</v>
      </c>
      <c r="G50" s="30">
        <v>49.566079841309204</v>
      </c>
      <c r="H50" s="30">
        <v>49.978256818040627</v>
      </c>
      <c r="I50" s="30">
        <v>49.742109787547591</v>
      </c>
      <c r="J50" s="30">
        <v>49.714971497149712</v>
      </c>
      <c r="K50" s="30">
        <v>49.749003777881278</v>
      </c>
      <c r="M50" s="29"/>
      <c r="N50" s="30"/>
    </row>
    <row r="51" spans="1:14" x14ac:dyDescent="0.2">
      <c r="A51" s="63" t="s">
        <v>907</v>
      </c>
      <c r="B51" s="30">
        <v>47.509589966807788</v>
      </c>
      <c r="C51" s="30">
        <v>47.211996745069165</v>
      </c>
      <c r="D51" s="30">
        <v>46.711606681122468</v>
      </c>
      <c r="E51" s="30">
        <v>46.44495910206701</v>
      </c>
      <c r="F51" s="30">
        <v>46.424439186972215</v>
      </c>
      <c r="G51" s="30">
        <v>46.508700225912705</v>
      </c>
      <c r="H51" s="30">
        <v>46.354203244609877</v>
      </c>
      <c r="I51" s="30">
        <v>46.176077067166176</v>
      </c>
      <c r="J51" s="30">
        <v>45.99655872472529</v>
      </c>
      <c r="K51" s="30">
        <v>46.018521928048017</v>
      </c>
      <c r="M51" s="29"/>
      <c r="N51" s="30"/>
    </row>
    <row r="52" spans="1:14" x14ac:dyDescent="0.2">
      <c r="A52" s="63" t="s">
        <v>368</v>
      </c>
      <c r="B52" s="30">
        <v>49.488523138238982</v>
      </c>
      <c r="C52" s="30">
        <v>50.157162101481809</v>
      </c>
      <c r="D52" s="30">
        <v>50.827122341392474</v>
      </c>
      <c r="E52" s="30">
        <v>51.135774155677503</v>
      </c>
      <c r="F52" s="30">
        <v>51.11455087702911</v>
      </c>
      <c r="G52" s="30">
        <v>51.054207067091816</v>
      </c>
      <c r="H52" s="30">
        <v>50.924247226624409</v>
      </c>
      <c r="I52" s="30">
        <v>50.948803010422594</v>
      </c>
      <c r="J52" s="30">
        <v>50.862584701788663</v>
      </c>
      <c r="K52" s="30">
        <v>50.394563913614896</v>
      </c>
      <c r="M52" s="29"/>
      <c r="N52" s="30"/>
    </row>
    <row r="53" spans="1:14" x14ac:dyDescent="0.2">
      <c r="A53" s="63" t="s">
        <v>369</v>
      </c>
      <c r="B53" s="30">
        <v>45.777095749616358</v>
      </c>
      <c r="C53" s="30">
        <v>46.202497541524657</v>
      </c>
      <c r="D53" s="30">
        <v>46.666752597251943</v>
      </c>
      <c r="E53" s="30">
        <v>47.385288166568763</v>
      </c>
      <c r="F53" s="30">
        <v>47.541530630271069</v>
      </c>
      <c r="G53" s="30">
        <v>47.760675012466208</v>
      </c>
      <c r="H53" s="30">
        <v>48.012874519509239</v>
      </c>
      <c r="I53" s="30">
        <v>48.269002238840272</v>
      </c>
      <c r="J53" s="30">
        <v>48.423244938992845</v>
      </c>
      <c r="K53" s="30">
        <v>49.452331127575739</v>
      </c>
      <c r="M53" s="29"/>
      <c r="N53" s="30"/>
    </row>
    <row r="54" spans="1:14" x14ac:dyDescent="0.2">
      <c r="A54" s="63" t="s">
        <v>305</v>
      </c>
      <c r="B54" s="30">
        <v>40.276827135143357</v>
      </c>
      <c r="C54" s="30">
        <v>41.336163281423531</v>
      </c>
      <c r="D54" s="30">
        <v>42.100782758549094</v>
      </c>
      <c r="E54" s="30">
        <v>42.653413291711161</v>
      </c>
      <c r="F54" s="30">
        <v>42.920896473934576</v>
      </c>
      <c r="G54" s="30">
        <v>42.720015206234557</v>
      </c>
      <c r="H54" s="30">
        <v>42.631289740167986</v>
      </c>
      <c r="I54" s="30">
        <v>42.580204566266744</v>
      </c>
      <c r="J54" s="30">
        <v>42.711278667923338</v>
      </c>
      <c r="K54" s="30">
        <v>43.814082920607575</v>
      </c>
      <c r="M54" s="29"/>
      <c r="N54" s="30"/>
    </row>
    <row r="55" spans="1:14" x14ac:dyDescent="0.2">
      <c r="A55" s="63" t="s">
        <v>888</v>
      </c>
      <c r="B55" s="30">
        <v>29.176250438579395</v>
      </c>
      <c r="C55" s="30">
        <v>32.509066930431921</v>
      </c>
      <c r="D55" s="30">
        <v>35.551170002819283</v>
      </c>
      <c r="E55" s="30">
        <v>37.170247933884298</v>
      </c>
      <c r="F55" s="30">
        <v>37.221220461231852</v>
      </c>
      <c r="G55" s="30">
        <v>37.624637132399343</v>
      </c>
      <c r="H55" s="30">
        <v>37.84070903903357</v>
      </c>
      <c r="I55" s="30">
        <v>38.199101883711435</v>
      </c>
      <c r="J55" s="30">
        <v>38.364865974865154</v>
      </c>
      <c r="K55" s="30">
        <v>39.03740926856505</v>
      </c>
      <c r="M55" s="29"/>
      <c r="N55" s="30"/>
    </row>
    <row r="56" spans="1:14" x14ac:dyDescent="0.2">
      <c r="A56" s="63" t="s">
        <v>846</v>
      </c>
      <c r="B56" s="30">
        <v>20.800125019534303</v>
      </c>
      <c r="C56" s="30">
        <v>22.406955460646735</v>
      </c>
      <c r="D56" s="30">
        <v>25.54861018752494</v>
      </c>
      <c r="E56" s="30">
        <v>29.065454110326673</v>
      </c>
      <c r="F56" s="30">
        <v>29.649722844675079</v>
      </c>
      <c r="G56" s="30">
        <v>29.918268677333948</v>
      </c>
      <c r="H56" s="30">
        <v>30.957889865802869</v>
      </c>
      <c r="I56" s="30">
        <v>31.456265866605122</v>
      </c>
      <c r="J56" s="30">
        <v>32.090239410681399</v>
      </c>
      <c r="K56" s="30">
        <v>32.352636486066508</v>
      </c>
      <c r="M56" s="29"/>
      <c r="N56" s="30"/>
    </row>
    <row r="57" spans="1:14" x14ac:dyDescent="0.2">
      <c r="A57" s="63" t="s">
        <v>847</v>
      </c>
      <c r="B57" s="30">
        <v>17.244063838069287</v>
      </c>
      <c r="C57" s="30">
        <v>16.468896080546568</v>
      </c>
      <c r="D57" s="30">
        <v>18.825781748564136</v>
      </c>
      <c r="E57" s="30">
        <v>21.398483572030326</v>
      </c>
      <c r="F57" s="30">
        <v>22.257978010190399</v>
      </c>
      <c r="G57" s="30">
        <v>22.915022362536174</v>
      </c>
      <c r="H57" s="30">
        <v>23.833671399594319</v>
      </c>
      <c r="I57" s="30">
        <v>23.886441507586881</v>
      </c>
      <c r="J57" s="30">
        <v>24.611398963730569</v>
      </c>
      <c r="K57" s="30">
        <v>27.060185185185187</v>
      </c>
      <c r="M57" s="29"/>
      <c r="N57" s="30"/>
    </row>
    <row r="58" spans="1:14" x14ac:dyDescent="0.2">
      <c r="A58" s="63" t="s">
        <v>848</v>
      </c>
      <c r="B58" s="30">
        <v>12.8</v>
      </c>
      <c r="C58" s="30">
        <v>14.668547249647389</v>
      </c>
      <c r="D58" s="30">
        <v>13.958810068649885</v>
      </c>
      <c r="E58" s="30">
        <v>14.936954413191076</v>
      </c>
      <c r="F58" s="30">
        <v>15.5</v>
      </c>
      <c r="G58" s="30">
        <v>14.962121212121213</v>
      </c>
      <c r="H58" s="30">
        <v>16.387337057728118</v>
      </c>
      <c r="I58" s="30">
        <v>16.447944006999123</v>
      </c>
      <c r="J58" s="30">
        <v>15.475189234650969</v>
      </c>
      <c r="K58" s="30">
        <v>18.510324483775811</v>
      </c>
      <c r="M58" s="29"/>
      <c r="N58" s="30"/>
    </row>
    <row r="59" spans="1:14" x14ac:dyDescent="0.2">
      <c r="B59" s="30"/>
      <c r="C59" s="30"/>
      <c r="D59" s="30"/>
      <c r="E59" s="30"/>
      <c r="F59" s="30"/>
      <c r="G59" s="30"/>
      <c r="H59" s="30"/>
      <c r="I59" s="30"/>
      <c r="J59" s="32"/>
    </row>
    <row r="60" spans="1:14" x14ac:dyDescent="0.2">
      <c r="A60" s="63" t="s">
        <v>849</v>
      </c>
      <c r="B60" s="35"/>
      <c r="C60" s="35"/>
      <c r="D60" s="35"/>
      <c r="E60" s="35"/>
      <c r="F60" s="35"/>
      <c r="G60" s="35"/>
      <c r="J60" s="32"/>
    </row>
    <row r="61" spans="1:14" x14ac:dyDescent="0.2">
      <c r="A61" s="63" t="s">
        <v>850</v>
      </c>
      <c r="J61" s="30"/>
    </row>
    <row r="65" spans="2:3" x14ac:dyDescent="0.2">
      <c r="B65" s="249"/>
      <c r="C65" s="249"/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818A6-95A6-4EF0-BA0F-F4F2E1DD42DF}">
  <dimension ref="A1:L449"/>
  <sheetViews>
    <sheetView workbookViewId="0">
      <selection sqref="A1:IV65536"/>
    </sheetView>
  </sheetViews>
  <sheetFormatPr defaultColWidth="9.140625" defaultRowHeight="11.25" x14ac:dyDescent="0.2"/>
  <cols>
    <col min="1" max="1" width="52" style="111" customWidth="1"/>
    <col min="2" max="2" width="8.5703125" style="43" customWidth="1"/>
    <col min="3" max="3" width="9.140625" style="38"/>
    <col min="4" max="4" width="0" style="49" hidden="1" customWidth="1"/>
    <col min="5" max="5" width="9.140625" style="49"/>
    <col min="6" max="6" width="9.140625" style="42"/>
    <col min="7" max="7" width="9.140625" style="43"/>
    <col min="8" max="16384" width="9.140625" style="40"/>
  </cols>
  <sheetData>
    <row r="1" spans="1:12" x14ac:dyDescent="0.2">
      <c r="A1" s="36" t="s">
        <v>1024</v>
      </c>
      <c r="B1" s="37"/>
      <c r="C1" s="165"/>
    </row>
    <row r="2" spans="1:12" x14ac:dyDescent="0.2">
      <c r="A2" s="36" t="s">
        <v>11</v>
      </c>
      <c r="B2" s="37"/>
      <c r="C2" s="84"/>
    </row>
    <row r="3" spans="1:12" x14ac:dyDescent="0.2">
      <c r="A3" s="41" t="s">
        <v>10</v>
      </c>
      <c r="B3" s="37"/>
      <c r="C3" s="84"/>
    </row>
    <row r="4" spans="1:12" x14ac:dyDescent="0.2">
      <c r="A4" s="40" t="s">
        <v>12</v>
      </c>
      <c r="B4" s="37"/>
    </row>
    <row r="5" spans="1:12" x14ac:dyDescent="0.2">
      <c r="A5" s="44"/>
    </row>
    <row r="6" spans="1:12" x14ac:dyDescent="0.2">
      <c r="A6" s="40"/>
      <c r="B6" s="116">
        <v>2000</v>
      </c>
      <c r="C6" s="166">
        <v>2010</v>
      </c>
      <c r="D6" s="116">
        <v>2015</v>
      </c>
      <c r="E6" s="116">
        <v>2020</v>
      </c>
      <c r="F6" s="116">
        <v>2024</v>
      </c>
      <c r="G6" s="116">
        <v>2039</v>
      </c>
      <c r="I6" s="116"/>
      <c r="K6" s="116"/>
      <c r="L6" s="116"/>
    </row>
    <row r="7" spans="1:12" x14ac:dyDescent="0.2">
      <c r="A7" s="40"/>
      <c r="B7" s="40"/>
      <c r="C7" s="40"/>
      <c r="D7" s="43"/>
      <c r="E7" s="40"/>
      <c r="F7" s="43"/>
      <c r="H7" s="266"/>
    </row>
    <row r="8" spans="1:12" x14ac:dyDescent="0.2">
      <c r="A8" s="36" t="s">
        <v>134</v>
      </c>
      <c r="B8" s="37">
        <v>551123</v>
      </c>
      <c r="C8" s="39">
        <v>583350</v>
      </c>
      <c r="E8" s="145">
        <v>656920</v>
      </c>
      <c r="F8" s="39">
        <v>684018</v>
      </c>
      <c r="G8" s="37">
        <v>811406</v>
      </c>
      <c r="H8" s="266"/>
      <c r="I8" s="37"/>
      <c r="K8" s="211"/>
      <c r="L8" s="211"/>
    </row>
    <row r="9" spans="1:12" x14ac:dyDescent="0.2">
      <c r="A9" s="44" t="s">
        <v>103</v>
      </c>
      <c r="B9" s="43">
        <v>100</v>
      </c>
      <c r="C9" s="40">
        <v>100</v>
      </c>
      <c r="E9" s="43">
        <v>100</v>
      </c>
      <c r="F9" s="42">
        <v>100</v>
      </c>
      <c r="G9" s="43">
        <v>100</v>
      </c>
      <c r="I9" s="43"/>
      <c r="K9" s="92"/>
      <c r="L9" s="92"/>
    </row>
    <row r="10" spans="1:12" x14ac:dyDescent="0.2">
      <c r="A10" s="40"/>
      <c r="B10" s="37"/>
      <c r="C10" s="39"/>
      <c r="E10" s="43"/>
      <c r="F10" s="39"/>
      <c r="I10" s="43"/>
      <c r="K10" s="211"/>
      <c r="L10" s="92"/>
    </row>
    <row r="11" spans="1:12" x14ac:dyDescent="0.2">
      <c r="A11" s="36" t="s">
        <v>135</v>
      </c>
      <c r="B11" s="37">
        <v>97015</v>
      </c>
      <c r="C11" s="39">
        <v>99683</v>
      </c>
      <c r="E11" s="71">
        <v>121294</v>
      </c>
      <c r="F11" s="39">
        <v>125324</v>
      </c>
      <c r="G11" s="37">
        <v>142168</v>
      </c>
      <c r="I11" s="37"/>
      <c r="K11" s="37"/>
      <c r="L11" s="37"/>
    </row>
    <row r="12" spans="1:12" x14ac:dyDescent="0.2">
      <c r="A12" s="44" t="s">
        <v>103</v>
      </c>
      <c r="B12" s="46">
        <v>17.603148480466249</v>
      </c>
      <c r="C12" s="45">
        <v>17.088026056398391</v>
      </c>
      <c r="E12" s="46">
        <v>18.464044328076479</v>
      </c>
      <c r="F12" s="106">
        <f>F11/$F$8*100</f>
        <v>18.321740071167721</v>
      </c>
      <c r="G12" s="46">
        <v>17.521191610611702</v>
      </c>
      <c r="I12" s="46"/>
      <c r="K12" s="46"/>
      <c r="L12" s="46"/>
    </row>
    <row r="13" spans="1:12" x14ac:dyDescent="0.2">
      <c r="A13" s="40"/>
      <c r="E13" s="43"/>
      <c r="F13" s="39"/>
      <c r="I13" s="43"/>
      <c r="K13" s="43"/>
      <c r="L13" s="43"/>
    </row>
    <row r="14" spans="1:12" s="36" customFormat="1" x14ac:dyDescent="0.2">
      <c r="A14" s="40" t="s">
        <v>136</v>
      </c>
      <c r="B14" s="43">
        <v>11772</v>
      </c>
      <c r="C14" s="42">
        <v>11671</v>
      </c>
      <c r="E14" s="48">
        <v>12915</v>
      </c>
      <c r="F14" s="42">
        <v>13192</v>
      </c>
      <c r="G14" s="43">
        <v>13392</v>
      </c>
      <c r="I14" s="43"/>
      <c r="K14" s="43"/>
      <c r="L14" s="43"/>
    </row>
    <row r="15" spans="1:12" x14ac:dyDescent="0.2">
      <c r="A15" s="44" t="s">
        <v>137</v>
      </c>
      <c r="B15" s="43">
        <v>7071</v>
      </c>
      <c r="C15" s="42">
        <v>6872</v>
      </c>
      <c r="E15" s="138">
        <v>7221</v>
      </c>
      <c r="F15" s="42">
        <v>7369</v>
      </c>
      <c r="G15" s="43">
        <v>7409</v>
      </c>
      <c r="I15" s="43"/>
      <c r="K15" s="42"/>
      <c r="L15" s="42"/>
    </row>
    <row r="16" spans="1:12" x14ac:dyDescent="0.2">
      <c r="A16" s="44" t="s">
        <v>138</v>
      </c>
      <c r="B16" s="43">
        <v>456</v>
      </c>
      <c r="C16" s="42">
        <v>424</v>
      </c>
      <c r="E16" s="48">
        <v>699</v>
      </c>
      <c r="F16" s="42">
        <v>678</v>
      </c>
      <c r="G16" s="43">
        <v>639</v>
      </c>
      <c r="I16" s="43"/>
      <c r="K16" s="43"/>
      <c r="L16" s="43"/>
    </row>
    <row r="17" spans="1:12" x14ac:dyDescent="0.2">
      <c r="A17" s="44" t="s">
        <v>139</v>
      </c>
      <c r="B17" s="43">
        <v>4245</v>
      </c>
      <c r="C17" s="42">
        <v>4375</v>
      </c>
      <c r="E17" s="48">
        <v>4995</v>
      </c>
      <c r="F17" s="42">
        <v>5145</v>
      </c>
      <c r="G17" s="43">
        <v>5344</v>
      </c>
      <c r="I17" s="43"/>
      <c r="K17" s="43"/>
      <c r="L17" s="43"/>
    </row>
    <row r="18" spans="1:12" x14ac:dyDescent="0.2">
      <c r="A18" s="40"/>
      <c r="E18" s="43"/>
      <c r="I18" s="43"/>
      <c r="K18" s="43"/>
      <c r="L18" s="43"/>
    </row>
    <row r="19" spans="1:12" s="36" customFormat="1" x14ac:dyDescent="0.2">
      <c r="A19" s="40" t="s">
        <v>140</v>
      </c>
      <c r="B19" s="43">
        <v>22668</v>
      </c>
      <c r="C19" s="43">
        <v>23050</v>
      </c>
      <c r="E19" s="48">
        <v>24859</v>
      </c>
      <c r="F19" s="40">
        <v>24913</v>
      </c>
      <c r="G19" s="43">
        <v>29112</v>
      </c>
      <c r="I19" s="43"/>
      <c r="K19" s="42"/>
      <c r="L19" s="42"/>
    </row>
    <row r="20" spans="1:12" x14ac:dyDescent="0.2">
      <c r="A20" s="44" t="s">
        <v>141</v>
      </c>
      <c r="B20" s="43">
        <v>1011</v>
      </c>
      <c r="C20" s="42">
        <v>972</v>
      </c>
      <c r="E20" s="48">
        <v>1057</v>
      </c>
      <c r="F20" s="42">
        <v>1039</v>
      </c>
      <c r="G20" s="43">
        <v>999</v>
      </c>
      <c r="I20" s="43"/>
      <c r="K20" s="92"/>
      <c r="L20" s="92"/>
    </row>
    <row r="21" spans="1:12" x14ac:dyDescent="0.2">
      <c r="A21" s="44" t="s">
        <v>142</v>
      </c>
      <c r="B21" s="43">
        <v>8041</v>
      </c>
      <c r="C21" s="42">
        <v>8440</v>
      </c>
      <c r="E21" s="48">
        <v>9306</v>
      </c>
      <c r="F21" s="42">
        <v>9632</v>
      </c>
      <c r="G21" s="43">
        <v>9621</v>
      </c>
      <c r="I21" s="43"/>
      <c r="K21" s="42"/>
      <c r="L21" s="42"/>
    </row>
    <row r="22" spans="1:12" x14ac:dyDescent="0.2">
      <c r="A22" s="44" t="s">
        <v>143</v>
      </c>
      <c r="B22" s="43">
        <v>1104</v>
      </c>
      <c r="C22" s="42">
        <v>1019</v>
      </c>
      <c r="E22" s="48">
        <v>1104</v>
      </c>
      <c r="F22" s="42">
        <v>1093</v>
      </c>
      <c r="G22" s="43">
        <v>1089</v>
      </c>
      <c r="I22" s="43"/>
      <c r="K22" s="42"/>
      <c r="L22" s="42"/>
    </row>
    <row r="23" spans="1:12" x14ac:dyDescent="0.2">
      <c r="A23" s="44" t="s">
        <v>144</v>
      </c>
      <c r="B23" s="43">
        <v>10378</v>
      </c>
      <c r="C23" s="42">
        <v>10291</v>
      </c>
      <c r="E23" s="48">
        <v>10998</v>
      </c>
      <c r="F23" s="42">
        <v>10845</v>
      </c>
      <c r="G23" s="43">
        <v>10672</v>
      </c>
      <c r="I23" s="43"/>
      <c r="K23" s="43"/>
      <c r="L23" s="43"/>
    </row>
    <row r="24" spans="1:12" x14ac:dyDescent="0.2">
      <c r="A24" s="44" t="s">
        <v>145</v>
      </c>
      <c r="B24" s="43">
        <v>504</v>
      </c>
      <c r="C24" s="42">
        <v>446</v>
      </c>
      <c r="E24" s="48">
        <v>444</v>
      </c>
      <c r="F24" s="40">
        <v>417</v>
      </c>
      <c r="G24" s="43">
        <v>376</v>
      </c>
      <c r="I24" s="43"/>
      <c r="K24" s="42"/>
      <c r="L24" s="42"/>
    </row>
    <row r="25" spans="1:12" x14ac:dyDescent="0.2">
      <c r="A25" s="44" t="s">
        <v>784</v>
      </c>
      <c r="B25" s="43">
        <v>781</v>
      </c>
      <c r="C25" s="42">
        <v>1081</v>
      </c>
      <c r="E25" s="48">
        <v>1232</v>
      </c>
      <c r="F25" s="42">
        <v>1215</v>
      </c>
      <c r="G25" s="43">
        <v>5709</v>
      </c>
      <c r="I25" s="43"/>
      <c r="K25" s="42"/>
      <c r="L25" s="42"/>
    </row>
    <row r="26" spans="1:12" x14ac:dyDescent="0.2">
      <c r="A26" s="44" t="s">
        <v>146</v>
      </c>
      <c r="B26" s="43">
        <v>848</v>
      </c>
      <c r="C26" s="42">
        <v>801</v>
      </c>
      <c r="E26" s="48">
        <v>718</v>
      </c>
      <c r="F26" s="42">
        <v>672</v>
      </c>
      <c r="G26" s="43">
        <v>646</v>
      </c>
      <c r="I26" s="43"/>
      <c r="K26" s="42"/>
      <c r="L26" s="42"/>
    </row>
    <row r="27" spans="1:12" x14ac:dyDescent="0.2">
      <c r="A27" s="44" t="s">
        <v>147</v>
      </c>
      <c r="B27" s="43">
        <v>1</v>
      </c>
      <c r="C27" s="42" t="s">
        <v>148</v>
      </c>
      <c r="E27" s="42" t="s">
        <v>148</v>
      </c>
      <c r="F27" s="42" t="s">
        <v>148</v>
      </c>
      <c r="G27" s="43" t="s">
        <v>990</v>
      </c>
      <c r="I27" s="43"/>
      <c r="K27" s="42"/>
      <c r="L27" s="42"/>
    </row>
    <row r="28" spans="1:12" x14ac:dyDescent="0.2">
      <c r="A28" s="40"/>
      <c r="E28" s="43"/>
      <c r="I28" s="43"/>
      <c r="K28" s="42"/>
      <c r="L28" s="42"/>
    </row>
    <row r="29" spans="1:12" s="36" customFormat="1" x14ac:dyDescent="0.2">
      <c r="A29" s="40" t="s">
        <v>149</v>
      </c>
      <c r="B29" s="43">
        <v>29796</v>
      </c>
      <c r="C29" s="42">
        <v>30394</v>
      </c>
      <c r="E29" s="48">
        <v>43220</v>
      </c>
      <c r="F29" s="42">
        <v>45993</v>
      </c>
      <c r="G29" s="43">
        <v>51215</v>
      </c>
      <c r="I29" s="43"/>
      <c r="K29" s="42"/>
      <c r="L29" s="42"/>
    </row>
    <row r="30" spans="1:12" x14ac:dyDescent="0.2">
      <c r="A30" s="44" t="s">
        <v>150</v>
      </c>
      <c r="B30" s="43">
        <v>10702</v>
      </c>
      <c r="C30" s="43">
        <v>11327</v>
      </c>
      <c r="E30" s="48">
        <v>12405</v>
      </c>
      <c r="F30" s="42">
        <v>12296</v>
      </c>
      <c r="G30" s="43">
        <v>12693</v>
      </c>
      <c r="I30" s="43"/>
      <c r="K30" s="42"/>
      <c r="L30" s="42"/>
    </row>
    <row r="31" spans="1:12" x14ac:dyDescent="0.2">
      <c r="A31" s="44" t="s">
        <v>151</v>
      </c>
      <c r="B31" s="43">
        <v>13022</v>
      </c>
      <c r="C31" s="42">
        <v>13649</v>
      </c>
      <c r="E31" s="48">
        <v>14960</v>
      </c>
      <c r="F31" s="42">
        <v>15117</v>
      </c>
      <c r="G31" s="43">
        <v>14694</v>
      </c>
      <c r="I31" s="43"/>
      <c r="K31" s="42"/>
      <c r="L31" s="42"/>
    </row>
    <row r="32" spans="1:12" x14ac:dyDescent="0.2">
      <c r="A32" s="44" t="s">
        <v>152</v>
      </c>
      <c r="B32" s="43">
        <v>3541</v>
      </c>
      <c r="C32" s="42">
        <v>3126</v>
      </c>
      <c r="E32" s="48">
        <v>2934</v>
      </c>
      <c r="F32" s="42">
        <v>2920</v>
      </c>
      <c r="G32" s="43">
        <v>2827</v>
      </c>
      <c r="I32" s="43"/>
      <c r="K32" s="42"/>
      <c r="L32" s="42"/>
    </row>
    <row r="33" spans="1:12" x14ac:dyDescent="0.2">
      <c r="A33" s="44" t="s">
        <v>153</v>
      </c>
      <c r="B33" s="43">
        <v>15</v>
      </c>
      <c r="C33" s="42">
        <v>28</v>
      </c>
      <c r="E33" s="48">
        <v>25</v>
      </c>
      <c r="F33" s="42" t="s">
        <v>148</v>
      </c>
      <c r="G33" s="43">
        <v>24</v>
      </c>
      <c r="I33" s="43"/>
      <c r="K33" s="42"/>
      <c r="L33" s="42"/>
    </row>
    <row r="34" spans="1:12" x14ac:dyDescent="0.2">
      <c r="A34" s="44" t="s">
        <v>154</v>
      </c>
      <c r="B34" s="43">
        <v>2516</v>
      </c>
      <c r="C34" s="42">
        <v>2264</v>
      </c>
      <c r="E34" s="48">
        <v>12896</v>
      </c>
      <c r="F34" s="42">
        <v>15634</v>
      </c>
      <c r="G34" s="43">
        <v>20978</v>
      </c>
      <c r="I34" s="43"/>
      <c r="K34" s="43"/>
      <c r="L34" s="43"/>
    </row>
    <row r="35" spans="1:12" x14ac:dyDescent="0.2">
      <c r="A35" s="40"/>
      <c r="C35" s="42"/>
      <c r="E35" s="43"/>
      <c r="I35" s="43"/>
      <c r="K35" s="43"/>
      <c r="L35" s="43"/>
    </row>
    <row r="36" spans="1:12" x14ac:dyDescent="0.2">
      <c r="A36" s="40" t="s">
        <v>155</v>
      </c>
      <c r="B36" s="43">
        <v>14432</v>
      </c>
      <c r="C36" s="42">
        <v>14502</v>
      </c>
      <c r="E36" s="48">
        <v>15478</v>
      </c>
      <c r="F36" s="40">
        <v>15901</v>
      </c>
      <c r="G36" s="43">
        <v>16859</v>
      </c>
      <c r="I36" s="43"/>
      <c r="K36" s="42"/>
      <c r="L36" s="42"/>
    </row>
    <row r="37" spans="1:12" x14ac:dyDescent="0.2">
      <c r="A37" s="44" t="s">
        <v>156</v>
      </c>
      <c r="B37" s="43">
        <v>14432</v>
      </c>
      <c r="C37" s="40">
        <v>14502</v>
      </c>
      <c r="E37" s="48">
        <v>15478</v>
      </c>
      <c r="F37" s="42">
        <v>15901</v>
      </c>
      <c r="G37" s="43">
        <v>16859</v>
      </c>
      <c r="I37" s="43"/>
      <c r="K37" s="42"/>
      <c r="L37" s="42"/>
    </row>
    <row r="38" spans="1:12" x14ac:dyDescent="0.2">
      <c r="A38" s="40"/>
      <c r="C38" s="42"/>
      <c r="E38" s="43"/>
      <c r="I38" s="43"/>
      <c r="K38" s="42"/>
      <c r="L38" s="42"/>
    </row>
    <row r="39" spans="1:12" x14ac:dyDescent="0.2">
      <c r="A39" s="40" t="s">
        <v>157</v>
      </c>
      <c r="B39" s="43">
        <v>18347</v>
      </c>
      <c r="C39" s="42">
        <v>20066</v>
      </c>
      <c r="E39" s="48">
        <v>24822</v>
      </c>
      <c r="F39" s="42">
        <v>25325</v>
      </c>
      <c r="G39" s="43">
        <v>31589</v>
      </c>
      <c r="I39" s="43"/>
      <c r="K39" s="42"/>
      <c r="L39" s="42"/>
    </row>
    <row r="40" spans="1:12" x14ac:dyDescent="0.2">
      <c r="A40" s="44" t="s">
        <v>785</v>
      </c>
      <c r="B40" s="43">
        <v>18347</v>
      </c>
      <c r="C40" s="42">
        <v>20066</v>
      </c>
      <c r="E40" s="42" t="s">
        <v>292</v>
      </c>
      <c r="F40" s="42" t="s">
        <v>292</v>
      </c>
      <c r="G40" s="43" t="s">
        <v>292</v>
      </c>
      <c r="I40" s="43"/>
      <c r="K40" s="42"/>
      <c r="L40" s="42"/>
    </row>
    <row r="41" spans="1:12" x14ac:dyDescent="0.2">
      <c r="A41" s="44" t="s">
        <v>786</v>
      </c>
      <c r="B41" s="42" t="s">
        <v>292</v>
      </c>
      <c r="C41" s="42" t="s">
        <v>292</v>
      </c>
      <c r="E41" s="48">
        <v>8454</v>
      </c>
      <c r="F41" s="42">
        <v>8543</v>
      </c>
      <c r="G41" s="43">
        <v>8152</v>
      </c>
      <c r="I41" s="43"/>
      <c r="K41" s="42"/>
      <c r="L41" s="42"/>
    </row>
    <row r="42" spans="1:12" x14ac:dyDescent="0.2">
      <c r="A42" s="44" t="s">
        <v>787</v>
      </c>
      <c r="B42" s="42" t="s">
        <v>292</v>
      </c>
      <c r="C42" s="42" t="s">
        <v>292</v>
      </c>
      <c r="E42" s="48">
        <v>8817</v>
      </c>
      <c r="F42" s="42">
        <v>9156</v>
      </c>
      <c r="G42" s="43">
        <v>11773</v>
      </c>
      <c r="I42" s="43"/>
      <c r="K42" s="42"/>
      <c r="L42" s="42"/>
    </row>
    <row r="43" spans="1:12" x14ac:dyDescent="0.2">
      <c r="A43" s="44" t="s">
        <v>788</v>
      </c>
      <c r="B43" s="42" t="s">
        <v>292</v>
      </c>
      <c r="C43" s="42" t="s">
        <v>292</v>
      </c>
      <c r="E43" s="48">
        <v>7551</v>
      </c>
      <c r="F43" s="42">
        <v>7626</v>
      </c>
      <c r="G43" s="43">
        <v>8481</v>
      </c>
      <c r="I43" s="43"/>
      <c r="K43" s="43"/>
      <c r="L43" s="43"/>
    </row>
    <row r="44" spans="1:12" x14ac:dyDescent="0.2">
      <c r="A44" s="44" t="s">
        <v>789</v>
      </c>
      <c r="B44" s="42" t="s">
        <v>292</v>
      </c>
      <c r="C44" s="42" t="s">
        <v>292</v>
      </c>
      <c r="E44" s="42" t="s">
        <v>148</v>
      </c>
      <c r="F44" s="42" t="s">
        <v>148</v>
      </c>
      <c r="G44" s="43">
        <v>3184</v>
      </c>
      <c r="I44" s="42"/>
      <c r="K44" s="42"/>
      <c r="L44" s="42"/>
    </row>
    <row r="45" spans="1:12" x14ac:dyDescent="0.2">
      <c r="A45" s="40"/>
      <c r="C45" s="40"/>
      <c r="E45" s="43"/>
      <c r="I45" s="43"/>
      <c r="K45" s="42"/>
      <c r="L45" s="42"/>
    </row>
    <row r="46" spans="1:12" x14ac:dyDescent="0.2">
      <c r="A46" s="36" t="s">
        <v>158</v>
      </c>
      <c r="B46" s="37">
        <v>100639</v>
      </c>
      <c r="C46" s="39">
        <v>101328</v>
      </c>
      <c r="E46" s="71">
        <v>111929</v>
      </c>
      <c r="F46" s="39">
        <v>115682</v>
      </c>
      <c r="G46" s="37">
        <v>135274</v>
      </c>
      <c r="I46" s="37"/>
      <c r="K46" s="39"/>
      <c r="L46" s="39"/>
    </row>
    <row r="47" spans="1:12" x14ac:dyDescent="0.2">
      <c r="A47" s="44" t="s">
        <v>103</v>
      </c>
      <c r="B47" s="46">
        <v>18.260714940222055</v>
      </c>
      <c r="C47" s="45">
        <v>17.370017999485729</v>
      </c>
      <c r="E47" s="46">
        <v>17.038452170736164</v>
      </c>
      <c r="F47" s="106">
        <f>F46/$F$8*100</f>
        <v>16.912128043414061</v>
      </c>
      <c r="G47" s="46">
        <v>16.671555300305887</v>
      </c>
      <c r="I47" s="46"/>
      <c r="K47" s="46"/>
      <c r="L47" s="46"/>
    </row>
    <row r="48" spans="1:12" x14ac:dyDescent="0.2">
      <c r="A48" s="40"/>
      <c r="C48" s="40"/>
      <c r="E48" s="43"/>
      <c r="F48" s="39"/>
      <c r="I48" s="43"/>
      <c r="K48" s="42"/>
      <c r="L48" s="42"/>
    </row>
    <row r="49" spans="1:12" x14ac:dyDescent="0.2">
      <c r="A49" s="40" t="s">
        <v>159</v>
      </c>
      <c r="B49" s="43">
        <v>15775</v>
      </c>
      <c r="C49" s="42">
        <v>15702</v>
      </c>
      <c r="E49" s="48">
        <v>17101</v>
      </c>
      <c r="F49" s="42">
        <v>17097</v>
      </c>
      <c r="G49" s="43">
        <v>19022</v>
      </c>
      <c r="I49" s="43"/>
      <c r="K49" s="43"/>
      <c r="L49" s="43"/>
    </row>
    <row r="50" spans="1:12" x14ac:dyDescent="0.2">
      <c r="A50" s="44" t="s">
        <v>160</v>
      </c>
      <c r="B50" s="43">
        <v>6980</v>
      </c>
      <c r="C50" s="42">
        <v>6858</v>
      </c>
      <c r="E50" s="48">
        <v>5142</v>
      </c>
      <c r="F50" s="42">
        <v>5218</v>
      </c>
      <c r="G50" s="43">
        <v>5616</v>
      </c>
      <c r="I50" s="43"/>
      <c r="K50" s="42"/>
      <c r="L50" s="42"/>
    </row>
    <row r="51" spans="1:12" x14ac:dyDescent="0.2">
      <c r="A51" s="44" t="s">
        <v>790</v>
      </c>
      <c r="B51" s="43">
        <v>6964</v>
      </c>
      <c r="C51" s="42">
        <v>7023</v>
      </c>
      <c r="E51" s="42" t="s">
        <v>292</v>
      </c>
      <c r="F51" s="42" t="s">
        <v>292</v>
      </c>
      <c r="G51" s="43" t="s">
        <v>292</v>
      </c>
      <c r="I51" s="43"/>
      <c r="K51" s="42"/>
      <c r="L51" s="42"/>
    </row>
    <row r="52" spans="1:12" x14ac:dyDescent="0.2">
      <c r="A52" s="44" t="s">
        <v>791</v>
      </c>
      <c r="B52" s="42" t="s">
        <v>292</v>
      </c>
      <c r="C52" s="42" t="s">
        <v>292</v>
      </c>
      <c r="E52" s="48">
        <v>2908</v>
      </c>
      <c r="F52" s="42">
        <v>3155</v>
      </c>
      <c r="G52" s="43">
        <v>3356</v>
      </c>
      <c r="I52" s="43"/>
      <c r="K52" s="42"/>
      <c r="L52" s="42"/>
    </row>
    <row r="53" spans="1:12" x14ac:dyDescent="0.2">
      <c r="A53" s="44" t="s">
        <v>792</v>
      </c>
      <c r="B53" s="42" t="s">
        <v>292</v>
      </c>
      <c r="C53" s="42" t="s">
        <v>292</v>
      </c>
      <c r="E53" s="48">
        <v>7023</v>
      </c>
      <c r="F53" s="42">
        <v>6846</v>
      </c>
      <c r="G53" s="43">
        <v>8291</v>
      </c>
      <c r="I53" s="43"/>
      <c r="K53" s="42"/>
      <c r="L53" s="42"/>
    </row>
    <row r="54" spans="1:12" x14ac:dyDescent="0.2">
      <c r="A54" s="44" t="s">
        <v>161</v>
      </c>
      <c r="B54" s="43">
        <v>1831</v>
      </c>
      <c r="C54" s="42">
        <v>1821</v>
      </c>
      <c r="E54" s="48">
        <v>2028</v>
      </c>
      <c r="F54" s="42">
        <v>1878</v>
      </c>
      <c r="G54" s="43">
        <v>1759</v>
      </c>
      <c r="I54" s="43"/>
      <c r="K54" s="42"/>
      <c r="L54" s="42"/>
    </row>
    <row r="55" spans="1:12" x14ac:dyDescent="0.2">
      <c r="A55" s="40"/>
      <c r="C55" s="40"/>
      <c r="E55" s="43"/>
      <c r="I55" s="43"/>
      <c r="K55" s="42"/>
      <c r="L55" s="42"/>
    </row>
    <row r="56" spans="1:12" x14ac:dyDescent="0.2">
      <c r="A56" s="40" t="s">
        <v>162</v>
      </c>
      <c r="B56" s="43">
        <v>17369</v>
      </c>
      <c r="C56" s="42">
        <v>17328</v>
      </c>
      <c r="E56" s="48">
        <v>18652</v>
      </c>
      <c r="F56" s="42">
        <v>19391</v>
      </c>
      <c r="G56" s="43">
        <v>21003</v>
      </c>
      <c r="I56" s="43"/>
      <c r="K56" s="42"/>
      <c r="L56" s="42"/>
    </row>
    <row r="57" spans="1:12" x14ac:dyDescent="0.2">
      <c r="A57" s="44" t="s">
        <v>163</v>
      </c>
      <c r="B57" s="43">
        <v>8338</v>
      </c>
      <c r="C57" s="42">
        <v>8438</v>
      </c>
      <c r="E57" s="48">
        <v>9274</v>
      </c>
      <c r="F57" s="42">
        <v>9277</v>
      </c>
      <c r="G57" s="43">
        <v>9608</v>
      </c>
      <c r="I57" s="43"/>
      <c r="K57" s="43"/>
      <c r="L57" s="43"/>
    </row>
    <row r="58" spans="1:12" x14ac:dyDescent="0.2">
      <c r="A58" s="44" t="s">
        <v>164</v>
      </c>
      <c r="B58" s="43">
        <v>452</v>
      </c>
      <c r="C58" s="42">
        <v>538</v>
      </c>
      <c r="E58" s="138">
        <v>568</v>
      </c>
      <c r="F58" s="42">
        <v>626</v>
      </c>
      <c r="G58" s="43">
        <v>518</v>
      </c>
      <c r="I58" s="43"/>
      <c r="K58" s="42"/>
      <c r="L58" s="42"/>
    </row>
    <row r="59" spans="1:12" x14ac:dyDescent="0.2">
      <c r="A59" s="44" t="s">
        <v>165</v>
      </c>
      <c r="B59" s="43">
        <v>1177</v>
      </c>
      <c r="C59" s="42">
        <v>1155</v>
      </c>
      <c r="E59" s="48">
        <v>1215</v>
      </c>
      <c r="F59" s="42">
        <v>1402</v>
      </c>
      <c r="G59" s="43">
        <v>1538</v>
      </c>
      <c r="I59" s="43"/>
      <c r="K59" s="43"/>
      <c r="L59" s="43"/>
    </row>
    <row r="60" spans="1:12" x14ac:dyDescent="0.2">
      <c r="A60" s="44" t="s">
        <v>166</v>
      </c>
      <c r="B60" s="43">
        <v>4823</v>
      </c>
      <c r="C60" s="42">
        <v>4753</v>
      </c>
      <c r="E60" s="48">
        <v>5048</v>
      </c>
      <c r="F60" s="42">
        <v>4883</v>
      </c>
      <c r="G60" s="43">
        <v>5620</v>
      </c>
      <c r="I60" s="43"/>
      <c r="K60" s="43"/>
      <c r="L60" s="43"/>
    </row>
    <row r="61" spans="1:12" x14ac:dyDescent="0.2">
      <c r="A61" s="44" t="s">
        <v>167</v>
      </c>
      <c r="B61" s="43">
        <v>1258</v>
      </c>
      <c r="C61" s="42">
        <v>1264</v>
      </c>
      <c r="E61" s="48">
        <v>1465</v>
      </c>
      <c r="F61" s="42">
        <v>2072</v>
      </c>
      <c r="G61" s="43">
        <v>2756</v>
      </c>
      <c r="I61" s="43"/>
      <c r="K61" s="42"/>
      <c r="L61" s="42"/>
    </row>
    <row r="62" spans="1:12" x14ac:dyDescent="0.2">
      <c r="A62" s="44" t="s">
        <v>168</v>
      </c>
      <c r="B62" s="43">
        <v>1321</v>
      </c>
      <c r="C62" s="42">
        <v>1180</v>
      </c>
      <c r="E62" s="48">
        <v>1082</v>
      </c>
      <c r="F62" s="42">
        <v>1131</v>
      </c>
      <c r="G62" s="43">
        <v>963</v>
      </c>
      <c r="I62" s="43"/>
      <c r="K62" s="42"/>
      <c r="L62" s="42"/>
    </row>
    <row r="63" spans="1:12" x14ac:dyDescent="0.2">
      <c r="A63" s="40"/>
      <c r="C63" s="40"/>
      <c r="E63" s="43"/>
      <c r="I63" s="43"/>
      <c r="K63" s="42"/>
      <c r="L63" s="42"/>
    </row>
    <row r="64" spans="1:12" x14ac:dyDescent="0.2">
      <c r="A64" s="40" t="s">
        <v>169</v>
      </c>
      <c r="B64" s="43">
        <v>26468</v>
      </c>
      <c r="C64" s="42">
        <v>25908</v>
      </c>
      <c r="E64" s="48">
        <v>27714</v>
      </c>
      <c r="F64" s="42">
        <v>27784</v>
      </c>
      <c r="G64" s="43">
        <v>31381</v>
      </c>
      <c r="I64" s="43"/>
      <c r="K64" s="42"/>
      <c r="L64" s="42"/>
    </row>
    <row r="65" spans="1:12" x14ac:dyDescent="0.2">
      <c r="A65" s="44" t="s">
        <v>170</v>
      </c>
      <c r="B65" s="43">
        <v>12256</v>
      </c>
      <c r="C65" s="42">
        <v>12191</v>
      </c>
      <c r="E65" s="48">
        <v>12555</v>
      </c>
      <c r="F65" s="42">
        <v>13104</v>
      </c>
      <c r="G65" s="43">
        <v>15340</v>
      </c>
      <c r="I65" s="43"/>
      <c r="K65" s="42"/>
      <c r="L65" s="42"/>
    </row>
    <row r="66" spans="1:12" x14ac:dyDescent="0.2">
      <c r="A66" s="44" t="s">
        <v>171</v>
      </c>
      <c r="B66" s="43">
        <v>906</v>
      </c>
      <c r="C66" s="42">
        <v>821</v>
      </c>
      <c r="E66" s="48">
        <v>899</v>
      </c>
      <c r="F66" s="42">
        <v>872</v>
      </c>
      <c r="G66" s="43">
        <v>983</v>
      </c>
      <c r="I66" s="43"/>
      <c r="K66" s="42"/>
      <c r="L66" s="42"/>
    </row>
    <row r="67" spans="1:12" x14ac:dyDescent="0.2">
      <c r="A67" s="44" t="s">
        <v>172</v>
      </c>
      <c r="B67" s="43">
        <v>8768</v>
      </c>
      <c r="C67" s="42">
        <v>8724</v>
      </c>
      <c r="E67" s="48">
        <v>9616</v>
      </c>
      <c r="F67" s="42">
        <v>9187</v>
      </c>
      <c r="G67" s="43">
        <v>9322</v>
      </c>
      <c r="I67" s="43"/>
      <c r="K67" s="42"/>
      <c r="L67" s="42"/>
    </row>
    <row r="68" spans="1:12" x14ac:dyDescent="0.2">
      <c r="A68" s="44" t="s">
        <v>173</v>
      </c>
      <c r="B68" s="43">
        <v>4538</v>
      </c>
      <c r="C68" s="42">
        <v>4172</v>
      </c>
      <c r="E68" s="48">
        <v>4644</v>
      </c>
      <c r="F68" s="42">
        <v>4621</v>
      </c>
      <c r="G68" s="43">
        <v>5736</v>
      </c>
      <c r="I68" s="43"/>
      <c r="K68" s="43"/>
      <c r="L68" s="43"/>
    </row>
    <row r="69" spans="1:12" x14ac:dyDescent="0.2">
      <c r="A69" s="40"/>
      <c r="C69" s="40"/>
      <c r="E69" s="43"/>
      <c r="I69" s="43"/>
      <c r="K69" s="43"/>
      <c r="L69" s="43"/>
    </row>
    <row r="70" spans="1:12" x14ac:dyDescent="0.2">
      <c r="A70" s="40" t="s">
        <v>174</v>
      </c>
      <c r="B70" s="43">
        <v>14948</v>
      </c>
      <c r="C70" s="42">
        <v>15465</v>
      </c>
      <c r="E70" s="48">
        <v>18240</v>
      </c>
      <c r="F70" s="42">
        <v>18842</v>
      </c>
      <c r="G70" s="43">
        <v>24802</v>
      </c>
      <c r="I70" s="43"/>
      <c r="K70" s="42"/>
      <c r="L70" s="42"/>
    </row>
    <row r="71" spans="1:12" x14ac:dyDescent="0.2">
      <c r="A71" s="44" t="s">
        <v>175</v>
      </c>
      <c r="B71" s="43">
        <v>4647</v>
      </c>
      <c r="C71" s="42">
        <v>4838</v>
      </c>
      <c r="E71" s="48">
        <v>6352</v>
      </c>
      <c r="F71" s="42">
        <v>6582</v>
      </c>
      <c r="G71" s="43">
        <v>7398</v>
      </c>
      <c r="I71" s="43"/>
      <c r="K71" s="42"/>
      <c r="L71" s="42"/>
    </row>
    <row r="72" spans="1:12" x14ac:dyDescent="0.2">
      <c r="A72" s="44" t="s">
        <v>176</v>
      </c>
      <c r="B72" s="43">
        <v>1938</v>
      </c>
      <c r="C72" s="42">
        <v>1846</v>
      </c>
      <c r="E72" s="48">
        <v>1884</v>
      </c>
      <c r="F72" s="42">
        <v>1873</v>
      </c>
      <c r="G72" s="43">
        <v>2531</v>
      </c>
      <c r="I72" s="43"/>
      <c r="K72" s="92"/>
      <c r="L72" s="92"/>
    </row>
    <row r="73" spans="1:12" x14ac:dyDescent="0.2">
      <c r="A73" s="44" t="s">
        <v>177</v>
      </c>
      <c r="B73" s="43">
        <v>1180</v>
      </c>
      <c r="C73" s="42">
        <v>1111</v>
      </c>
      <c r="E73" s="48">
        <v>991</v>
      </c>
      <c r="F73" s="42">
        <v>977</v>
      </c>
      <c r="G73" s="43">
        <v>967</v>
      </c>
      <c r="I73" s="43"/>
      <c r="K73" s="42"/>
      <c r="L73" s="42"/>
    </row>
    <row r="74" spans="1:12" x14ac:dyDescent="0.2">
      <c r="A74" s="44" t="s">
        <v>178</v>
      </c>
      <c r="B74" s="43">
        <v>4882</v>
      </c>
      <c r="C74" s="42">
        <v>4711</v>
      </c>
      <c r="E74" s="48">
        <v>4989</v>
      </c>
      <c r="F74" s="42">
        <v>5309</v>
      </c>
      <c r="G74" s="43">
        <v>5446</v>
      </c>
      <c r="I74" s="43"/>
      <c r="K74" s="42"/>
      <c r="L74" s="42"/>
    </row>
    <row r="75" spans="1:12" x14ac:dyDescent="0.2">
      <c r="A75" s="44" t="s">
        <v>179</v>
      </c>
      <c r="B75" s="43">
        <v>357</v>
      </c>
      <c r="C75" s="42">
        <v>361</v>
      </c>
      <c r="E75" s="48">
        <v>315</v>
      </c>
      <c r="F75" s="42">
        <v>305</v>
      </c>
      <c r="G75" s="43">
        <v>252</v>
      </c>
      <c r="I75" s="43"/>
      <c r="K75" s="42"/>
      <c r="L75" s="42"/>
    </row>
    <row r="76" spans="1:12" x14ac:dyDescent="0.2">
      <c r="A76" s="44" t="s">
        <v>793</v>
      </c>
      <c r="E76" s="48"/>
      <c r="I76" s="43"/>
      <c r="K76" s="42"/>
      <c r="L76" s="42"/>
    </row>
    <row r="77" spans="1:12" x14ac:dyDescent="0.2">
      <c r="A77" s="109" t="s">
        <v>794</v>
      </c>
      <c r="B77" s="43">
        <v>1944</v>
      </c>
      <c r="C77" s="48">
        <v>2598</v>
      </c>
      <c r="E77" s="48">
        <v>3709</v>
      </c>
      <c r="F77" s="42">
        <v>3796</v>
      </c>
      <c r="G77" s="43">
        <v>8208</v>
      </c>
      <c r="I77" s="43"/>
      <c r="K77" s="42"/>
      <c r="L77" s="42"/>
    </row>
    <row r="78" spans="1:12" x14ac:dyDescent="0.2">
      <c r="A78" s="40"/>
      <c r="C78" s="40"/>
      <c r="E78" s="43"/>
      <c r="I78" s="43"/>
      <c r="K78" s="42"/>
      <c r="L78" s="42"/>
    </row>
    <row r="79" spans="1:12" x14ac:dyDescent="0.2">
      <c r="A79" s="40" t="s">
        <v>180</v>
      </c>
      <c r="B79" s="43">
        <v>26079</v>
      </c>
      <c r="C79" s="42">
        <v>26925</v>
      </c>
      <c r="E79" s="48">
        <v>30222</v>
      </c>
      <c r="F79" s="42">
        <v>32568</v>
      </c>
      <c r="G79" s="43">
        <v>39065</v>
      </c>
      <c r="I79" s="43"/>
      <c r="K79" s="43"/>
      <c r="L79" s="43"/>
    </row>
    <row r="80" spans="1:12" x14ac:dyDescent="0.2">
      <c r="A80" s="44" t="s">
        <v>181</v>
      </c>
      <c r="B80" s="43">
        <v>12381</v>
      </c>
      <c r="C80" s="42">
        <v>12851</v>
      </c>
      <c r="E80" s="48">
        <v>12774</v>
      </c>
      <c r="F80" s="42">
        <v>13227</v>
      </c>
      <c r="G80" s="43">
        <v>14475</v>
      </c>
      <c r="I80" s="43"/>
      <c r="K80" s="42"/>
      <c r="L80" s="42"/>
    </row>
    <row r="81" spans="1:12" x14ac:dyDescent="0.2">
      <c r="A81" s="44" t="s">
        <v>182</v>
      </c>
      <c r="B81" s="43">
        <v>2098</v>
      </c>
      <c r="C81" s="42">
        <v>2562</v>
      </c>
      <c r="E81" s="48">
        <v>2666</v>
      </c>
      <c r="F81" s="42">
        <v>2860</v>
      </c>
      <c r="G81" s="43">
        <v>2607</v>
      </c>
      <c r="I81" s="43"/>
      <c r="K81" s="42"/>
      <c r="L81" s="42"/>
    </row>
    <row r="82" spans="1:12" x14ac:dyDescent="0.2">
      <c r="A82" s="44" t="s">
        <v>183</v>
      </c>
      <c r="B82" s="43">
        <v>8702</v>
      </c>
      <c r="C82" s="42">
        <v>8600</v>
      </c>
      <c r="E82" s="48">
        <v>8701</v>
      </c>
      <c r="F82" s="42">
        <v>9134</v>
      </c>
      <c r="G82" s="43">
        <v>11447</v>
      </c>
      <c r="I82" s="43"/>
      <c r="K82" s="42"/>
      <c r="L82" s="42"/>
    </row>
    <row r="83" spans="1:12" x14ac:dyDescent="0.2">
      <c r="A83" s="44" t="s">
        <v>184</v>
      </c>
      <c r="B83" s="43">
        <v>2898</v>
      </c>
      <c r="C83" s="42">
        <v>2812</v>
      </c>
      <c r="E83" s="48">
        <v>2743</v>
      </c>
      <c r="F83" s="42">
        <v>2751</v>
      </c>
      <c r="G83" s="43">
        <v>2589</v>
      </c>
      <c r="I83" s="43"/>
      <c r="K83" s="42"/>
      <c r="L83" s="42"/>
    </row>
    <row r="84" spans="1:12" x14ac:dyDescent="0.2">
      <c r="A84" s="47" t="s">
        <v>185</v>
      </c>
      <c r="B84" s="43" t="s">
        <v>292</v>
      </c>
      <c r="C84" s="42">
        <v>100</v>
      </c>
      <c r="E84" s="48">
        <v>2867</v>
      </c>
      <c r="F84" s="42">
        <v>3714</v>
      </c>
      <c r="G84" s="43">
        <v>6027</v>
      </c>
      <c r="I84" s="43"/>
      <c r="K84" s="42"/>
      <c r="L84" s="42"/>
    </row>
    <row r="85" spans="1:12" x14ac:dyDescent="0.2">
      <c r="A85" s="47" t="s">
        <v>795</v>
      </c>
      <c r="B85" s="43" t="s">
        <v>292</v>
      </c>
      <c r="C85" s="43" t="s">
        <v>292</v>
      </c>
      <c r="E85" s="48">
        <v>471</v>
      </c>
      <c r="F85" s="42">
        <v>882</v>
      </c>
      <c r="G85" s="43">
        <v>1922</v>
      </c>
      <c r="I85" s="42"/>
      <c r="K85" s="43"/>
      <c r="L85" s="43"/>
    </row>
    <row r="86" spans="1:12" x14ac:dyDescent="0.2">
      <c r="A86" s="40"/>
      <c r="E86" s="42"/>
      <c r="I86" s="43"/>
      <c r="K86" s="43"/>
      <c r="L86" s="43"/>
    </row>
    <row r="87" spans="1:12" x14ac:dyDescent="0.2">
      <c r="A87" s="36" t="s">
        <v>186</v>
      </c>
      <c r="B87" s="37">
        <v>73252</v>
      </c>
      <c r="C87" s="39">
        <v>78561</v>
      </c>
      <c r="E87" s="71">
        <v>96548</v>
      </c>
      <c r="F87" s="39">
        <v>106313</v>
      </c>
      <c r="G87" s="37">
        <v>141036</v>
      </c>
      <c r="I87" s="37"/>
      <c r="K87" s="39"/>
      <c r="L87" s="39"/>
    </row>
    <row r="88" spans="1:12" x14ac:dyDescent="0.2">
      <c r="A88" s="44" t="s">
        <v>103</v>
      </c>
      <c r="B88" s="46">
        <v>13.291406818441617</v>
      </c>
      <c r="C88" s="45">
        <v>13.467215222422215</v>
      </c>
      <c r="E88" s="46">
        <v>14.697071180661267</v>
      </c>
      <c r="F88" s="106">
        <f>F87/$F$8*100</f>
        <v>15.542427246066623</v>
      </c>
      <c r="G88" s="46">
        <v>17.381680687596592</v>
      </c>
      <c r="I88" s="46"/>
      <c r="K88" s="46"/>
      <c r="L88" s="46"/>
    </row>
    <row r="89" spans="1:12" x14ac:dyDescent="0.2">
      <c r="A89" s="40"/>
      <c r="E89" s="46"/>
      <c r="F89" s="39"/>
      <c r="I89" s="43"/>
      <c r="K89" s="42"/>
      <c r="L89" s="42"/>
    </row>
    <row r="90" spans="1:12" x14ac:dyDescent="0.2">
      <c r="A90" s="40" t="s">
        <v>187</v>
      </c>
      <c r="B90" s="43">
        <v>25255</v>
      </c>
      <c r="C90" s="42">
        <v>25606</v>
      </c>
      <c r="E90" s="48">
        <v>32420</v>
      </c>
      <c r="F90" s="42">
        <v>37292</v>
      </c>
      <c r="G90" s="43">
        <v>47971</v>
      </c>
      <c r="I90" s="43"/>
      <c r="K90" s="42"/>
      <c r="L90" s="42"/>
    </row>
    <row r="91" spans="1:12" x14ac:dyDescent="0.2">
      <c r="A91" s="44" t="s">
        <v>796</v>
      </c>
      <c r="B91" s="43">
        <v>6531</v>
      </c>
      <c r="C91" s="42">
        <v>7103</v>
      </c>
      <c r="E91" s="42" t="s">
        <v>292</v>
      </c>
      <c r="F91" s="42" t="s">
        <v>292</v>
      </c>
      <c r="G91" s="43" t="s">
        <v>292</v>
      </c>
      <c r="I91" s="43"/>
      <c r="K91" s="42"/>
      <c r="L91" s="42"/>
    </row>
    <row r="92" spans="1:12" x14ac:dyDescent="0.2">
      <c r="A92" s="44" t="s">
        <v>797</v>
      </c>
      <c r="B92" s="43" t="s">
        <v>292</v>
      </c>
      <c r="C92" s="43" t="s">
        <v>292</v>
      </c>
      <c r="E92" s="48">
        <v>7177</v>
      </c>
      <c r="F92" s="42">
        <v>6930</v>
      </c>
      <c r="G92" s="43">
        <v>7329</v>
      </c>
      <c r="I92" s="43"/>
      <c r="K92" s="42"/>
      <c r="L92" s="42"/>
    </row>
    <row r="93" spans="1:12" x14ac:dyDescent="0.2">
      <c r="A93" s="44" t="s">
        <v>798</v>
      </c>
      <c r="B93" s="43" t="s">
        <v>292</v>
      </c>
      <c r="C93" s="43" t="s">
        <v>292</v>
      </c>
      <c r="E93" s="48">
        <v>4632</v>
      </c>
      <c r="F93" s="42">
        <v>8372</v>
      </c>
      <c r="G93" s="43">
        <v>12392</v>
      </c>
      <c r="I93" s="43"/>
      <c r="K93" s="42"/>
      <c r="L93" s="42"/>
    </row>
    <row r="94" spans="1:12" x14ac:dyDescent="0.2">
      <c r="A94" s="44" t="s">
        <v>799</v>
      </c>
      <c r="B94" s="43" t="s">
        <v>292</v>
      </c>
      <c r="C94" s="43" t="s">
        <v>292</v>
      </c>
      <c r="E94" s="48">
        <v>1846</v>
      </c>
      <c r="F94" s="42">
        <v>3409</v>
      </c>
      <c r="G94" s="43">
        <v>5772</v>
      </c>
      <c r="I94" s="42"/>
      <c r="K94" s="42"/>
      <c r="L94" s="42"/>
    </row>
    <row r="95" spans="1:12" x14ac:dyDescent="0.2">
      <c r="A95" s="44" t="s">
        <v>800</v>
      </c>
      <c r="B95" s="43" t="s">
        <v>292</v>
      </c>
      <c r="C95" s="43" t="s">
        <v>292</v>
      </c>
      <c r="E95" s="42" t="s">
        <v>148</v>
      </c>
      <c r="F95" s="42" t="s">
        <v>148</v>
      </c>
      <c r="G95" s="43">
        <v>3313</v>
      </c>
      <c r="I95" s="42"/>
      <c r="K95" s="42"/>
      <c r="L95" s="42"/>
    </row>
    <row r="96" spans="1:12" x14ac:dyDescent="0.2">
      <c r="A96" s="44" t="s">
        <v>188</v>
      </c>
      <c r="B96" s="43">
        <v>2299</v>
      </c>
      <c r="C96" s="42">
        <v>2235</v>
      </c>
      <c r="E96" s="40">
        <v>2399</v>
      </c>
      <c r="F96" s="42">
        <v>2366</v>
      </c>
      <c r="G96" s="43">
        <v>3571</v>
      </c>
      <c r="I96" s="43"/>
      <c r="K96" s="42"/>
      <c r="L96" s="42"/>
    </row>
    <row r="97" spans="1:12" x14ac:dyDescent="0.2">
      <c r="A97" s="44" t="s">
        <v>189</v>
      </c>
      <c r="B97" s="43">
        <v>9426</v>
      </c>
      <c r="C97" s="42">
        <v>9335</v>
      </c>
      <c r="E97" s="48">
        <v>9562</v>
      </c>
      <c r="F97" s="42">
        <v>9353</v>
      </c>
      <c r="G97" s="43">
        <v>8781</v>
      </c>
      <c r="I97" s="43"/>
      <c r="K97" s="43"/>
      <c r="L97" s="43"/>
    </row>
    <row r="98" spans="1:12" x14ac:dyDescent="0.2">
      <c r="A98" s="44" t="s">
        <v>190</v>
      </c>
      <c r="B98" s="43">
        <v>6999</v>
      </c>
      <c r="C98" s="42">
        <v>6933</v>
      </c>
      <c r="E98" s="48">
        <v>6804</v>
      </c>
      <c r="F98" s="42">
        <v>6862</v>
      </c>
      <c r="G98" s="43">
        <v>6812</v>
      </c>
      <c r="I98" s="43"/>
      <c r="K98" s="42"/>
      <c r="L98" s="42"/>
    </row>
    <row r="99" spans="1:12" x14ac:dyDescent="0.2">
      <c r="A99" s="40"/>
      <c r="C99" s="48"/>
      <c r="E99" s="43"/>
      <c r="I99" s="43"/>
      <c r="K99" s="42"/>
      <c r="L99" s="42"/>
    </row>
    <row r="100" spans="1:12" x14ac:dyDescent="0.2">
      <c r="A100" s="40" t="s">
        <v>191</v>
      </c>
      <c r="B100" s="43">
        <v>11875</v>
      </c>
      <c r="C100" s="42">
        <v>11731</v>
      </c>
      <c r="E100" s="48">
        <v>11940</v>
      </c>
      <c r="F100" s="42">
        <v>11540</v>
      </c>
      <c r="G100" s="43">
        <v>11610</v>
      </c>
      <c r="I100" s="43"/>
      <c r="K100" s="42"/>
      <c r="L100" s="42"/>
    </row>
    <row r="101" spans="1:12" x14ac:dyDescent="0.2">
      <c r="A101" s="44" t="s">
        <v>192</v>
      </c>
      <c r="B101" s="43">
        <v>7568</v>
      </c>
      <c r="C101" s="42">
        <v>7393</v>
      </c>
      <c r="E101" s="48">
        <v>7462</v>
      </c>
      <c r="F101" s="42">
        <v>7281</v>
      </c>
      <c r="G101" s="43">
        <v>6840</v>
      </c>
      <c r="I101" s="43"/>
      <c r="K101" s="42"/>
      <c r="L101" s="42"/>
    </row>
    <row r="102" spans="1:12" x14ac:dyDescent="0.2">
      <c r="A102" s="44" t="s">
        <v>193</v>
      </c>
      <c r="B102" s="43">
        <v>4307</v>
      </c>
      <c r="C102" s="42">
        <v>4338</v>
      </c>
      <c r="E102" s="48">
        <v>4478</v>
      </c>
      <c r="F102" s="42">
        <v>4259</v>
      </c>
      <c r="G102" s="43">
        <v>4769</v>
      </c>
      <c r="I102" s="43"/>
      <c r="K102" s="42"/>
      <c r="L102" s="42"/>
    </row>
    <row r="103" spans="1:12" x14ac:dyDescent="0.2">
      <c r="A103" s="40"/>
      <c r="C103" s="48"/>
      <c r="E103" s="43"/>
      <c r="I103" s="43"/>
      <c r="K103" s="42"/>
      <c r="L103" s="42"/>
    </row>
    <row r="104" spans="1:12" x14ac:dyDescent="0.2">
      <c r="A104" s="40" t="s">
        <v>194</v>
      </c>
      <c r="B104" s="43">
        <v>11091</v>
      </c>
      <c r="C104" s="42">
        <v>12306</v>
      </c>
      <c r="E104" s="48">
        <v>16851</v>
      </c>
      <c r="F104" s="42">
        <v>16558</v>
      </c>
      <c r="G104" s="43">
        <v>22712</v>
      </c>
      <c r="I104" s="43"/>
      <c r="K104" s="42"/>
      <c r="L104" s="42"/>
    </row>
    <row r="105" spans="1:12" x14ac:dyDescent="0.2">
      <c r="A105" s="44" t="s">
        <v>801</v>
      </c>
      <c r="B105" s="43">
        <v>3588</v>
      </c>
      <c r="C105" s="42">
        <v>4533</v>
      </c>
      <c r="E105" s="42" t="s">
        <v>292</v>
      </c>
      <c r="F105" s="42" t="s">
        <v>292</v>
      </c>
      <c r="G105" s="43" t="s">
        <v>292</v>
      </c>
      <c r="I105" s="43"/>
      <c r="K105" s="42"/>
      <c r="L105" s="42"/>
    </row>
    <row r="106" spans="1:12" x14ac:dyDescent="0.2">
      <c r="A106" s="44" t="s">
        <v>802</v>
      </c>
      <c r="B106" s="43" t="s">
        <v>292</v>
      </c>
      <c r="C106" s="43" t="s">
        <v>292</v>
      </c>
      <c r="E106" s="48">
        <v>5972</v>
      </c>
      <c r="F106" s="42">
        <v>5570</v>
      </c>
      <c r="G106" s="43">
        <v>5173</v>
      </c>
      <c r="I106" s="43"/>
      <c r="K106" s="42"/>
      <c r="L106" s="42"/>
    </row>
    <row r="107" spans="1:12" x14ac:dyDescent="0.2">
      <c r="A107" s="44" t="s">
        <v>803</v>
      </c>
      <c r="B107" s="43" t="s">
        <v>292</v>
      </c>
      <c r="C107" s="43" t="s">
        <v>292</v>
      </c>
      <c r="E107" s="42" t="s">
        <v>148</v>
      </c>
      <c r="F107" s="42" t="s">
        <v>148</v>
      </c>
      <c r="G107" s="43">
        <v>5156</v>
      </c>
      <c r="I107" s="42"/>
      <c r="K107" s="42"/>
      <c r="L107" s="42"/>
    </row>
    <row r="108" spans="1:12" x14ac:dyDescent="0.2">
      <c r="A108" s="44" t="s">
        <v>804</v>
      </c>
      <c r="B108" s="43" t="s">
        <v>292</v>
      </c>
      <c r="C108" s="43" t="s">
        <v>292</v>
      </c>
      <c r="E108" s="138">
        <v>417</v>
      </c>
      <c r="F108" s="42">
        <v>407</v>
      </c>
      <c r="G108" s="43">
        <v>1291</v>
      </c>
      <c r="I108" s="43"/>
      <c r="K108" s="42"/>
      <c r="L108" s="42"/>
    </row>
    <row r="109" spans="1:12" x14ac:dyDescent="0.2">
      <c r="A109" s="44" t="s">
        <v>195</v>
      </c>
      <c r="B109" s="43">
        <v>7503</v>
      </c>
      <c r="C109" s="42">
        <v>7773</v>
      </c>
      <c r="E109" s="48">
        <v>10462</v>
      </c>
      <c r="F109" s="42">
        <v>10581</v>
      </c>
      <c r="G109" s="43">
        <v>11092</v>
      </c>
      <c r="I109" s="43"/>
      <c r="K109" s="43"/>
      <c r="L109" s="43"/>
    </row>
    <row r="110" spans="1:12" x14ac:dyDescent="0.2">
      <c r="A110" s="40"/>
      <c r="C110" s="42"/>
      <c r="E110" s="43"/>
      <c r="I110" s="43"/>
      <c r="K110" s="43"/>
      <c r="L110" s="43"/>
    </row>
    <row r="111" spans="1:12" x14ac:dyDescent="0.2">
      <c r="A111" s="40" t="s">
        <v>196</v>
      </c>
      <c r="B111" s="43">
        <v>8591</v>
      </c>
      <c r="C111" s="42">
        <v>8484</v>
      </c>
      <c r="E111" s="48">
        <v>10298</v>
      </c>
      <c r="F111" s="42">
        <v>15485</v>
      </c>
      <c r="G111" s="43">
        <v>28442</v>
      </c>
      <c r="I111" s="43"/>
      <c r="K111" s="43"/>
      <c r="L111" s="43"/>
    </row>
    <row r="112" spans="1:12" x14ac:dyDescent="0.2">
      <c r="A112" s="44" t="s">
        <v>197</v>
      </c>
      <c r="B112" s="43">
        <v>4812</v>
      </c>
      <c r="C112" s="42">
        <v>4485</v>
      </c>
      <c r="E112" s="48">
        <v>5635</v>
      </c>
      <c r="F112" s="42">
        <v>5414</v>
      </c>
      <c r="G112" s="43">
        <v>8018</v>
      </c>
      <c r="I112" s="43"/>
      <c r="K112" s="42"/>
      <c r="L112" s="42"/>
    </row>
    <row r="113" spans="1:12" x14ac:dyDescent="0.2">
      <c r="A113" s="44" t="s">
        <v>198</v>
      </c>
      <c r="B113" s="43" t="s">
        <v>148</v>
      </c>
      <c r="C113" s="42" t="s">
        <v>148</v>
      </c>
      <c r="E113" s="48">
        <v>110</v>
      </c>
      <c r="F113" s="42">
        <v>4426</v>
      </c>
      <c r="G113" s="43">
        <v>10565</v>
      </c>
      <c r="I113" s="42"/>
      <c r="K113" s="42"/>
      <c r="L113" s="42"/>
    </row>
    <row r="114" spans="1:12" x14ac:dyDescent="0.2">
      <c r="A114" s="44" t="s">
        <v>199</v>
      </c>
      <c r="B114" s="43">
        <v>3631</v>
      </c>
      <c r="C114" s="42">
        <v>3863</v>
      </c>
      <c r="E114" s="48">
        <v>3904</v>
      </c>
      <c r="F114" s="42">
        <v>3854</v>
      </c>
      <c r="G114" s="43">
        <v>4448</v>
      </c>
      <c r="I114" s="43"/>
      <c r="K114" s="42"/>
      <c r="L114" s="42"/>
    </row>
    <row r="115" spans="1:12" x14ac:dyDescent="0.2">
      <c r="A115" s="44" t="s">
        <v>200</v>
      </c>
      <c r="B115" s="43">
        <v>148</v>
      </c>
      <c r="C115" s="42">
        <v>136</v>
      </c>
      <c r="E115" s="48">
        <v>649</v>
      </c>
      <c r="F115" s="42">
        <v>1791</v>
      </c>
      <c r="G115" s="43">
        <v>5412</v>
      </c>
      <c r="I115" s="43"/>
      <c r="K115" s="42"/>
      <c r="L115" s="42"/>
    </row>
    <row r="116" spans="1:12" x14ac:dyDescent="0.2">
      <c r="A116" s="40"/>
      <c r="C116" s="48"/>
      <c r="E116" s="43"/>
      <c r="I116" s="43"/>
      <c r="K116" s="42"/>
      <c r="L116" s="42"/>
    </row>
    <row r="117" spans="1:12" x14ac:dyDescent="0.2">
      <c r="A117" s="40" t="s">
        <v>805</v>
      </c>
      <c r="B117" s="43">
        <v>16440</v>
      </c>
      <c r="C117" s="48">
        <v>20434</v>
      </c>
      <c r="E117" s="48">
        <v>25039</v>
      </c>
      <c r="F117" s="42">
        <v>25438</v>
      </c>
      <c r="G117" s="43">
        <v>30302</v>
      </c>
      <c r="I117" s="43"/>
      <c r="K117" s="42"/>
      <c r="L117" s="42"/>
    </row>
    <row r="118" spans="1:12" x14ac:dyDescent="0.2">
      <c r="A118" s="44" t="s">
        <v>202</v>
      </c>
      <c r="B118" s="43">
        <v>1454</v>
      </c>
      <c r="C118" s="42">
        <v>1433</v>
      </c>
      <c r="E118" s="48">
        <v>1452</v>
      </c>
      <c r="F118" s="42">
        <v>1191</v>
      </c>
      <c r="G118" s="43">
        <v>1265</v>
      </c>
      <c r="I118" s="43"/>
      <c r="K118" s="42"/>
      <c r="L118" s="42"/>
    </row>
    <row r="119" spans="1:12" x14ac:dyDescent="0.2">
      <c r="A119" s="47" t="s">
        <v>203</v>
      </c>
      <c r="B119" s="43" t="s">
        <v>292</v>
      </c>
      <c r="C119" s="42">
        <v>4201</v>
      </c>
      <c r="E119" s="48">
        <v>7298</v>
      </c>
      <c r="F119" s="42">
        <v>7402</v>
      </c>
      <c r="G119" s="43">
        <v>7598</v>
      </c>
      <c r="I119" s="43"/>
      <c r="K119" s="43"/>
      <c r="L119" s="43"/>
    </row>
    <row r="120" spans="1:12" x14ac:dyDescent="0.2">
      <c r="A120" s="44" t="s">
        <v>204</v>
      </c>
      <c r="B120" s="43">
        <v>3659</v>
      </c>
      <c r="C120" s="42">
        <v>3737</v>
      </c>
      <c r="E120" s="48">
        <v>4305</v>
      </c>
      <c r="F120" s="42">
        <v>4231</v>
      </c>
      <c r="G120" s="43">
        <v>6396</v>
      </c>
      <c r="I120" s="43"/>
      <c r="K120" s="42"/>
      <c r="L120" s="42"/>
    </row>
    <row r="121" spans="1:12" x14ac:dyDescent="0.2">
      <c r="A121" s="44" t="s">
        <v>205</v>
      </c>
      <c r="B121" s="43">
        <v>7753</v>
      </c>
      <c r="C121" s="42">
        <v>7534</v>
      </c>
      <c r="E121" s="48">
        <v>7787</v>
      </c>
      <c r="F121" s="42">
        <v>7871</v>
      </c>
      <c r="G121" s="43">
        <v>9129</v>
      </c>
      <c r="I121" s="43"/>
      <c r="K121" s="42"/>
      <c r="L121" s="42"/>
    </row>
    <row r="122" spans="1:12" x14ac:dyDescent="0.2">
      <c r="A122" s="44" t="s">
        <v>206</v>
      </c>
      <c r="B122" s="43">
        <v>3330</v>
      </c>
      <c r="C122" s="42">
        <v>3307</v>
      </c>
      <c r="E122" s="48">
        <v>3389</v>
      </c>
      <c r="F122" s="42">
        <v>3971</v>
      </c>
      <c r="G122" s="43">
        <v>5001</v>
      </c>
      <c r="I122" s="43"/>
      <c r="K122" s="43"/>
      <c r="L122" s="43"/>
    </row>
    <row r="123" spans="1:12" x14ac:dyDescent="0.2">
      <c r="A123" s="44" t="s">
        <v>207</v>
      </c>
      <c r="B123" s="43">
        <v>244</v>
      </c>
      <c r="C123" s="42">
        <v>222</v>
      </c>
      <c r="E123" s="48">
        <v>808</v>
      </c>
      <c r="F123" s="42">
        <v>772</v>
      </c>
      <c r="G123" s="43">
        <v>912</v>
      </c>
      <c r="I123" s="43"/>
      <c r="K123" s="42"/>
      <c r="L123" s="42"/>
    </row>
    <row r="124" spans="1:12" x14ac:dyDescent="0.2">
      <c r="A124" s="40"/>
      <c r="C124" s="40"/>
      <c r="E124" s="43"/>
      <c r="I124" s="43"/>
      <c r="K124" s="42"/>
      <c r="L124" s="42"/>
    </row>
    <row r="125" spans="1:12" x14ac:dyDescent="0.2">
      <c r="A125" s="36" t="s">
        <v>208</v>
      </c>
      <c r="B125" s="37">
        <v>41250</v>
      </c>
      <c r="C125" s="39">
        <v>41164</v>
      </c>
      <c r="E125" s="71">
        <v>43288</v>
      </c>
      <c r="F125" s="39">
        <v>45092</v>
      </c>
      <c r="G125" s="37">
        <v>47432</v>
      </c>
      <c r="I125" s="37"/>
      <c r="K125" s="39"/>
      <c r="L125" s="39"/>
    </row>
    <row r="126" spans="1:12" x14ac:dyDescent="0.2">
      <c r="A126" s="44" t="s">
        <v>103</v>
      </c>
      <c r="B126" s="46">
        <v>7.4847175675847311</v>
      </c>
      <c r="C126" s="45">
        <v>7.0564841004542727</v>
      </c>
      <c r="E126" s="46">
        <v>6.5895390610728857</v>
      </c>
      <c r="F126" s="106">
        <f>F125/$F$8*100</f>
        <v>6.5922241812349975</v>
      </c>
      <c r="G126" s="46">
        <v>5.8456555657710201</v>
      </c>
      <c r="I126" s="46"/>
      <c r="K126" s="46"/>
      <c r="L126" s="46"/>
    </row>
    <row r="127" spans="1:12" x14ac:dyDescent="0.2">
      <c r="A127" s="40"/>
      <c r="C127" s="48"/>
      <c r="E127" s="46"/>
      <c r="F127" s="39"/>
      <c r="I127" s="43"/>
      <c r="K127" s="42"/>
      <c r="L127" s="42"/>
    </row>
    <row r="128" spans="1:12" x14ac:dyDescent="0.2">
      <c r="A128" s="40" t="s">
        <v>209</v>
      </c>
      <c r="B128" s="43">
        <v>8984</v>
      </c>
      <c r="C128" s="42">
        <v>8584</v>
      </c>
      <c r="E128" s="48">
        <v>9244</v>
      </c>
      <c r="F128" s="42">
        <v>9346</v>
      </c>
      <c r="G128" s="43">
        <v>9156</v>
      </c>
      <c r="I128" s="43"/>
      <c r="K128" s="42"/>
      <c r="L128" s="42"/>
    </row>
    <row r="129" spans="1:12" x14ac:dyDescent="0.2">
      <c r="A129" s="44" t="s">
        <v>210</v>
      </c>
      <c r="B129" s="43">
        <v>546</v>
      </c>
      <c r="C129" s="42">
        <v>482</v>
      </c>
      <c r="E129" s="48">
        <v>481</v>
      </c>
      <c r="F129" s="42">
        <v>520</v>
      </c>
      <c r="G129" s="43">
        <v>494</v>
      </c>
      <c r="I129" s="43"/>
      <c r="K129" s="43"/>
      <c r="L129" s="43"/>
    </row>
    <row r="130" spans="1:12" x14ac:dyDescent="0.2">
      <c r="A130" s="44" t="s">
        <v>211</v>
      </c>
      <c r="B130" s="43">
        <v>7434</v>
      </c>
      <c r="C130" s="42">
        <v>7044</v>
      </c>
      <c r="E130" s="48">
        <v>7655</v>
      </c>
      <c r="F130" s="42">
        <v>7651</v>
      </c>
      <c r="G130" s="43">
        <v>7290</v>
      </c>
      <c r="I130" s="43"/>
      <c r="K130" s="42"/>
      <c r="L130" s="42"/>
    </row>
    <row r="131" spans="1:12" x14ac:dyDescent="0.2">
      <c r="A131" s="44" t="s">
        <v>212</v>
      </c>
      <c r="B131" s="43">
        <v>999</v>
      </c>
      <c r="C131" s="42">
        <v>1057</v>
      </c>
      <c r="E131" s="48">
        <v>1108</v>
      </c>
      <c r="F131" s="42">
        <v>1175</v>
      </c>
      <c r="G131" s="43">
        <v>1372</v>
      </c>
      <c r="I131" s="43"/>
      <c r="K131" s="42"/>
      <c r="L131" s="42"/>
    </row>
    <row r="132" spans="1:12" x14ac:dyDescent="0.2">
      <c r="A132" s="44" t="s">
        <v>213</v>
      </c>
      <c r="B132" s="43">
        <v>5</v>
      </c>
      <c r="C132" s="42">
        <v>1</v>
      </c>
      <c r="E132" s="42" t="s">
        <v>148</v>
      </c>
      <c r="F132" s="42" t="s">
        <v>148</v>
      </c>
      <c r="G132" s="43" t="s">
        <v>990</v>
      </c>
      <c r="I132" s="42"/>
      <c r="K132" s="42"/>
      <c r="L132" s="42"/>
    </row>
    <row r="133" spans="1:12" x14ac:dyDescent="0.2">
      <c r="A133" s="40"/>
      <c r="C133" s="48"/>
      <c r="E133" s="42"/>
      <c r="I133" s="43"/>
      <c r="K133" s="42"/>
      <c r="L133" s="42"/>
    </row>
    <row r="134" spans="1:12" x14ac:dyDescent="0.2">
      <c r="A134" s="40" t="s">
        <v>214</v>
      </c>
      <c r="B134" s="43">
        <v>6403</v>
      </c>
      <c r="C134" s="42">
        <v>6587</v>
      </c>
      <c r="E134" s="48">
        <v>7001</v>
      </c>
      <c r="F134" s="42">
        <v>7375</v>
      </c>
      <c r="G134" s="43">
        <v>6733</v>
      </c>
      <c r="I134" s="43"/>
      <c r="K134" s="42"/>
      <c r="L134" s="42"/>
    </row>
    <row r="135" spans="1:12" x14ac:dyDescent="0.2">
      <c r="A135" s="44" t="s">
        <v>215</v>
      </c>
      <c r="B135" s="43">
        <v>6403</v>
      </c>
      <c r="C135" s="42">
        <v>6587</v>
      </c>
      <c r="E135" s="48">
        <v>7001</v>
      </c>
      <c r="F135" s="42">
        <v>7375</v>
      </c>
      <c r="G135" s="43">
        <v>6733</v>
      </c>
      <c r="I135" s="43"/>
      <c r="K135" s="92"/>
      <c r="L135" s="92"/>
    </row>
    <row r="136" spans="1:12" x14ac:dyDescent="0.2">
      <c r="A136" s="40"/>
      <c r="C136" s="42"/>
      <c r="E136" s="43"/>
      <c r="I136" s="43"/>
      <c r="K136" s="92"/>
      <c r="L136" s="92"/>
    </row>
    <row r="137" spans="1:12" x14ac:dyDescent="0.2">
      <c r="A137" s="40" t="s">
        <v>216</v>
      </c>
      <c r="B137" s="43">
        <v>8181</v>
      </c>
      <c r="C137" s="42">
        <v>8585</v>
      </c>
      <c r="E137" s="48">
        <v>8730</v>
      </c>
      <c r="F137" s="42">
        <v>8630</v>
      </c>
      <c r="G137" s="43">
        <v>8884</v>
      </c>
      <c r="I137" s="43"/>
      <c r="K137" s="42"/>
      <c r="L137" s="42"/>
    </row>
    <row r="138" spans="1:12" x14ac:dyDescent="0.2">
      <c r="A138" s="44" t="s">
        <v>217</v>
      </c>
      <c r="B138" s="43">
        <v>5639</v>
      </c>
      <c r="C138" s="42">
        <v>5979</v>
      </c>
      <c r="E138" s="48">
        <v>5900</v>
      </c>
      <c r="F138" s="42">
        <v>5830</v>
      </c>
      <c r="G138" s="43">
        <v>5434</v>
      </c>
      <c r="I138" s="43"/>
      <c r="K138" s="43"/>
      <c r="L138" s="43"/>
    </row>
    <row r="139" spans="1:12" x14ac:dyDescent="0.2">
      <c r="A139" s="44" t="s">
        <v>218</v>
      </c>
      <c r="B139" s="43">
        <v>2520</v>
      </c>
      <c r="C139" s="42">
        <v>2590</v>
      </c>
      <c r="E139" s="48">
        <v>2822</v>
      </c>
      <c r="F139" s="42">
        <v>2795</v>
      </c>
      <c r="G139" s="43">
        <v>2563</v>
      </c>
      <c r="I139" s="43"/>
      <c r="K139" s="42"/>
      <c r="L139" s="42"/>
    </row>
    <row r="140" spans="1:12" x14ac:dyDescent="0.2">
      <c r="A140" s="44" t="s">
        <v>219</v>
      </c>
      <c r="B140" s="43">
        <v>22</v>
      </c>
      <c r="C140" s="42">
        <v>16</v>
      </c>
      <c r="E140" s="48">
        <v>8</v>
      </c>
      <c r="F140" s="42" t="s">
        <v>148</v>
      </c>
      <c r="G140" s="43">
        <v>886</v>
      </c>
      <c r="I140" s="43"/>
      <c r="K140" s="42"/>
      <c r="L140" s="42"/>
    </row>
    <row r="141" spans="1:12" x14ac:dyDescent="0.2">
      <c r="A141" s="40"/>
      <c r="C141" s="42"/>
      <c r="E141" s="43"/>
      <c r="I141" s="43"/>
      <c r="K141" s="42"/>
      <c r="L141" s="42"/>
    </row>
    <row r="142" spans="1:12" x14ac:dyDescent="0.2">
      <c r="A142" s="40" t="s">
        <v>220</v>
      </c>
      <c r="B142" s="43">
        <v>14145</v>
      </c>
      <c r="C142" s="42">
        <v>13634</v>
      </c>
      <c r="E142" s="48">
        <v>14666</v>
      </c>
      <c r="F142" s="42">
        <v>16113</v>
      </c>
      <c r="G142" s="43">
        <v>19379</v>
      </c>
      <c r="I142" s="43"/>
      <c r="K142" s="42"/>
      <c r="L142" s="42"/>
    </row>
    <row r="143" spans="1:12" x14ac:dyDescent="0.2">
      <c r="A143" s="44" t="s">
        <v>221</v>
      </c>
      <c r="B143" s="43">
        <v>9600</v>
      </c>
      <c r="C143" s="42">
        <v>9413</v>
      </c>
      <c r="E143" s="48">
        <v>10585</v>
      </c>
      <c r="F143" s="42">
        <v>10969</v>
      </c>
      <c r="G143" s="43">
        <v>13529</v>
      </c>
      <c r="I143" s="43"/>
      <c r="K143" s="42"/>
      <c r="L143" s="42"/>
    </row>
    <row r="144" spans="1:12" x14ac:dyDescent="0.2">
      <c r="A144" s="44" t="s">
        <v>222</v>
      </c>
      <c r="B144" s="43">
        <v>3048</v>
      </c>
      <c r="C144" s="42">
        <v>2848</v>
      </c>
      <c r="E144" s="48">
        <v>2782</v>
      </c>
      <c r="F144" s="42">
        <v>3882</v>
      </c>
      <c r="G144" s="43">
        <v>4484</v>
      </c>
      <c r="I144" s="43"/>
      <c r="K144" s="42"/>
      <c r="L144" s="42"/>
    </row>
    <row r="145" spans="1:12" x14ac:dyDescent="0.2">
      <c r="A145" s="44" t="s">
        <v>307</v>
      </c>
      <c r="B145" s="43">
        <v>1497</v>
      </c>
      <c r="C145" s="42">
        <v>1373</v>
      </c>
      <c r="E145" s="48">
        <v>1299</v>
      </c>
      <c r="F145" s="42">
        <v>1262</v>
      </c>
      <c r="G145" s="43">
        <v>1367</v>
      </c>
      <c r="I145" s="43"/>
      <c r="K145" s="43"/>
      <c r="L145" s="43"/>
    </row>
    <row r="146" spans="1:12" x14ac:dyDescent="0.2">
      <c r="A146" s="40"/>
      <c r="E146" s="43"/>
      <c r="I146" s="43"/>
      <c r="K146" s="43"/>
      <c r="L146" s="43"/>
    </row>
    <row r="147" spans="1:12" x14ac:dyDescent="0.2">
      <c r="A147" s="40" t="s">
        <v>223</v>
      </c>
      <c r="B147" s="43">
        <v>3537</v>
      </c>
      <c r="C147" s="42">
        <v>3774</v>
      </c>
      <c r="E147" s="48">
        <v>3647</v>
      </c>
      <c r="F147" s="42">
        <v>3628</v>
      </c>
      <c r="G147" s="43">
        <v>3279</v>
      </c>
      <c r="I147" s="43"/>
      <c r="K147" s="42"/>
      <c r="L147" s="42"/>
    </row>
    <row r="148" spans="1:12" x14ac:dyDescent="0.2">
      <c r="A148" s="44" t="s">
        <v>224</v>
      </c>
      <c r="B148" s="43">
        <v>3317</v>
      </c>
      <c r="C148" s="42">
        <v>3504</v>
      </c>
      <c r="E148" s="48">
        <v>3354</v>
      </c>
      <c r="F148" s="42">
        <v>3349</v>
      </c>
      <c r="G148" s="43">
        <v>2999</v>
      </c>
      <c r="I148" s="43"/>
      <c r="K148" s="42"/>
      <c r="L148" s="42"/>
    </row>
    <row r="149" spans="1:12" x14ac:dyDescent="0.2">
      <c r="A149" s="44" t="s">
        <v>225</v>
      </c>
      <c r="B149" s="43">
        <v>220</v>
      </c>
      <c r="C149" s="42">
        <v>270</v>
      </c>
      <c r="E149" s="48">
        <v>293</v>
      </c>
      <c r="F149" s="42">
        <v>279</v>
      </c>
      <c r="G149" s="43">
        <v>280</v>
      </c>
      <c r="I149" s="43"/>
      <c r="K149" s="42"/>
      <c r="L149" s="42"/>
    </row>
    <row r="150" spans="1:12" x14ac:dyDescent="0.2">
      <c r="A150" s="40"/>
      <c r="C150" s="48"/>
      <c r="E150" s="43"/>
      <c r="I150" s="43"/>
      <c r="K150" s="42"/>
      <c r="L150" s="42"/>
    </row>
    <row r="151" spans="1:12" x14ac:dyDescent="0.2">
      <c r="A151" s="36" t="s">
        <v>226</v>
      </c>
      <c r="B151" s="37">
        <v>83842</v>
      </c>
      <c r="C151" s="39">
        <v>92690</v>
      </c>
      <c r="E151" s="71">
        <v>100305</v>
      </c>
      <c r="F151" s="39">
        <v>101912</v>
      </c>
      <c r="G151" s="37">
        <v>120869</v>
      </c>
      <c r="I151" s="37"/>
      <c r="K151" s="39"/>
      <c r="L151" s="39"/>
    </row>
    <row r="152" spans="1:12" x14ac:dyDescent="0.2">
      <c r="A152" s="44" t="s">
        <v>103</v>
      </c>
      <c r="B152" s="46">
        <v>15.212937946701551</v>
      </c>
      <c r="C152" s="45">
        <v>15.889260306848376</v>
      </c>
      <c r="E152" s="46">
        <v>15.268982524508312</v>
      </c>
      <c r="F152" s="106">
        <f>F151/$F$8*100</f>
        <v>14.899023125122438</v>
      </c>
      <c r="G152" s="46">
        <v>14.896241832079133</v>
      </c>
      <c r="I152" s="46"/>
      <c r="K152" s="46"/>
      <c r="L152" s="46"/>
    </row>
    <row r="153" spans="1:12" x14ac:dyDescent="0.2">
      <c r="A153" s="40"/>
      <c r="C153" s="48"/>
      <c r="E153" s="46"/>
      <c r="F153" s="39"/>
      <c r="I153" s="43"/>
      <c r="K153" s="42"/>
      <c r="L153" s="42"/>
    </row>
    <row r="154" spans="1:12" x14ac:dyDescent="0.2">
      <c r="A154" s="40" t="s">
        <v>227</v>
      </c>
      <c r="B154" s="43">
        <v>12557</v>
      </c>
      <c r="C154" s="42">
        <v>21149</v>
      </c>
      <c r="E154" s="48">
        <v>24813</v>
      </c>
      <c r="F154" s="42">
        <v>25248</v>
      </c>
      <c r="G154" s="43">
        <v>29977</v>
      </c>
      <c r="I154" s="43"/>
      <c r="K154" s="42"/>
      <c r="L154" s="42"/>
    </row>
    <row r="155" spans="1:12" x14ac:dyDescent="0.2">
      <c r="A155" s="44" t="s">
        <v>308</v>
      </c>
      <c r="B155" s="43">
        <v>273</v>
      </c>
      <c r="C155" s="42">
        <v>1054</v>
      </c>
      <c r="E155" s="48">
        <v>1303</v>
      </c>
      <c r="F155" s="42">
        <v>1239</v>
      </c>
      <c r="G155" s="43">
        <v>2112</v>
      </c>
      <c r="I155" s="43"/>
      <c r="K155" s="42"/>
      <c r="L155" s="42"/>
    </row>
    <row r="156" spans="1:12" x14ac:dyDescent="0.2">
      <c r="A156" s="44" t="s">
        <v>228</v>
      </c>
      <c r="B156" s="43">
        <v>712</v>
      </c>
      <c r="C156" s="42">
        <v>7921</v>
      </c>
      <c r="E156" s="48">
        <v>9609</v>
      </c>
      <c r="F156" s="42">
        <v>9266</v>
      </c>
      <c r="G156" s="43">
        <v>9161</v>
      </c>
      <c r="I156" s="43"/>
      <c r="K156" s="42"/>
      <c r="L156" s="42"/>
    </row>
    <row r="157" spans="1:12" x14ac:dyDescent="0.2">
      <c r="A157" s="44" t="s">
        <v>309</v>
      </c>
      <c r="B157" s="43">
        <v>587</v>
      </c>
      <c r="C157" s="42">
        <v>762</v>
      </c>
      <c r="E157" s="48">
        <v>1191</v>
      </c>
      <c r="F157" s="42">
        <v>1322</v>
      </c>
      <c r="G157" s="43">
        <v>4609</v>
      </c>
      <c r="I157" s="43"/>
      <c r="K157" s="43"/>
      <c r="L157" s="43"/>
    </row>
    <row r="158" spans="1:12" x14ac:dyDescent="0.2">
      <c r="A158" s="44" t="s">
        <v>229</v>
      </c>
      <c r="B158" s="43">
        <v>25</v>
      </c>
      <c r="C158" s="42">
        <v>1296</v>
      </c>
      <c r="E158" s="138">
        <v>2900</v>
      </c>
      <c r="F158" s="42">
        <v>3080</v>
      </c>
      <c r="G158" s="43">
        <v>3778</v>
      </c>
      <c r="I158" s="43"/>
      <c r="K158" s="42"/>
      <c r="L158" s="42"/>
    </row>
    <row r="159" spans="1:12" x14ac:dyDescent="0.2">
      <c r="A159" s="44" t="s">
        <v>230</v>
      </c>
      <c r="B159" s="43">
        <v>8104</v>
      </c>
      <c r="C159" s="42">
        <v>7492</v>
      </c>
      <c r="E159" s="48">
        <v>7386</v>
      </c>
      <c r="F159" s="42">
        <v>7515</v>
      </c>
      <c r="G159" s="43">
        <v>7386</v>
      </c>
      <c r="I159" s="43"/>
      <c r="K159" s="43"/>
      <c r="L159" s="43"/>
    </row>
    <row r="160" spans="1:12" x14ac:dyDescent="0.2">
      <c r="A160" s="44" t="s">
        <v>310</v>
      </c>
      <c r="B160" s="43">
        <v>2856</v>
      </c>
      <c r="C160" s="42">
        <v>2624</v>
      </c>
      <c r="E160" s="48">
        <v>2424</v>
      </c>
      <c r="F160" s="42">
        <v>2826</v>
      </c>
      <c r="G160" s="43">
        <v>2930</v>
      </c>
      <c r="I160" s="43"/>
      <c r="K160" s="43"/>
      <c r="L160" s="43"/>
    </row>
    <row r="161" spans="1:12" x14ac:dyDescent="0.2">
      <c r="A161" s="40"/>
      <c r="C161" s="48"/>
      <c r="E161" s="43"/>
      <c r="I161" s="43"/>
      <c r="K161" s="43"/>
      <c r="L161" s="43"/>
    </row>
    <row r="162" spans="1:12" x14ac:dyDescent="0.2">
      <c r="A162" s="40" t="s">
        <v>231</v>
      </c>
      <c r="B162" s="43">
        <v>9176</v>
      </c>
      <c r="C162" s="42">
        <v>8292</v>
      </c>
      <c r="E162" s="48">
        <v>8786</v>
      </c>
      <c r="F162" s="42">
        <v>8863</v>
      </c>
      <c r="G162" s="43">
        <v>12061</v>
      </c>
      <c r="I162" s="43"/>
      <c r="K162" s="42"/>
      <c r="L162" s="42"/>
    </row>
    <row r="163" spans="1:12" x14ac:dyDescent="0.2">
      <c r="A163" s="44" t="s">
        <v>232</v>
      </c>
      <c r="B163" s="43">
        <v>9176</v>
      </c>
      <c r="C163" s="42">
        <v>8292</v>
      </c>
      <c r="E163" s="48">
        <v>8786</v>
      </c>
      <c r="F163" s="42">
        <v>8863</v>
      </c>
      <c r="G163" s="43">
        <v>12061</v>
      </c>
      <c r="I163" s="43"/>
      <c r="K163" s="42"/>
      <c r="L163" s="42"/>
    </row>
    <row r="164" spans="1:12" x14ac:dyDescent="0.2">
      <c r="A164" s="40"/>
      <c r="C164" s="48"/>
      <c r="E164" s="43"/>
      <c r="I164" s="43"/>
      <c r="K164" s="42"/>
      <c r="L164" s="42"/>
    </row>
    <row r="165" spans="1:12" x14ac:dyDescent="0.2">
      <c r="A165" s="40" t="s">
        <v>233</v>
      </c>
      <c r="B165" s="43">
        <v>26023</v>
      </c>
      <c r="C165" s="42">
        <v>27947</v>
      </c>
      <c r="E165" s="48">
        <v>29211</v>
      </c>
      <c r="F165" s="42">
        <v>30653</v>
      </c>
      <c r="G165" s="43">
        <v>42144</v>
      </c>
      <c r="I165" s="43"/>
      <c r="K165" s="42"/>
      <c r="L165" s="42"/>
    </row>
    <row r="166" spans="1:12" x14ac:dyDescent="0.2">
      <c r="A166" s="44" t="s">
        <v>234</v>
      </c>
      <c r="B166" s="43">
        <v>6335</v>
      </c>
      <c r="C166" s="42">
        <v>6642</v>
      </c>
      <c r="E166" s="48">
        <v>6431</v>
      </c>
      <c r="F166" s="42">
        <v>6582</v>
      </c>
      <c r="G166" s="43">
        <v>6649</v>
      </c>
      <c r="I166" s="43"/>
      <c r="K166" s="42"/>
      <c r="L166" s="42"/>
    </row>
    <row r="167" spans="1:12" x14ac:dyDescent="0.2">
      <c r="A167" s="44" t="s">
        <v>235</v>
      </c>
      <c r="B167" s="43">
        <v>5091</v>
      </c>
      <c r="C167" s="42">
        <v>4878</v>
      </c>
      <c r="E167" s="48">
        <v>6445</v>
      </c>
      <c r="F167" s="42">
        <v>7279</v>
      </c>
      <c r="G167" s="43">
        <v>10730</v>
      </c>
      <c r="I167" s="43"/>
      <c r="K167" s="42"/>
      <c r="L167" s="42"/>
    </row>
    <row r="168" spans="1:12" x14ac:dyDescent="0.2">
      <c r="A168" s="44" t="s">
        <v>236</v>
      </c>
      <c r="B168" s="43">
        <v>8</v>
      </c>
      <c r="C168" s="42">
        <v>5</v>
      </c>
      <c r="E168" s="48">
        <v>7</v>
      </c>
      <c r="F168" s="42" t="s">
        <v>148</v>
      </c>
      <c r="G168" s="43">
        <v>8</v>
      </c>
      <c r="I168" s="43"/>
      <c r="K168" s="42"/>
      <c r="L168" s="42"/>
    </row>
    <row r="169" spans="1:12" x14ac:dyDescent="0.2">
      <c r="A169" s="44" t="s">
        <v>237</v>
      </c>
      <c r="B169" s="43">
        <v>1043</v>
      </c>
      <c r="C169" s="42">
        <v>2420</v>
      </c>
      <c r="E169" s="48">
        <v>2213</v>
      </c>
      <c r="F169" s="42">
        <v>2133</v>
      </c>
      <c r="G169" s="43">
        <v>11405</v>
      </c>
      <c r="I169" s="43"/>
      <c r="K169" s="42"/>
      <c r="L169" s="42"/>
    </row>
    <row r="170" spans="1:12" x14ac:dyDescent="0.2">
      <c r="A170" s="44" t="s">
        <v>238</v>
      </c>
      <c r="B170" s="43">
        <v>7944</v>
      </c>
      <c r="C170" s="42">
        <v>7931</v>
      </c>
      <c r="E170" s="48">
        <v>8001</v>
      </c>
      <c r="F170" s="42">
        <v>8113</v>
      </c>
      <c r="G170" s="43">
        <v>7052</v>
      </c>
      <c r="I170" s="43"/>
      <c r="K170" s="42"/>
      <c r="L170" s="42"/>
    </row>
    <row r="171" spans="1:12" x14ac:dyDescent="0.2">
      <c r="A171" s="44" t="s">
        <v>239</v>
      </c>
      <c r="B171" s="43">
        <v>5602</v>
      </c>
      <c r="C171" s="42">
        <v>6071</v>
      </c>
      <c r="E171" s="48">
        <v>6114</v>
      </c>
      <c r="F171" s="42">
        <v>6538</v>
      </c>
      <c r="G171" s="43">
        <v>6300</v>
      </c>
      <c r="I171" s="43"/>
      <c r="K171" s="43"/>
      <c r="L171" s="43"/>
    </row>
    <row r="172" spans="1:12" x14ac:dyDescent="0.2">
      <c r="A172" s="40"/>
      <c r="C172" s="40"/>
      <c r="E172" s="43"/>
      <c r="I172" s="43"/>
      <c r="K172" s="43"/>
      <c r="L172" s="43"/>
    </row>
    <row r="173" spans="1:12" x14ac:dyDescent="0.2">
      <c r="A173" s="40" t="s">
        <v>240</v>
      </c>
      <c r="B173" s="43">
        <v>11844</v>
      </c>
      <c r="C173" s="42">
        <v>11304</v>
      </c>
      <c r="E173" s="48">
        <v>11459</v>
      </c>
      <c r="F173" s="42">
        <v>11621</v>
      </c>
      <c r="G173" s="43">
        <v>11479</v>
      </c>
      <c r="I173" s="43"/>
      <c r="K173" s="42"/>
      <c r="L173" s="42"/>
    </row>
    <row r="174" spans="1:12" x14ac:dyDescent="0.2">
      <c r="A174" s="44" t="s">
        <v>241</v>
      </c>
      <c r="B174" s="43">
        <v>6845</v>
      </c>
      <c r="C174" s="42">
        <v>6595</v>
      </c>
      <c r="E174" s="48">
        <v>8090</v>
      </c>
      <c r="F174" s="42">
        <v>8160</v>
      </c>
      <c r="G174" s="43">
        <v>8258</v>
      </c>
      <c r="I174" s="43"/>
      <c r="K174" s="42"/>
      <c r="L174" s="42"/>
    </row>
    <row r="175" spans="1:12" x14ac:dyDescent="0.2">
      <c r="A175" s="44" t="s">
        <v>242</v>
      </c>
      <c r="B175" s="43">
        <v>4999</v>
      </c>
      <c r="C175" s="42">
        <v>4709</v>
      </c>
      <c r="E175" s="48">
        <v>3369</v>
      </c>
      <c r="F175" s="42">
        <v>3461</v>
      </c>
      <c r="G175" s="43">
        <v>3221</v>
      </c>
      <c r="I175" s="43"/>
      <c r="K175" s="42"/>
      <c r="L175" s="42"/>
    </row>
    <row r="176" spans="1:12" x14ac:dyDescent="0.2">
      <c r="A176" s="40"/>
      <c r="C176" s="48"/>
      <c r="E176" s="43"/>
      <c r="I176" s="43"/>
      <c r="K176" s="42"/>
      <c r="L176" s="42"/>
    </row>
    <row r="177" spans="1:12" x14ac:dyDescent="0.2">
      <c r="A177" s="40" t="s">
        <v>243</v>
      </c>
      <c r="B177" s="43">
        <v>18346</v>
      </c>
      <c r="C177" s="42">
        <v>18372</v>
      </c>
      <c r="E177" s="48">
        <v>20419</v>
      </c>
      <c r="F177" s="42">
        <v>20050</v>
      </c>
      <c r="G177" s="43">
        <v>19246</v>
      </c>
      <c r="I177" s="43"/>
      <c r="K177" s="42"/>
      <c r="L177" s="42"/>
    </row>
    <row r="178" spans="1:12" x14ac:dyDescent="0.2">
      <c r="A178" s="44" t="s">
        <v>244</v>
      </c>
      <c r="B178" s="43">
        <v>8563</v>
      </c>
      <c r="C178" s="42">
        <v>8564</v>
      </c>
      <c r="E178" s="48">
        <v>8940</v>
      </c>
      <c r="F178" s="42">
        <v>8736</v>
      </c>
      <c r="G178" s="43">
        <v>8186</v>
      </c>
      <c r="I178" s="43"/>
      <c r="K178" s="43"/>
      <c r="L178" s="43"/>
    </row>
    <row r="179" spans="1:12" x14ac:dyDescent="0.2">
      <c r="A179" s="44" t="s">
        <v>245</v>
      </c>
      <c r="B179" s="43">
        <v>6760</v>
      </c>
      <c r="C179" s="42">
        <v>6735</v>
      </c>
      <c r="E179" s="48">
        <v>6612</v>
      </c>
      <c r="F179" s="42">
        <v>6484</v>
      </c>
      <c r="G179" s="43">
        <v>6345</v>
      </c>
      <c r="I179" s="43"/>
      <c r="K179" s="42"/>
      <c r="L179" s="42"/>
    </row>
    <row r="180" spans="1:12" x14ac:dyDescent="0.2">
      <c r="A180" s="44" t="s">
        <v>246</v>
      </c>
      <c r="B180" s="43">
        <v>2944</v>
      </c>
      <c r="C180" s="42">
        <v>3021</v>
      </c>
      <c r="E180" s="48">
        <v>2986</v>
      </c>
      <c r="F180" s="42">
        <v>2940</v>
      </c>
      <c r="G180" s="43">
        <v>2769</v>
      </c>
      <c r="I180" s="43"/>
      <c r="K180" s="42"/>
      <c r="L180" s="42"/>
    </row>
    <row r="181" spans="1:12" x14ac:dyDescent="0.2">
      <c r="A181" s="44" t="s">
        <v>247</v>
      </c>
      <c r="B181" s="43">
        <v>79</v>
      </c>
      <c r="C181" s="42">
        <v>52</v>
      </c>
      <c r="E181" s="48">
        <v>11</v>
      </c>
      <c r="F181" s="42" t="s">
        <v>148</v>
      </c>
      <c r="G181" s="43">
        <v>16</v>
      </c>
      <c r="I181" s="43"/>
      <c r="K181" s="42"/>
      <c r="L181" s="42"/>
    </row>
    <row r="182" spans="1:12" x14ac:dyDescent="0.2">
      <c r="A182" s="110" t="s">
        <v>806</v>
      </c>
      <c r="B182" s="43" t="s">
        <v>292</v>
      </c>
      <c r="C182" s="43" t="s">
        <v>292</v>
      </c>
      <c r="E182" s="48">
        <v>1870</v>
      </c>
      <c r="F182" s="42">
        <v>1874</v>
      </c>
      <c r="G182" s="43">
        <v>1929</v>
      </c>
      <c r="I182" s="43"/>
      <c r="K182" s="42"/>
      <c r="L182" s="42"/>
    </row>
    <row r="183" spans="1:12" x14ac:dyDescent="0.2">
      <c r="A183" s="40"/>
      <c r="C183" s="42"/>
      <c r="E183" s="43"/>
      <c r="I183" s="43"/>
      <c r="K183" s="42"/>
      <c r="L183" s="42"/>
    </row>
    <row r="184" spans="1:12" x14ac:dyDescent="0.2">
      <c r="A184" s="40" t="s">
        <v>248</v>
      </c>
      <c r="B184" s="43">
        <v>5896</v>
      </c>
      <c r="C184" s="42">
        <v>5626</v>
      </c>
      <c r="E184" s="48">
        <v>5617</v>
      </c>
      <c r="F184" s="42">
        <v>5477</v>
      </c>
      <c r="G184" s="43">
        <v>5962</v>
      </c>
      <c r="I184" s="43"/>
      <c r="K184" s="43"/>
      <c r="L184" s="43"/>
    </row>
    <row r="185" spans="1:12" x14ac:dyDescent="0.2">
      <c r="A185" s="44" t="s">
        <v>249</v>
      </c>
      <c r="B185" s="43">
        <v>5896</v>
      </c>
      <c r="C185" s="42">
        <v>5626</v>
      </c>
      <c r="E185" s="48">
        <v>5617</v>
      </c>
      <c r="F185" s="42">
        <v>5477</v>
      </c>
      <c r="G185" s="43">
        <v>5962</v>
      </c>
      <c r="I185" s="43"/>
      <c r="K185" s="42"/>
      <c r="L185" s="42"/>
    </row>
    <row r="186" spans="1:12" x14ac:dyDescent="0.2">
      <c r="A186" s="40"/>
      <c r="C186" s="48"/>
      <c r="E186" s="43"/>
      <c r="I186" s="43"/>
      <c r="K186" s="42"/>
      <c r="L186" s="42"/>
    </row>
    <row r="187" spans="1:12" x14ac:dyDescent="0.2">
      <c r="A187" s="36" t="s">
        <v>250</v>
      </c>
      <c r="B187" s="37">
        <v>44918</v>
      </c>
      <c r="C187" s="39">
        <v>46666</v>
      </c>
      <c r="E187" s="71">
        <v>55858</v>
      </c>
      <c r="F187" s="39">
        <v>59539</v>
      </c>
      <c r="G187" s="37">
        <v>74979</v>
      </c>
      <c r="I187" s="37"/>
      <c r="K187" s="39"/>
      <c r="L187" s="39"/>
    </row>
    <row r="188" spans="1:12" x14ac:dyDescent="0.2">
      <c r="A188" s="44" t="s">
        <v>103</v>
      </c>
      <c r="B188" s="46">
        <v>8.1502677260792957</v>
      </c>
      <c r="C188" s="45">
        <v>7.9996571526527811</v>
      </c>
      <c r="E188" s="46">
        <v>8.5030140656396505</v>
      </c>
      <c r="F188" s="106">
        <f>F187/$F$8*100</f>
        <v>8.7043031031347127</v>
      </c>
      <c r="G188" s="46">
        <v>9.2406267639135038</v>
      </c>
      <c r="I188" s="46"/>
      <c r="K188" s="46"/>
      <c r="L188" s="46"/>
    </row>
    <row r="189" spans="1:12" x14ac:dyDescent="0.2">
      <c r="A189" s="40"/>
      <c r="C189" s="48"/>
      <c r="E189" s="46"/>
      <c r="F189" s="39"/>
      <c r="G189" s="37"/>
      <c r="I189" s="43"/>
      <c r="K189" s="42"/>
      <c r="L189" s="42"/>
    </row>
    <row r="190" spans="1:12" x14ac:dyDescent="0.2">
      <c r="A190" s="40" t="s">
        <v>251</v>
      </c>
      <c r="B190" s="43">
        <v>3761</v>
      </c>
      <c r="C190" s="42">
        <v>3770</v>
      </c>
      <c r="E190" s="48">
        <v>4126</v>
      </c>
      <c r="F190" s="42">
        <v>4193</v>
      </c>
      <c r="G190" s="43">
        <v>3961</v>
      </c>
      <c r="I190" s="43"/>
      <c r="K190" s="42"/>
      <c r="L190" s="42"/>
    </row>
    <row r="191" spans="1:12" x14ac:dyDescent="0.2">
      <c r="A191" s="44" t="s">
        <v>807</v>
      </c>
      <c r="B191" s="40"/>
      <c r="C191" s="40"/>
      <c r="E191" s="48"/>
      <c r="I191" s="43"/>
      <c r="K191" s="42"/>
      <c r="L191" s="42"/>
    </row>
    <row r="192" spans="1:12" x14ac:dyDescent="0.2">
      <c r="A192" s="44" t="s">
        <v>808</v>
      </c>
      <c r="B192" s="43">
        <v>26</v>
      </c>
      <c r="C192" s="49">
        <v>19</v>
      </c>
      <c r="E192" s="48">
        <v>14</v>
      </c>
      <c r="F192" s="42" t="s">
        <v>148</v>
      </c>
      <c r="G192" s="43">
        <v>11</v>
      </c>
      <c r="I192" s="43"/>
      <c r="K192" s="43"/>
      <c r="L192" s="43"/>
    </row>
    <row r="193" spans="1:12" x14ac:dyDescent="0.2">
      <c r="A193" s="44" t="s">
        <v>252</v>
      </c>
      <c r="B193" s="43">
        <v>3735</v>
      </c>
      <c r="C193" s="42">
        <v>3751</v>
      </c>
      <c r="E193" s="138">
        <v>4112</v>
      </c>
      <c r="F193" s="42">
        <v>4182</v>
      </c>
      <c r="G193" s="43">
        <v>3950</v>
      </c>
      <c r="I193" s="43"/>
      <c r="K193" s="42"/>
      <c r="L193" s="42"/>
    </row>
    <row r="194" spans="1:12" x14ac:dyDescent="0.2">
      <c r="A194" s="40"/>
      <c r="C194" s="42"/>
      <c r="E194" s="43"/>
      <c r="I194" s="43"/>
      <c r="K194" s="42"/>
      <c r="L194" s="42"/>
    </row>
    <row r="195" spans="1:12" x14ac:dyDescent="0.2">
      <c r="A195" s="40" t="s">
        <v>253</v>
      </c>
      <c r="B195" s="43">
        <v>24574</v>
      </c>
      <c r="C195" s="42">
        <v>26423</v>
      </c>
      <c r="E195" s="48">
        <v>30271</v>
      </c>
      <c r="F195" s="42">
        <v>31423</v>
      </c>
      <c r="G195" s="43">
        <v>36113</v>
      </c>
      <c r="I195" s="43"/>
      <c r="K195" s="43"/>
      <c r="L195" s="43"/>
    </row>
    <row r="196" spans="1:12" x14ac:dyDescent="0.2">
      <c r="A196" s="44" t="s">
        <v>254</v>
      </c>
      <c r="B196" s="43">
        <v>8491</v>
      </c>
      <c r="C196" s="42">
        <v>8016</v>
      </c>
      <c r="E196" s="48">
        <v>8806</v>
      </c>
      <c r="F196" s="42">
        <v>9332</v>
      </c>
      <c r="G196" s="43">
        <v>10668</v>
      </c>
      <c r="I196" s="43"/>
      <c r="K196" s="43"/>
      <c r="L196" s="43"/>
    </row>
    <row r="197" spans="1:12" x14ac:dyDescent="0.2">
      <c r="A197" s="44" t="s">
        <v>255</v>
      </c>
      <c r="B197" s="43">
        <v>8041</v>
      </c>
      <c r="C197" s="42">
        <v>7570</v>
      </c>
      <c r="E197" s="48">
        <v>8650</v>
      </c>
      <c r="F197" s="42">
        <v>8275</v>
      </c>
      <c r="G197" s="43">
        <v>7743</v>
      </c>
      <c r="I197" s="43"/>
      <c r="K197" s="42"/>
      <c r="L197" s="42"/>
    </row>
    <row r="198" spans="1:12" x14ac:dyDescent="0.2">
      <c r="A198" s="44" t="s">
        <v>809</v>
      </c>
      <c r="C198" s="42"/>
      <c r="E198" s="48"/>
      <c r="I198" s="43"/>
      <c r="K198" s="42"/>
      <c r="L198" s="42"/>
    </row>
    <row r="199" spans="1:12" x14ac:dyDescent="0.2">
      <c r="A199" s="40" t="s">
        <v>810</v>
      </c>
      <c r="B199" s="43">
        <v>74</v>
      </c>
      <c r="C199" s="42">
        <v>39</v>
      </c>
      <c r="E199" s="48">
        <v>1111</v>
      </c>
      <c r="F199" s="42">
        <v>2280</v>
      </c>
      <c r="G199" s="43">
        <v>6633</v>
      </c>
      <c r="I199" s="43"/>
      <c r="K199" s="42"/>
      <c r="L199" s="42"/>
    </row>
    <row r="200" spans="1:12" x14ac:dyDescent="0.2">
      <c r="A200" s="44" t="s">
        <v>256</v>
      </c>
      <c r="B200" s="43">
        <v>5767</v>
      </c>
      <c r="C200" s="42">
        <v>8598</v>
      </c>
      <c r="E200" s="48">
        <v>9414</v>
      </c>
      <c r="F200" s="42">
        <v>9205</v>
      </c>
      <c r="G200" s="43">
        <v>8983</v>
      </c>
      <c r="I200" s="43"/>
      <c r="K200" s="42"/>
      <c r="L200" s="42"/>
    </row>
    <row r="201" spans="1:12" x14ac:dyDescent="0.2">
      <c r="A201" s="44" t="s">
        <v>257</v>
      </c>
      <c r="B201" s="43">
        <v>2201</v>
      </c>
      <c r="C201" s="42">
        <v>2200</v>
      </c>
      <c r="E201" s="48">
        <v>2290</v>
      </c>
      <c r="F201" s="42">
        <v>2331</v>
      </c>
      <c r="G201" s="43">
        <v>2086</v>
      </c>
      <c r="I201" s="43"/>
      <c r="K201" s="42"/>
      <c r="L201" s="42"/>
    </row>
    <row r="202" spans="1:12" x14ac:dyDescent="0.2">
      <c r="A202" s="40"/>
      <c r="C202" s="42"/>
      <c r="E202" s="43"/>
      <c r="I202" s="43"/>
      <c r="K202" s="42"/>
      <c r="L202" s="42"/>
    </row>
    <row r="203" spans="1:12" x14ac:dyDescent="0.2">
      <c r="A203" s="40" t="s">
        <v>258</v>
      </c>
      <c r="B203" s="43">
        <v>16583</v>
      </c>
      <c r="C203" s="42">
        <v>16473</v>
      </c>
      <c r="E203" s="48">
        <v>21461</v>
      </c>
      <c r="F203" s="42">
        <v>23923</v>
      </c>
      <c r="G203" s="43">
        <v>34904</v>
      </c>
      <c r="I203" s="43"/>
      <c r="K203" s="92"/>
      <c r="L203" s="92"/>
    </row>
    <row r="204" spans="1:12" x14ac:dyDescent="0.2">
      <c r="A204" s="44" t="s">
        <v>259</v>
      </c>
      <c r="B204" s="43">
        <v>20</v>
      </c>
      <c r="C204" s="42">
        <v>24</v>
      </c>
      <c r="E204" s="48">
        <v>9</v>
      </c>
      <c r="F204" s="42" t="s">
        <v>148</v>
      </c>
      <c r="G204" s="43">
        <v>7</v>
      </c>
      <c r="I204" s="43"/>
      <c r="K204" s="42"/>
      <c r="L204" s="42"/>
    </row>
    <row r="205" spans="1:12" x14ac:dyDescent="0.2">
      <c r="A205" s="44" t="s">
        <v>260</v>
      </c>
      <c r="B205" s="43">
        <v>10942</v>
      </c>
      <c r="C205" s="42">
        <v>10814</v>
      </c>
      <c r="E205" s="48">
        <v>13326</v>
      </c>
      <c r="F205" s="42">
        <v>14016</v>
      </c>
      <c r="G205" s="43">
        <v>17372</v>
      </c>
      <c r="I205" s="43"/>
      <c r="K205" s="42"/>
      <c r="L205" s="42"/>
    </row>
    <row r="206" spans="1:12" x14ac:dyDescent="0.2">
      <c r="A206" s="44" t="s">
        <v>261</v>
      </c>
      <c r="B206" s="43">
        <v>2863</v>
      </c>
      <c r="C206" s="42">
        <v>3066</v>
      </c>
      <c r="E206" s="48">
        <v>3022</v>
      </c>
      <c r="F206" s="42">
        <v>3052</v>
      </c>
      <c r="G206" s="43">
        <v>3343</v>
      </c>
      <c r="I206" s="43"/>
      <c r="K206" s="43"/>
      <c r="L206" s="43"/>
    </row>
    <row r="207" spans="1:12" x14ac:dyDescent="0.2">
      <c r="A207" s="44" t="s">
        <v>262</v>
      </c>
      <c r="B207" s="43">
        <v>7</v>
      </c>
      <c r="C207" s="42">
        <v>10</v>
      </c>
      <c r="E207" s="48">
        <v>1454</v>
      </c>
      <c r="F207" s="42">
        <v>1416</v>
      </c>
      <c r="G207" s="43">
        <v>1517</v>
      </c>
      <c r="I207" s="43"/>
      <c r="K207" s="42"/>
      <c r="L207" s="42"/>
    </row>
    <row r="208" spans="1:12" x14ac:dyDescent="0.2">
      <c r="A208" s="44" t="s">
        <v>811</v>
      </c>
      <c r="B208" s="40"/>
      <c r="C208" s="40"/>
      <c r="E208" s="43"/>
      <c r="I208" s="43"/>
      <c r="K208" s="42"/>
      <c r="L208" s="42"/>
    </row>
    <row r="209" spans="1:12" x14ac:dyDescent="0.2">
      <c r="A209" s="44" t="s">
        <v>812</v>
      </c>
      <c r="B209" s="43">
        <v>322</v>
      </c>
      <c r="C209" s="42">
        <v>378</v>
      </c>
      <c r="E209" s="48">
        <v>1836</v>
      </c>
      <c r="F209" s="42">
        <v>3543</v>
      </c>
      <c r="G209" s="43">
        <v>11001</v>
      </c>
      <c r="I209" s="43"/>
      <c r="K209" s="42"/>
      <c r="L209" s="42"/>
    </row>
    <row r="210" spans="1:12" x14ac:dyDescent="0.2">
      <c r="A210" s="44" t="s">
        <v>263</v>
      </c>
      <c r="B210" s="43">
        <v>1719</v>
      </c>
      <c r="C210" s="42">
        <v>1693</v>
      </c>
      <c r="E210" s="48">
        <v>1455</v>
      </c>
      <c r="F210" s="42">
        <v>1611</v>
      </c>
      <c r="G210" s="43">
        <v>1397</v>
      </c>
      <c r="I210" s="43"/>
      <c r="K210" s="43"/>
      <c r="L210" s="43"/>
    </row>
    <row r="211" spans="1:12" x14ac:dyDescent="0.2">
      <c r="A211" s="44" t="s">
        <v>264</v>
      </c>
      <c r="B211" s="43">
        <v>6</v>
      </c>
      <c r="C211" s="42">
        <v>7</v>
      </c>
      <c r="E211" s="42" t="s">
        <v>148</v>
      </c>
      <c r="F211" s="42" t="s">
        <v>148</v>
      </c>
      <c r="G211" s="43" t="s">
        <v>990</v>
      </c>
      <c r="I211" s="43"/>
      <c r="K211" s="42"/>
      <c r="L211" s="42"/>
    </row>
    <row r="212" spans="1:12" x14ac:dyDescent="0.2">
      <c r="A212" s="44" t="s">
        <v>265</v>
      </c>
      <c r="B212" s="43">
        <v>658</v>
      </c>
      <c r="C212" s="42">
        <v>465</v>
      </c>
      <c r="E212" s="48">
        <v>358</v>
      </c>
      <c r="F212" s="42">
        <v>277</v>
      </c>
      <c r="G212" s="43">
        <v>267</v>
      </c>
      <c r="I212" s="43"/>
      <c r="K212" s="42"/>
      <c r="L212" s="42"/>
    </row>
    <row r="213" spans="1:12" x14ac:dyDescent="0.2">
      <c r="A213" s="44" t="s">
        <v>266</v>
      </c>
      <c r="B213" s="43">
        <v>46</v>
      </c>
      <c r="C213" s="42">
        <v>16</v>
      </c>
      <c r="E213" s="48">
        <v>1</v>
      </c>
      <c r="F213" s="42" t="s">
        <v>148</v>
      </c>
      <c r="G213" s="43" t="s">
        <v>990</v>
      </c>
      <c r="I213" s="43"/>
      <c r="K213" s="42"/>
      <c r="L213" s="42"/>
    </row>
    <row r="214" spans="1:12" x14ac:dyDescent="0.2">
      <c r="A214" s="40"/>
      <c r="C214" s="48"/>
      <c r="E214" s="43"/>
      <c r="I214" s="43"/>
      <c r="K214" s="42"/>
      <c r="L214" s="42"/>
    </row>
    <row r="215" spans="1:12" x14ac:dyDescent="0.2">
      <c r="A215" s="36" t="s">
        <v>267</v>
      </c>
      <c r="B215" s="37">
        <v>90355</v>
      </c>
      <c r="C215" s="39">
        <v>103227</v>
      </c>
      <c r="E215" s="71">
        <v>112869</v>
      </c>
      <c r="F215" s="39">
        <v>114734</v>
      </c>
      <c r="G215" s="37">
        <v>132421</v>
      </c>
      <c r="I215" s="37"/>
      <c r="K215" s="39"/>
      <c r="L215" s="39"/>
    </row>
    <row r="216" spans="1:12" x14ac:dyDescent="0.2">
      <c r="A216" s="44" t="s">
        <v>103</v>
      </c>
      <c r="B216" s="46">
        <v>16.394706807736203</v>
      </c>
      <c r="C216" s="45">
        <v>17.695551555669837</v>
      </c>
      <c r="E216" s="46">
        <v>17.181544175850942</v>
      </c>
      <c r="F216" s="106">
        <f>F215/$F$8*100</f>
        <v>16.773535199366098</v>
      </c>
      <c r="G216" s="46">
        <v>16.319943406876458</v>
      </c>
      <c r="I216" s="46"/>
      <c r="K216" s="46"/>
      <c r="L216" s="46"/>
    </row>
    <row r="217" spans="1:12" x14ac:dyDescent="0.2">
      <c r="A217" s="40"/>
      <c r="E217" s="43"/>
      <c r="F217" s="39"/>
      <c r="G217" s="37"/>
      <c r="I217" s="43"/>
      <c r="K217" s="42"/>
      <c r="L217" s="42"/>
    </row>
    <row r="218" spans="1:12" x14ac:dyDescent="0.2">
      <c r="A218" s="40" t="s">
        <v>268</v>
      </c>
      <c r="B218" s="43">
        <v>20235</v>
      </c>
      <c r="C218" s="42">
        <v>21363</v>
      </c>
      <c r="E218" s="48">
        <v>21832</v>
      </c>
      <c r="F218" s="42">
        <v>23010</v>
      </c>
      <c r="G218" s="43">
        <v>27247</v>
      </c>
      <c r="I218" s="43"/>
      <c r="K218" s="42"/>
      <c r="L218" s="42"/>
    </row>
    <row r="219" spans="1:12" x14ac:dyDescent="0.2">
      <c r="A219" s="44" t="s">
        <v>269</v>
      </c>
      <c r="B219" s="43">
        <v>5965</v>
      </c>
      <c r="C219" s="42">
        <v>6074</v>
      </c>
      <c r="E219" s="48">
        <v>5912</v>
      </c>
      <c r="F219" s="42">
        <v>6376</v>
      </c>
      <c r="G219" s="43">
        <v>6522</v>
      </c>
      <c r="I219" s="43"/>
      <c r="K219" s="42"/>
      <c r="L219" s="42"/>
    </row>
    <row r="220" spans="1:12" x14ac:dyDescent="0.2">
      <c r="A220" s="44" t="s">
        <v>270</v>
      </c>
      <c r="B220" s="43">
        <v>3971</v>
      </c>
      <c r="C220" s="42">
        <v>4851</v>
      </c>
      <c r="E220" s="48">
        <v>4973</v>
      </c>
      <c r="F220" s="42">
        <v>5061</v>
      </c>
      <c r="G220" s="43">
        <v>6945</v>
      </c>
      <c r="I220" s="43"/>
      <c r="K220" s="42"/>
      <c r="L220" s="42"/>
    </row>
    <row r="221" spans="1:12" x14ac:dyDescent="0.2">
      <c r="A221" s="44" t="s">
        <v>271</v>
      </c>
      <c r="B221" s="43">
        <v>3608</v>
      </c>
      <c r="C221" s="42">
        <v>3622</v>
      </c>
      <c r="E221" s="48">
        <v>4297</v>
      </c>
      <c r="F221" s="42">
        <v>4371</v>
      </c>
      <c r="G221" s="43">
        <v>5144</v>
      </c>
      <c r="I221" s="43"/>
      <c r="K221" s="43"/>
      <c r="L221" s="43"/>
    </row>
    <row r="222" spans="1:12" x14ac:dyDescent="0.2">
      <c r="A222" s="44" t="s">
        <v>272</v>
      </c>
      <c r="B222" s="43">
        <v>1906</v>
      </c>
      <c r="C222" s="42">
        <v>1970</v>
      </c>
      <c r="E222" s="48">
        <v>2026</v>
      </c>
      <c r="F222" s="42">
        <v>2133</v>
      </c>
      <c r="G222" s="43">
        <v>1776</v>
      </c>
      <c r="I222" s="43"/>
      <c r="K222" s="42"/>
      <c r="L222" s="42"/>
    </row>
    <row r="223" spans="1:12" x14ac:dyDescent="0.2">
      <c r="A223" s="44" t="s">
        <v>813</v>
      </c>
      <c r="C223" s="42"/>
      <c r="E223" s="43"/>
      <c r="I223" s="43"/>
      <c r="K223" s="42"/>
      <c r="L223" s="42"/>
    </row>
    <row r="224" spans="1:12" x14ac:dyDescent="0.2">
      <c r="A224" s="40" t="s">
        <v>814</v>
      </c>
      <c r="B224" s="43">
        <v>24</v>
      </c>
      <c r="C224" s="42">
        <v>25</v>
      </c>
      <c r="E224" s="48">
        <v>18</v>
      </c>
      <c r="F224" s="42" t="s">
        <v>148</v>
      </c>
      <c r="G224" s="43">
        <v>29</v>
      </c>
      <c r="I224" s="43"/>
      <c r="K224" s="42"/>
      <c r="L224" s="42"/>
    </row>
    <row r="225" spans="1:12" x14ac:dyDescent="0.2">
      <c r="A225" s="44" t="s">
        <v>273</v>
      </c>
      <c r="B225" s="43">
        <v>4761</v>
      </c>
      <c r="C225" s="42">
        <v>4821</v>
      </c>
      <c r="E225" s="48">
        <v>4606</v>
      </c>
      <c r="F225" s="42">
        <v>5045</v>
      </c>
      <c r="G225" s="43">
        <v>6831</v>
      </c>
      <c r="I225" s="43"/>
      <c r="K225" s="42"/>
      <c r="L225" s="42"/>
    </row>
    <row r="226" spans="1:12" x14ac:dyDescent="0.2">
      <c r="A226" s="40"/>
      <c r="C226" s="42"/>
      <c r="E226" s="43"/>
      <c r="I226" s="43"/>
      <c r="K226" s="42"/>
      <c r="L226" s="42"/>
    </row>
    <row r="227" spans="1:12" x14ac:dyDescent="0.2">
      <c r="A227" s="40" t="s">
        <v>274</v>
      </c>
      <c r="B227" s="43">
        <v>8941</v>
      </c>
      <c r="C227" s="42">
        <v>9613</v>
      </c>
      <c r="E227" s="48">
        <v>12695</v>
      </c>
      <c r="F227" s="42">
        <v>12315</v>
      </c>
      <c r="G227" s="43">
        <v>15140</v>
      </c>
      <c r="I227" s="43"/>
      <c r="K227" s="43"/>
      <c r="L227" s="43"/>
    </row>
    <row r="228" spans="1:12" x14ac:dyDescent="0.2">
      <c r="A228" s="44" t="s">
        <v>275</v>
      </c>
      <c r="B228" s="43">
        <v>8941</v>
      </c>
      <c r="C228" s="42">
        <v>9613</v>
      </c>
      <c r="E228" s="48">
        <v>12695</v>
      </c>
      <c r="F228" s="42">
        <v>12315</v>
      </c>
      <c r="G228" s="43">
        <v>15140</v>
      </c>
      <c r="I228" s="43"/>
      <c r="K228" s="42"/>
      <c r="L228" s="42"/>
    </row>
    <row r="229" spans="1:12" x14ac:dyDescent="0.2">
      <c r="A229" s="40"/>
      <c r="C229" s="49"/>
      <c r="E229" s="43"/>
      <c r="I229" s="43"/>
      <c r="K229" s="42"/>
      <c r="L229" s="42"/>
    </row>
    <row r="230" spans="1:12" x14ac:dyDescent="0.2">
      <c r="A230" s="40" t="s">
        <v>276</v>
      </c>
      <c r="B230" s="43">
        <v>35932</v>
      </c>
      <c r="C230" s="42">
        <v>36425</v>
      </c>
      <c r="E230" s="48">
        <v>39381</v>
      </c>
      <c r="F230" s="42">
        <v>40123</v>
      </c>
      <c r="G230" s="43">
        <v>44192</v>
      </c>
      <c r="I230" s="43"/>
      <c r="K230" s="42"/>
      <c r="L230" s="42"/>
    </row>
    <row r="231" spans="1:12" x14ac:dyDescent="0.2">
      <c r="A231" s="44" t="s">
        <v>277</v>
      </c>
      <c r="B231" s="43">
        <v>13570</v>
      </c>
      <c r="C231" s="42">
        <v>13274</v>
      </c>
      <c r="E231" s="48">
        <v>14288</v>
      </c>
      <c r="F231" s="42">
        <v>15479</v>
      </c>
      <c r="G231" s="43">
        <v>15483</v>
      </c>
      <c r="I231" s="43"/>
      <c r="K231" s="42"/>
      <c r="L231" s="42"/>
    </row>
    <row r="232" spans="1:12" x14ac:dyDescent="0.2">
      <c r="A232" s="44" t="s">
        <v>278</v>
      </c>
      <c r="B232" s="43">
        <v>7673</v>
      </c>
      <c r="C232" s="42">
        <v>7331</v>
      </c>
      <c r="E232" s="48">
        <v>7243</v>
      </c>
      <c r="F232" s="42">
        <v>7166</v>
      </c>
      <c r="G232" s="43">
        <v>7253</v>
      </c>
      <c r="I232" s="43"/>
      <c r="K232" s="42"/>
      <c r="L232" s="42"/>
    </row>
    <row r="233" spans="1:12" x14ac:dyDescent="0.2">
      <c r="A233" s="44" t="s">
        <v>279</v>
      </c>
      <c r="B233" s="43">
        <v>8376</v>
      </c>
      <c r="C233" s="42">
        <v>8047</v>
      </c>
      <c r="E233" s="48">
        <v>9316</v>
      </c>
      <c r="F233" s="42">
        <v>9395</v>
      </c>
      <c r="G233" s="43">
        <v>13738</v>
      </c>
      <c r="I233" s="43"/>
      <c r="K233" s="42"/>
      <c r="L233" s="42"/>
    </row>
    <row r="234" spans="1:12" x14ac:dyDescent="0.2">
      <c r="A234" s="44" t="s">
        <v>280</v>
      </c>
      <c r="B234" s="43">
        <v>3252</v>
      </c>
      <c r="C234" s="42">
        <v>5075</v>
      </c>
      <c r="E234" s="48">
        <v>5357</v>
      </c>
      <c r="F234" s="42">
        <v>5225</v>
      </c>
      <c r="G234" s="43">
        <v>4918</v>
      </c>
      <c r="I234" s="43"/>
      <c r="K234" s="42"/>
      <c r="L234" s="42"/>
    </row>
    <row r="235" spans="1:12" x14ac:dyDescent="0.2">
      <c r="A235" s="44" t="s">
        <v>281</v>
      </c>
      <c r="B235" s="43">
        <v>3061</v>
      </c>
      <c r="C235" s="42">
        <v>2698</v>
      </c>
      <c r="E235" s="48">
        <v>3177</v>
      </c>
      <c r="F235" s="42">
        <v>2858</v>
      </c>
      <c r="G235" s="43">
        <v>2799</v>
      </c>
      <c r="I235" s="43"/>
      <c r="K235" s="43"/>
      <c r="L235" s="43"/>
    </row>
    <row r="236" spans="1:12" x14ac:dyDescent="0.2">
      <c r="A236" s="40"/>
      <c r="C236" s="49"/>
      <c r="E236" s="43"/>
      <c r="I236" s="43"/>
      <c r="K236" s="43"/>
      <c r="L236" s="43"/>
    </row>
    <row r="237" spans="1:12" x14ac:dyDescent="0.2">
      <c r="A237" s="40" t="s">
        <v>282</v>
      </c>
      <c r="B237" s="43">
        <v>25247</v>
      </c>
      <c r="C237" s="42">
        <v>35826</v>
      </c>
      <c r="E237" s="48">
        <v>38961</v>
      </c>
      <c r="F237" s="42">
        <v>39286</v>
      </c>
      <c r="G237" s="43">
        <v>45842</v>
      </c>
      <c r="I237" s="43"/>
      <c r="K237" s="42"/>
      <c r="L237" s="42"/>
    </row>
    <row r="238" spans="1:12" x14ac:dyDescent="0.2">
      <c r="A238" s="44" t="s">
        <v>283</v>
      </c>
      <c r="B238" s="43">
        <v>10393</v>
      </c>
      <c r="C238" s="42">
        <v>13569</v>
      </c>
      <c r="E238" s="48">
        <v>14078</v>
      </c>
      <c r="F238" s="42">
        <v>13796</v>
      </c>
      <c r="G238" s="43">
        <v>16205</v>
      </c>
      <c r="I238" s="43"/>
      <c r="K238" s="42"/>
      <c r="L238" s="42"/>
    </row>
    <row r="239" spans="1:12" x14ac:dyDescent="0.2">
      <c r="A239" s="44" t="s">
        <v>284</v>
      </c>
      <c r="B239" s="43">
        <v>10</v>
      </c>
      <c r="C239" s="42">
        <v>6</v>
      </c>
      <c r="E239" s="42" t="s">
        <v>148</v>
      </c>
      <c r="F239" s="42" t="s">
        <v>148</v>
      </c>
      <c r="G239" s="43">
        <v>4</v>
      </c>
      <c r="I239" s="43"/>
      <c r="K239" s="43"/>
      <c r="L239" s="43"/>
    </row>
    <row r="240" spans="1:12" x14ac:dyDescent="0.2">
      <c r="A240" s="44" t="s">
        <v>815</v>
      </c>
      <c r="B240" s="43">
        <v>11</v>
      </c>
      <c r="C240" s="42">
        <v>6</v>
      </c>
      <c r="E240" s="138">
        <v>8</v>
      </c>
      <c r="F240" s="42" t="s">
        <v>148</v>
      </c>
      <c r="G240" s="43">
        <v>7</v>
      </c>
      <c r="I240" s="43"/>
      <c r="K240" s="42"/>
      <c r="L240" s="42"/>
    </row>
    <row r="241" spans="1:12" x14ac:dyDescent="0.2">
      <c r="A241" s="44" t="s">
        <v>285</v>
      </c>
      <c r="B241" s="43">
        <v>5336</v>
      </c>
      <c r="C241" s="42">
        <v>5224</v>
      </c>
      <c r="E241" s="48">
        <v>5252</v>
      </c>
      <c r="F241" s="42">
        <v>5264</v>
      </c>
      <c r="G241" s="43">
        <v>8318</v>
      </c>
      <c r="I241" s="43"/>
      <c r="K241" s="43"/>
      <c r="L241" s="43"/>
    </row>
    <row r="242" spans="1:12" x14ac:dyDescent="0.2">
      <c r="A242" s="44" t="s">
        <v>286</v>
      </c>
      <c r="B242" s="43">
        <v>6941</v>
      </c>
      <c r="C242" s="42">
        <v>6991</v>
      </c>
      <c r="E242" s="48">
        <v>6758</v>
      </c>
      <c r="F242" s="42">
        <v>6226</v>
      </c>
      <c r="G242" s="43">
        <v>6896</v>
      </c>
      <c r="I242" s="43"/>
      <c r="K242" s="43"/>
      <c r="L242" s="43"/>
    </row>
    <row r="243" spans="1:12" x14ac:dyDescent="0.2">
      <c r="A243" s="44" t="s">
        <v>287</v>
      </c>
      <c r="B243" s="43">
        <v>14</v>
      </c>
      <c r="C243" s="42">
        <v>5821</v>
      </c>
      <c r="E243" s="48">
        <v>8051</v>
      </c>
      <c r="F243" s="42">
        <v>9153</v>
      </c>
      <c r="G243" s="43">
        <v>9593</v>
      </c>
      <c r="I243" s="43"/>
      <c r="K243" s="42"/>
      <c r="L243" s="42"/>
    </row>
    <row r="244" spans="1:12" x14ac:dyDescent="0.2">
      <c r="A244" s="44" t="s">
        <v>288</v>
      </c>
      <c r="B244" s="43">
        <v>2530</v>
      </c>
      <c r="C244" s="42">
        <v>4209</v>
      </c>
      <c r="E244" s="48">
        <v>4814</v>
      </c>
      <c r="F244" s="42">
        <v>4835</v>
      </c>
      <c r="G244" s="43">
        <v>4817</v>
      </c>
      <c r="I244" s="43"/>
      <c r="K244" s="42"/>
      <c r="L244" s="42"/>
    </row>
    <row r="245" spans="1:12" x14ac:dyDescent="0.2">
      <c r="A245" s="44" t="s">
        <v>289</v>
      </c>
      <c r="B245" s="43">
        <v>12</v>
      </c>
      <c r="C245" s="42" t="s">
        <v>148</v>
      </c>
      <c r="E245" s="42" t="s">
        <v>148</v>
      </c>
      <c r="F245" s="42" t="s">
        <v>148</v>
      </c>
      <c r="G245" s="43" t="s">
        <v>990</v>
      </c>
      <c r="I245" s="42"/>
      <c r="K245" s="42"/>
      <c r="L245" s="42"/>
    </row>
    <row r="246" spans="1:12" x14ac:dyDescent="0.2">
      <c r="A246" s="44" t="s">
        <v>290</v>
      </c>
      <c r="B246" s="43" t="s">
        <v>148</v>
      </c>
      <c r="C246" s="42" t="s">
        <v>148</v>
      </c>
      <c r="E246" s="42" t="s">
        <v>148</v>
      </c>
      <c r="F246" s="42" t="s">
        <v>148</v>
      </c>
      <c r="G246" s="43" t="s">
        <v>990</v>
      </c>
      <c r="I246" s="42"/>
      <c r="K246" s="92"/>
      <c r="L246" s="42"/>
    </row>
    <row r="247" spans="1:12" x14ac:dyDescent="0.2">
      <c r="A247" s="53"/>
      <c r="E247" s="43"/>
      <c r="I247" s="43"/>
      <c r="K247" s="92"/>
      <c r="L247" s="92"/>
    </row>
    <row r="248" spans="1:12" x14ac:dyDescent="0.2">
      <c r="A248" s="53" t="s">
        <v>291</v>
      </c>
      <c r="B248" s="43" t="s">
        <v>292</v>
      </c>
      <c r="C248" s="39">
        <v>2113</v>
      </c>
      <c r="E248" s="71">
        <v>1830</v>
      </c>
      <c r="F248" s="39">
        <v>1755</v>
      </c>
      <c r="G248" s="37">
        <v>3834</v>
      </c>
      <c r="I248" s="37"/>
      <c r="K248" s="37"/>
      <c r="L248" s="37"/>
    </row>
    <row r="249" spans="1:12" x14ac:dyDescent="0.2">
      <c r="A249" s="44" t="s">
        <v>103</v>
      </c>
      <c r="B249" s="43" t="s">
        <v>292</v>
      </c>
      <c r="C249" s="46">
        <v>0.36221822233650469</v>
      </c>
      <c r="E249" s="46">
        <v>0.27857273336174876</v>
      </c>
      <c r="F249" s="106">
        <f>F248/$F$8*100</f>
        <v>0.25657219546854032</v>
      </c>
      <c r="G249" s="46">
        <v>0.4725131438515367</v>
      </c>
      <c r="I249" s="46"/>
      <c r="K249" s="46"/>
      <c r="L249" s="46"/>
    </row>
    <row r="250" spans="1:12" x14ac:dyDescent="0.2">
      <c r="A250" s="40"/>
      <c r="B250" s="43" t="s">
        <v>292</v>
      </c>
      <c r="C250" s="46"/>
      <c r="E250" s="43"/>
      <c r="F250" s="39"/>
      <c r="G250" s="37"/>
      <c r="I250" s="43"/>
      <c r="K250" s="43"/>
      <c r="L250" s="43"/>
    </row>
    <row r="251" spans="1:12" x14ac:dyDescent="0.2">
      <c r="A251" s="38" t="s">
        <v>293</v>
      </c>
      <c r="B251" s="43" t="s">
        <v>292</v>
      </c>
      <c r="C251" s="42">
        <v>2113</v>
      </c>
      <c r="E251" s="48">
        <v>1830</v>
      </c>
      <c r="F251" s="42">
        <v>1755</v>
      </c>
      <c r="G251" s="43">
        <v>3834</v>
      </c>
      <c r="I251" s="43"/>
      <c r="K251" s="42"/>
      <c r="L251" s="42"/>
    </row>
    <row r="252" spans="1:12" x14ac:dyDescent="0.2">
      <c r="A252" s="38" t="s">
        <v>294</v>
      </c>
      <c r="B252" s="43" t="s">
        <v>292</v>
      </c>
      <c r="C252" s="42">
        <v>548</v>
      </c>
      <c r="E252" s="48">
        <v>451</v>
      </c>
      <c r="F252" s="42">
        <v>413</v>
      </c>
      <c r="G252" s="43">
        <v>790</v>
      </c>
      <c r="I252" s="43"/>
      <c r="K252" s="42"/>
      <c r="L252" s="42"/>
    </row>
    <row r="253" spans="1:12" x14ac:dyDescent="0.2">
      <c r="A253" s="38" t="s">
        <v>295</v>
      </c>
      <c r="B253" s="43" t="s">
        <v>292</v>
      </c>
      <c r="C253" s="42" t="s">
        <v>148</v>
      </c>
      <c r="E253" s="48">
        <v>29</v>
      </c>
      <c r="F253" s="42" t="s">
        <v>148</v>
      </c>
      <c r="G253" s="43">
        <v>32</v>
      </c>
      <c r="I253" s="43"/>
      <c r="K253" s="42"/>
      <c r="L253" s="42"/>
    </row>
    <row r="254" spans="1:12" x14ac:dyDescent="0.2">
      <c r="A254" s="38" t="s">
        <v>296</v>
      </c>
      <c r="B254" s="43" t="s">
        <v>292</v>
      </c>
      <c r="C254" s="42" t="s">
        <v>148</v>
      </c>
      <c r="E254" s="48">
        <v>57</v>
      </c>
      <c r="F254" s="42" t="s">
        <v>148</v>
      </c>
      <c r="G254" s="43">
        <v>427</v>
      </c>
      <c r="I254" s="43"/>
      <c r="K254" s="42"/>
      <c r="L254" s="42"/>
    </row>
    <row r="255" spans="1:12" x14ac:dyDescent="0.2">
      <c r="A255" s="38" t="s">
        <v>297</v>
      </c>
      <c r="B255" s="43" t="s">
        <v>292</v>
      </c>
      <c r="C255" s="42">
        <v>410</v>
      </c>
      <c r="E255" s="48">
        <v>394</v>
      </c>
      <c r="F255" s="42">
        <v>427</v>
      </c>
      <c r="G255" s="43">
        <v>1234</v>
      </c>
      <c r="I255" s="43"/>
      <c r="K255" s="42"/>
      <c r="L255" s="42"/>
    </row>
    <row r="256" spans="1:12" x14ac:dyDescent="0.2">
      <c r="A256" s="38" t="s">
        <v>298</v>
      </c>
      <c r="B256" s="43" t="s">
        <v>292</v>
      </c>
      <c r="C256" s="42">
        <v>857</v>
      </c>
      <c r="E256" s="48">
        <v>737</v>
      </c>
      <c r="F256" s="42">
        <v>679</v>
      </c>
      <c r="G256" s="43">
        <v>1212</v>
      </c>
      <c r="I256" s="43"/>
      <c r="K256" s="42"/>
      <c r="L256" s="42"/>
    </row>
    <row r="257" spans="1:12" x14ac:dyDescent="0.2">
      <c r="A257" s="38" t="s">
        <v>299</v>
      </c>
      <c r="B257" s="43" t="s">
        <v>292</v>
      </c>
      <c r="C257" s="42">
        <v>195</v>
      </c>
      <c r="E257" s="48">
        <v>162</v>
      </c>
      <c r="F257" s="42">
        <v>150</v>
      </c>
      <c r="G257" s="43">
        <v>140</v>
      </c>
      <c r="I257" s="43"/>
      <c r="K257" s="42"/>
      <c r="L257" s="42"/>
    </row>
    <row r="258" spans="1:12" x14ac:dyDescent="0.2">
      <c r="A258" s="40"/>
      <c r="C258" s="42"/>
      <c r="E258" s="43"/>
      <c r="I258" s="43"/>
      <c r="K258" s="42"/>
      <c r="L258" s="42"/>
    </row>
    <row r="259" spans="1:12" x14ac:dyDescent="0.2">
      <c r="A259" s="36" t="s">
        <v>300</v>
      </c>
      <c r="B259" s="37">
        <v>19852</v>
      </c>
      <c r="C259" s="39">
        <v>17918</v>
      </c>
      <c r="E259" s="71">
        <v>12999</v>
      </c>
      <c r="F259" s="39">
        <v>13667</v>
      </c>
      <c r="G259" s="37">
        <v>13394</v>
      </c>
      <c r="I259" s="37"/>
      <c r="K259" s="37"/>
      <c r="L259" s="37"/>
    </row>
    <row r="260" spans="1:12" x14ac:dyDescent="0.2">
      <c r="A260" s="44" t="s">
        <v>103</v>
      </c>
      <c r="B260" s="46">
        <v>3.6020997127682932</v>
      </c>
      <c r="C260" s="45">
        <v>3.0715693837318936</v>
      </c>
      <c r="E260" s="46">
        <v>1.9787797600925532</v>
      </c>
      <c r="F260" s="106">
        <f>F259/$F$8*100</f>
        <v>1.9980468350248093</v>
      </c>
      <c r="G260" s="46">
        <v>1.6507149318590202</v>
      </c>
      <c r="I260" s="46"/>
      <c r="K260" s="46"/>
      <c r="L260" s="46"/>
    </row>
    <row r="261" spans="1:12" x14ac:dyDescent="0.2">
      <c r="A261" s="40"/>
      <c r="B261" s="46"/>
      <c r="C261" s="45"/>
      <c r="E261" s="43"/>
      <c r="F261" s="39"/>
      <c r="G261" s="37"/>
      <c r="I261" s="43"/>
      <c r="K261" s="43"/>
      <c r="L261" s="43"/>
    </row>
    <row r="262" spans="1:12" x14ac:dyDescent="0.2">
      <c r="A262" s="36" t="s">
        <v>301</v>
      </c>
      <c r="B262" s="37">
        <v>167721</v>
      </c>
      <c r="C262" s="39">
        <v>173899</v>
      </c>
      <c r="E262" s="71">
        <v>210135</v>
      </c>
      <c r="F262" s="39">
        <v>223420</v>
      </c>
      <c r="G262" s="37">
        <v>270649</v>
      </c>
      <c r="I262" s="37"/>
      <c r="K262" s="39"/>
      <c r="L262" s="39"/>
    </row>
    <row r="263" spans="1:12" x14ac:dyDescent="0.2">
      <c r="A263" s="36" t="s">
        <v>302</v>
      </c>
      <c r="B263" s="37">
        <v>363550</v>
      </c>
      <c r="C263" s="39">
        <v>391533</v>
      </c>
      <c r="E263" s="71">
        <v>433786</v>
      </c>
      <c r="F263" s="39">
        <v>446931</v>
      </c>
      <c r="G263" s="37">
        <v>527363</v>
      </c>
      <c r="I263" s="37"/>
      <c r="K263" s="39"/>
      <c r="L263" s="39"/>
    </row>
    <row r="264" spans="1:12" x14ac:dyDescent="0.2">
      <c r="A264" s="36"/>
      <c r="B264" s="37"/>
      <c r="C264" s="39"/>
      <c r="D264" s="39"/>
      <c r="E264" s="43"/>
    </row>
    <row r="265" spans="1:12" x14ac:dyDescent="0.2">
      <c r="A265" s="40" t="s">
        <v>816</v>
      </c>
      <c r="E265" s="37"/>
    </row>
    <row r="266" spans="1:12" x14ac:dyDescent="0.2">
      <c r="E266" s="37"/>
    </row>
    <row r="267" spans="1:12" x14ac:dyDescent="0.2">
      <c r="A267" s="40" t="s">
        <v>1025</v>
      </c>
      <c r="E267" s="39"/>
    </row>
    <row r="268" spans="1:12" x14ac:dyDescent="0.2">
      <c r="A268" s="40" t="s">
        <v>1026</v>
      </c>
    </row>
    <row r="269" spans="1:12" x14ac:dyDescent="0.2">
      <c r="B269" s="40"/>
      <c r="C269" s="40"/>
      <c r="D269" s="43"/>
    </row>
    <row r="270" spans="1:12" x14ac:dyDescent="0.2">
      <c r="B270" s="37"/>
    </row>
    <row r="272" spans="1:12" x14ac:dyDescent="0.2">
      <c r="E272" s="43"/>
    </row>
    <row r="326" spans="6:6" x14ac:dyDescent="0.2">
      <c r="F326" s="43"/>
    </row>
    <row r="332" spans="6:6" x14ac:dyDescent="0.2">
      <c r="F332" s="43"/>
    </row>
    <row r="334" spans="6:6" x14ac:dyDescent="0.2">
      <c r="F334" s="43"/>
    </row>
    <row r="335" spans="6:6" x14ac:dyDescent="0.2">
      <c r="F335" s="43"/>
    </row>
    <row r="341" spans="6:6" x14ac:dyDescent="0.2">
      <c r="F341" s="43"/>
    </row>
    <row r="344" spans="6:6" x14ac:dyDescent="0.2">
      <c r="F344" s="43"/>
    </row>
    <row r="347" spans="6:6" x14ac:dyDescent="0.2">
      <c r="F347" s="43"/>
    </row>
    <row r="354" spans="6:6" x14ac:dyDescent="0.2">
      <c r="F354" s="43"/>
    </row>
    <row r="358" spans="6:6" x14ac:dyDescent="0.2">
      <c r="F358" s="92"/>
    </row>
    <row r="365" spans="6:6" x14ac:dyDescent="0.2">
      <c r="F365" s="43"/>
    </row>
    <row r="367" spans="6:6" x14ac:dyDescent="0.2">
      <c r="F367" s="43"/>
    </row>
    <row r="368" spans="6:6" x14ac:dyDescent="0.2">
      <c r="F368" s="43"/>
    </row>
    <row r="376" spans="6:6" x14ac:dyDescent="0.2">
      <c r="F376" s="43"/>
    </row>
    <row r="378" spans="6:6" x14ac:dyDescent="0.2">
      <c r="F378" s="43"/>
    </row>
    <row r="379" spans="6:6" x14ac:dyDescent="0.2">
      <c r="F379" s="43"/>
    </row>
    <row r="385" spans="6:6" x14ac:dyDescent="0.2">
      <c r="F385" s="43"/>
    </row>
    <row r="391" spans="6:6" x14ac:dyDescent="0.2">
      <c r="F391" s="43"/>
    </row>
    <row r="393" spans="6:6" x14ac:dyDescent="0.2">
      <c r="F393" s="43"/>
    </row>
    <row r="394" spans="6:6" x14ac:dyDescent="0.2">
      <c r="F394" s="43"/>
    </row>
    <row r="400" spans="6:6" x14ac:dyDescent="0.2">
      <c r="F400" s="43"/>
    </row>
    <row r="403" spans="6:6" x14ac:dyDescent="0.2">
      <c r="F403" s="43"/>
    </row>
    <row r="406" spans="6:6" x14ac:dyDescent="0.2">
      <c r="F406" s="43"/>
    </row>
    <row r="413" spans="6:6" x14ac:dyDescent="0.2">
      <c r="F413" s="43"/>
    </row>
    <row r="417" spans="6:6" x14ac:dyDescent="0.2">
      <c r="F417" s="92"/>
    </row>
    <row r="424" spans="6:6" x14ac:dyDescent="0.2">
      <c r="F424" s="43"/>
    </row>
    <row r="426" spans="6:6" x14ac:dyDescent="0.2">
      <c r="F426" s="43"/>
    </row>
    <row r="427" spans="6:6" x14ac:dyDescent="0.2">
      <c r="F427" s="43"/>
    </row>
    <row r="435" spans="6:6" x14ac:dyDescent="0.2">
      <c r="F435" s="43"/>
    </row>
    <row r="437" spans="6:6" x14ac:dyDescent="0.2">
      <c r="F437" s="43"/>
    </row>
    <row r="438" spans="6:6" x14ac:dyDescent="0.2">
      <c r="F438" s="43"/>
    </row>
    <row r="441" spans="6:6" x14ac:dyDescent="0.2">
      <c r="F441" s="43"/>
    </row>
    <row r="442" spans="6:6" x14ac:dyDescent="0.2">
      <c r="F442" s="43"/>
    </row>
    <row r="443" spans="6:6" x14ac:dyDescent="0.2">
      <c r="F443" s="43"/>
    </row>
    <row r="449" spans="6:6" x14ac:dyDescent="0.2">
      <c r="F449" s="4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D00BF-9EF3-42D4-A9B7-83D42380DA8B}">
  <dimension ref="A1:H1128"/>
  <sheetViews>
    <sheetView workbookViewId="0">
      <selection sqref="A1:IV65536"/>
    </sheetView>
  </sheetViews>
  <sheetFormatPr defaultColWidth="9.140625" defaultRowHeight="12" x14ac:dyDescent="0.2"/>
  <cols>
    <col min="1" max="1" width="49.5703125" style="5" customWidth="1"/>
    <col min="2" max="2" width="9" style="5" customWidth="1"/>
    <col min="3" max="3" width="10.140625" style="5" customWidth="1"/>
    <col min="4" max="7" width="9.28515625" style="5" customWidth="1"/>
    <col min="8" max="8" width="4.140625" style="50" customWidth="1"/>
    <col min="9" max="16384" width="9.140625" style="5"/>
  </cols>
  <sheetData>
    <row r="1" spans="1:8" s="4" customFormat="1" x14ac:dyDescent="0.2">
      <c r="A1" s="4" t="s">
        <v>1027</v>
      </c>
      <c r="H1" s="51"/>
    </row>
    <row r="2" spans="1:8" s="4" customFormat="1" x14ac:dyDescent="0.2">
      <c r="A2" s="4" t="s">
        <v>817</v>
      </c>
      <c r="H2" s="51"/>
    </row>
    <row r="3" spans="1:8" s="4" customFormat="1" x14ac:dyDescent="0.2">
      <c r="A3" s="11" t="s">
        <v>13</v>
      </c>
      <c r="B3" s="11"/>
      <c r="C3" s="11"/>
      <c r="H3" s="51"/>
    </row>
    <row r="4" spans="1:8" x14ac:dyDescent="0.2">
      <c r="A4" s="5" t="s">
        <v>15</v>
      </c>
    </row>
    <row r="5" spans="1:8" x14ac:dyDescent="0.2">
      <c r="A5" s="44"/>
      <c r="B5" s="44"/>
      <c r="C5" s="14"/>
    </row>
    <row r="6" spans="1:8" x14ac:dyDescent="0.2">
      <c r="B6" s="5" t="s">
        <v>91</v>
      </c>
      <c r="C6" s="5" t="s">
        <v>303</v>
      </c>
      <c r="G6" s="50"/>
    </row>
    <row r="7" spans="1:8" x14ac:dyDescent="0.2">
      <c r="B7" s="5" t="s">
        <v>96</v>
      </c>
      <c r="C7" s="50" t="s">
        <v>124</v>
      </c>
      <c r="D7" s="118" t="s">
        <v>125</v>
      </c>
      <c r="E7" s="50" t="s">
        <v>304</v>
      </c>
      <c r="F7" s="50" t="s">
        <v>305</v>
      </c>
      <c r="G7" s="50" t="s">
        <v>306</v>
      </c>
    </row>
    <row r="8" spans="1:8" x14ac:dyDescent="0.2">
      <c r="G8" s="12"/>
      <c r="H8" s="52"/>
    </row>
    <row r="9" spans="1:8" s="4" customFormat="1" x14ac:dyDescent="0.2">
      <c r="A9" s="7" t="s">
        <v>134</v>
      </c>
      <c r="B9" s="9">
        <v>684018</v>
      </c>
      <c r="C9" s="9">
        <v>42922</v>
      </c>
      <c r="D9" s="9">
        <v>59298</v>
      </c>
      <c r="E9" s="9">
        <v>461323</v>
      </c>
      <c r="F9" s="9">
        <v>60371</v>
      </c>
      <c r="G9" s="9">
        <v>60104</v>
      </c>
    </row>
    <row r="10" spans="1:8" x14ac:dyDescent="0.2">
      <c r="A10" s="8"/>
      <c r="B10" s="9"/>
      <c r="C10" s="9"/>
      <c r="D10" s="9"/>
      <c r="E10" s="9"/>
      <c r="F10" s="9"/>
      <c r="G10" s="9"/>
      <c r="H10" s="5"/>
    </row>
    <row r="11" spans="1:8" s="4" customFormat="1" x14ac:dyDescent="0.2">
      <c r="A11" s="7" t="s">
        <v>135</v>
      </c>
      <c r="B11" s="9">
        <v>125324</v>
      </c>
      <c r="C11" s="9">
        <v>6918</v>
      </c>
      <c r="D11" s="9">
        <v>9157</v>
      </c>
      <c r="E11" s="9">
        <v>87382</v>
      </c>
      <c r="F11" s="9">
        <v>10369</v>
      </c>
      <c r="G11" s="9">
        <v>11498</v>
      </c>
    </row>
    <row r="12" spans="1:8" x14ac:dyDescent="0.2">
      <c r="A12" s="8" t="s">
        <v>136</v>
      </c>
      <c r="B12" s="12">
        <v>13192</v>
      </c>
      <c r="C12" s="12">
        <v>628</v>
      </c>
      <c r="D12" s="12">
        <v>976</v>
      </c>
      <c r="E12" s="12">
        <v>8872</v>
      </c>
      <c r="F12" s="12">
        <v>1290</v>
      </c>
      <c r="G12" s="12">
        <v>1426</v>
      </c>
      <c r="H12" s="5"/>
    </row>
    <row r="13" spans="1:8" x14ac:dyDescent="0.2">
      <c r="A13" s="167" t="s">
        <v>137</v>
      </c>
      <c r="B13" s="12">
        <v>7369</v>
      </c>
      <c r="C13" s="12">
        <v>344</v>
      </c>
      <c r="D13" s="12">
        <v>525</v>
      </c>
      <c r="E13" s="12">
        <v>5169</v>
      </c>
      <c r="F13" s="12">
        <v>659</v>
      </c>
      <c r="G13" s="12">
        <v>672</v>
      </c>
      <c r="H13" s="5"/>
    </row>
    <row r="14" spans="1:8" x14ac:dyDescent="0.2">
      <c r="A14" s="167" t="s">
        <v>138</v>
      </c>
      <c r="B14" s="12">
        <v>678</v>
      </c>
      <c r="C14" s="12">
        <v>31</v>
      </c>
      <c r="D14" s="12">
        <v>34</v>
      </c>
      <c r="E14" s="12">
        <v>472</v>
      </c>
      <c r="F14" s="12">
        <v>79</v>
      </c>
      <c r="G14" s="12">
        <v>62</v>
      </c>
      <c r="H14" s="5"/>
    </row>
    <row r="15" spans="1:8" x14ac:dyDescent="0.2">
      <c r="A15" s="167" t="s">
        <v>139</v>
      </c>
      <c r="B15" s="12">
        <v>5145</v>
      </c>
      <c r="C15" s="12">
        <v>253</v>
      </c>
      <c r="D15" s="12">
        <v>417</v>
      </c>
      <c r="E15" s="12">
        <v>3231</v>
      </c>
      <c r="F15" s="12">
        <v>552</v>
      </c>
      <c r="G15" s="12">
        <v>692</v>
      </c>
      <c r="H15" s="5"/>
    </row>
    <row r="16" spans="1:8" x14ac:dyDescent="0.2">
      <c r="A16" s="8" t="s">
        <v>140</v>
      </c>
      <c r="B16" s="12">
        <v>24913</v>
      </c>
      <c r="C16" s="12">
        <v>1187</v>
      </c>
      <c r="D16" s="12">
        <v>1733</v>
      </c>
      <c r="E16" s="12">
        <v>17507</v>
      </c>
      <c r="F16" s="12">
        <v>2208</v>
      </c>
      <c r="G16" s="12">
        <v>2278</v>
      </c>
      <c r="H16" s="5"/>
    </row>
    <row r="17" spans="1:8" x14ac:dyDescent="0.2">
      <c r="A17" s="167" t="s">
        <v>141</v>
      </c>
      <c r="B17" s="12">
        <v>1039</v>
      </c>
      <c r="C17" s="12">
        <v>40</v>
      </c>
      <c r="D17" s="12">
        <v>71</v>
      </c>
      <c r="E17" s="12">
        <v>720</v>
      </c>
      <c r="F17" s="12">
        <v>103</v>
      </c>
      <c r="G17" s="12">
        <v>105</v>
      </c>
      <c r="H17" s="5"/>
    </row>
    <row r="18" spans="1:8" x14ac:dyDescent="0.2">
      <c r="A18" s="167" t="s">
        <v>142</v>
      </c>
      <c r="B18" s="12">
        <v>9632</v>
      </c>
      <c r="C18" s="12">
        <v>410</v>
      </c>
      <c r="D18" s="12">
        <v>585</v>
      </c>
      <c r="E18" s="12">
        <v>7119</v>
      </c>
      <c r="F18" s="12">
        <v>772</v>
      </c>
      <c r="G18" s="12">
        <v>746</v>
      </c>
      <c r="H18" s="5"/>
    </row>
    <row r="19" spans="1:8" x14ac:dyDescent="0.2">
      <c r="A19" s="167" t="s">
        <v>143</v>
      </c>
      <c r="B19" s="12">
        <v>1093</v>
      </c>
      <c r="C19" s="12">
        <v>62</v>
      </c>
      <c r="D19" s="12">
        <v>119</v>
      </c>
      <c r="E19" s="12">
        <v>703</v>
      </c>
      <c r="F19" s="12">
        <v>101</v>
      </c>
      <c r="G19" s="12">
        <v>108</v>
      </c>
      <c r="H19" s="5"/>
    </row>
    <row r="20" spans="1:8" x14ac:dyDescent="0.2">
      <c r="A20" s="167" t="s">
        <v>144</v>
      </c>
      <c r="B20" s="12">
        <v>10845</v>
      </c>
      <c r="C20" s="12">
        <v>562</v>
      </c>
      <c r="D20" s="12">
        <v>753</v>
      </c>
      <c r="E20" s="12">
        <v>7445</v>
      </c>
      <c r="F20" s="12">
        <v>995</v>
      </c>
      <c r="G20" s="12">
        <v>1090</v>
      </c>
      <c r="H20" s="5"/>
    </row>
    <row r="21" spans="1:8" x14ac:dyDescent="0.2">
      <c r="A21" s="167" t="s">
        <v>145</v>
      </c>
      <c r="B21" s="12">
        <v>417</v>
      </c>
      <c r="C21" s="12">
        <v>11</v>
      </c>
      <c r="D21" s="12">
        <v>35</v>
      </c>
      <c r="E21" s="12">
        <v>218</v>
      </c>
      <c r="F21" s="12">
        <v>67</v>
      </c>
      <c r="G21" s="12">
        <v>86</v>
      </c>
      <c r="H21" s="5"/>
    </row>
    <row r="22" spans="1:8" x14ac:dyDescent="0.2">
      <c r="A22" s="167" t="s">
        <v>784</v>
      </c>
      <c r="B22" s="12">
        <v>1215</v>
      </c>
      <c r="C22" s="12">
        <v>52</v>
      </c>
      <c r="D22" s="12">
        <v>64</v>
      </c>
      <c r="E22" s="12">
        <v>871</v>
      </c>
      <c r="F22" s="12">
        <v>124</v>
      </c>
      <c r="G22" s="12">
        <v>104</v>
      </c>
      <c r="H22" s="5"/>
    </row>
    <row r="23" spans="1:8" x14ac:dyDescent="0.2">
      <c r="A23" s="167" t="s">
        <v>146</v>
      </c>
      <c r="B23" s="12">
        <v>672</v>
      </c>
      <c r="C23" s="12">
        <v>50</v>
      </c>
      <c r="D23" s="12">
        <v>106</v>
      </c>
      <c r="E23" s="12">
        <v>431</v>
      </c>
      <c r="F23" s="12">
        <v>46</v>
      </c>
      <c r="G23" s="12">
        <v>39</v>
      </c>
      <c r="H23" s="5"/>
    </row>
    <row r="24" spans="1:8" x14ac:dyDescent="0.2">
      <c r="A24" s="8" t="s">
        <v>149</v>
      </c>
      <c r="B24" s="12">
        <v>45993</v>
      </c>
      <c r="C24" s="12">
        <v>2555</v>
      </c>
      <c r="D24" s="12">
        <v>3290</v>
      </c>
      <c r="E24" s="12">
        <v>33271</v>
      </c>
      <c r="F24" s="12">
        <v>3398</v>
      </c>
      <c r="G24" s="12">
        <v>3479</v>
      </c>
      <c r="H24" s="5"/>
    </row>
    <row r="25" spans="1:8" x14ac:dyDescent="0.2">
      <c r="A25" s="167" t="s">
        <v>150</v>
      </c>
      <c r="B25" s="12">
        <v>12296</v>
      </c>
      <c r="C25" s="12">
        <v>505</v>
      </c>
      <c r="D25" s="12">
        <v>629</v>
      </c>
      <c r="E25" s="12">
        <v>9181</v>
      </c>
      <c r="F25" s="12">
        <v>922</v>
      </c>
      <c r="G25" s="12">
        <v>1059</v>
      </c>
      <c r="H25" s="5"/>
    </row>
    <row r="26" spans="1:8" x14ac:dyDescent="0.2">
      <c r="A26" s="167" t="s">
        <v>151</v>
      </c>
      <c r="B26" s="12">
        <v>15117</v>
      </c>
      <c r="C26" s="12">
        <v>670</v>
      </c>
      <c r="D26" s="12">
        <v>864</v>
      </c>
      <c r="E26" s="12">
        <v>10723</v>
      </c>
      <c r="F26" s="12">
        <v>1272</v>
      </c>
      <c r="G26" s="12">
        <v>1588</v>
      </c>
      <c r="H26" s="5"/>
    </row>
    <row r="27" spans="1:8" x14ac:dyDescent="0.2">
      <c r="A27" s="167" t="s">
        <v>152</v>
      </c>
      <c r="B27" s="12">
        <v>2920</v>
      </c>
      <c r="C27" s="12">
        <v>207</v>
      </c>
      <c r="D27" s="12">
        <v>290</v>
      </c>
      <c r="E27" s="12">
        <v>1972</v>
      </c>
      <c r="F27" s="12">
        <v>255</v>
      </c>
      <c r="G27" s="12">
        <v>196</v>
      </c>
      <c r="H27" s="5"/>
    </row>
    <row r="28" spans="1:8" x14ac:dyDescent="0.2">
      <c r="A28" s="167" t="s">
        <v>154</v>
      </c>
      <c r="B28" s="12">
        <v>15634</v>
      </c>
      <c r="C28" s="12">
        <v>1173</v>
      </c>
      <c r="D28" s="12">
        <v>1507</v>
      </c>
      <c r="E28" s="12">
        <v>11373</v>
      </c>
      <c r="F28" s="12">
        <v>945</v>
      </c>
      <c r="G28" s="12">
        <v>636</v>
      </c>
      <c r="H28" s="5"/>
    </row>
    <row r="29" spans="1:8" x14ac:dyDescent="0.2">
      <c r="A29" s="8" t="s">
        <v>155</v>
      </c>
      <c r="B29" s="12">
        <v>15901</v>
      </c>
      <c r="C29" s="12">
        <v>785</v>
      </c>
      <c r="D29" s="12">
        <v>906</v>
      </c>
      <c r="E29" s="12">
        <v>11243</v>
      </c>
      <c r="F29" s="12">
        <v>1316</v>
      </c>
      <c r="G29" s="12">
        <v>1651</v>
      </c>
      <c r="H29" s="5"/>
    </row>
    <row r="30" spans="1:8" x14ac:dyDescent="0.2">
      <c r="A30" s="167" t="s">
        <v>156</v>
      </c>
      <c r="B30" s="12">
        <v>15901</v>
      </c>
      <c r="C30" s="12">
        <v>785</v>
      </c>
      <c r="D30" s="12">
        <v>906</v>
      </c>
      <c r="E30" s="12">
        <v>11243</v>
      </c>
      <c r="F30" s="12">
        <v>1316</v>
      </c>
      <c r="G30" s="12">
        <v>1651</v>
      </c>
      <c r="H30" s="5"/>
    </row>
    <row r="31" spans="1:8" x14ac:dyDescent="0.2">
      <c r="A31" s="8" t="s">
        <v>157</v>
      </c>
      <c r="B31" s="12">
        <v>25325</v>
      </c>
      <c r="C31" s="12">
        <v>1763</v>
      </c>
      <c r="D31" s="12">
        <v>2252</v>
      </c>
      <c r="E31" s="12">
        <v>16489</v>
      </c>
      <c r="F31" s="12">
        <v>2157</v>
      </c>
      <c r="G31" s="12">
        <v>2664</v>
      </c>
      <c r="H31" s="5"/>
    </row>
    <row r="32" spans="1:8" s="4" customFormat="1" x14ac:dyDescent="0.2">
      <c r="A32" s="167" t="s">
        <v>786</v>
      </c>
      <c r="B32" s="12">
        <v>8543</v>
      </c>
      <c r="C32" s="12">
        <v>542</v>
      </c>
      <c r="D32" s="12">
        <v>625</v>
      </c>
      <c r="E32" s="12">
        <v>5855</v>
      </c>
      <c r="F32" s="12">
        <v>631</v>
      </c>
      <c r="G32" s="12">
        <v>890</v>
      </c>
    </row>
    <row r="33" spans="1:8" x14ac:dyDescent="0.2">
      <c r="A33" s="167" t="s">
        <v>787</v>
      </c>
      <c r="B33" s="12">
        <v>9156</v>
      </c>
      <c r="C33" s="12">
        <v>675</v>
      </c>
      <c r="D33" s="12">
        <v>837</v>
      </c>
      <c r="E33" s="12">
        <v>5581</v>
      </c>
      <c r="F33" s="12">
        <v>928</v>
      </c>
      <c r="G33" s="12">
        <v>1135</v>
      </c>
      <c r="H33" s="5"/>
    </row>
    <row r="34" spans="1:8" x14ac:dyDescent="0.2">
      <c r="A34" s="167" t="s">
        <v>788</v>
      </c>
      <c r="B34" s="12">
        <v>7626</v>
      </c>
      <c r="C34" s="12">
        <v>546</v>
      </c>
      <c r="D34" s="12">
        <v>790</v>
      </c>
      <c r="E34" s="12">
        <v>5053</v>
      </c>
      <c r="F34" s="12">
        <v>598</v>
      </c>
      <c r="G34" s="12">
        <v>639</v>
      </c>
      <c r="H34" s="5"/>
    </row>
    <row r="35" spans="1:8" x14ac:dyDescent="0.2">
      <c r="A35" s="167"/>
      <c r="B35" s="12"/>
      <c r="C35" s="12"/>
      <c r="D35" s="12"/>
      <c r="E35" s="12"/>
      <c r="F35" s="12"/>
      <c r="G35" s="12"/>
      <c r="H35" s="5"/>
    </row>
    <row r="36" spans="1:8" x14ac:dyDescent="0.2">
      <c r="A36" s="7" t="s">
        <v>158</v>
      </c>
      <c r="B36" s="9">
        <v>115682</v>
      </c>
      <c r="C36" s="9">
        <v>7475</v>
      </c>
      <c r="D36" s="9">
        <v>9620</v>
      </c>
      <c r="E36" s="9">
        <v>76998</v>
      </c>
      <c r="F36" s="9">
        <v>10568</v>
      </c>
      <c r="G36" s="9">
        <v>11021</v>
      </c>
      <c r="H36" s="4"/>
    </row>
    <row r="37" spans="1:8" x14ac:dyDescent="0.2">
      <c r="A37" s="8" t="s">
        <v>159</v>
      </c>
      <c r="B37" s="12">
        <v>17097</v>
      </c>
      <c r="C37" s="12">
        <v>922</v>
      </c>
      <c r="D37" s="12">
        <v>1302</v>
      </c>
      <c r="E37" s="12">
        <v>11622</v>
      </c>
      <c r="F37" s="12">
        <v>1470</v>
      </c>
      <c r="G37" s="12">
        <v>1781</v>
      </c>
      <c r="H37" s="5"/>
    </row>
    <row r="38" spans="1:8" x14ac:dyDescent="0.2">
      <c r="A38" s="167" t="s">
        <v>160</v>
      </c>
      <c r="B38" s="12">
        <v>5218</v>
      </c>
      <c r="C38" s="12">
        <v>237</v>
      </c>
      <c r="D38" s="12">
        <v>335</v>
      </c>
      <c r="E38" s="12">
        <v>3863</v>
      </c>
      <c r="F38" s="12">
        <v>377</v>
      </c>
      <c r="G38" s="12">
        <v>406</v>
      </c>
      <c r="H38" s="5"/>
    </row>
    <row r="39" spans="1:8" x14ac:dyDescent="0.2">
      <c r="A39" s="167" t="s">
        <v>791</v>
      </c>
      <c r="B39" s="12">
        <v>3155</v>
      </c>
      <c r="C39" s="12">
        <v>184</v>
      </c>
      <c r="D39" s="12">
        <v>192</v>
      </c>
      <c r="E39" s="12">
        <v>2206</v>
      </c>
      <c r="F39" s="12">
        <v>214</v>
      </c>
      <c r="G39" s="12">
        <v>359</v>
      </c>
      <c r="H39" s="5"/>
    </row>
    <row r="40" spans="1:8" x14ac:dyDescent="0.2">
      <c r="A40" s="167" t="s">
        <v>792</v>
      </c>
      <c r="B40" s="12">
        <v>6846</v>
      </c>
      <c r="C40" s="12">
        <v>409</v>
      </c>
      <c r="D40" s="12">
        <v>676</v>
      </c>
      <c r="E40" s="12">
        <v>4296</v>
      </c>
      <c r="F40" s="12">
        <v>712</v>
      </c>
      <c r="G40" s="12">
        <v>753</v>
      </c>
      <c r="H40" s="5"/>
    </row>
    <row r="41" spans="1:8" x14ac:dyDescent="0.2">
      <c r="A41" s="167" t="s">
        <v>161</v>
      </c>
      <c r="B41" s="12">
        <v>1878</v>
      </c>
      <c r="C41" s="12">
        <v>92</v>
      </c>
      <c r="D41" s="12">
        <v>99</v>
      </c>
      <c r="E41" s="12">
        <v>1257</v>
      </c>
      <c r="F41" s="12">
        <v>167</v>
      </c>
      <c r="G41" s="12">
        <v>263</v>
      </c>
      <c r="H41" s="5"/>
    </row>
    <row r="42" spans="1:8" x14ac:dyDescent="0.2">
      <c r="A42" s="8" t="s">
        <v>162</v>
      </c>
      <c r="B42" s="12">
        <v>19391</v>
      </c>
      <c r="C42" s="12">
        <v>1145</v>
      </c>
      <c r="D42" s="12">
        <v>1768</v>
      </c>
      <c r="E42" s="12">
        <v>12213</v>
      </c>
      <c r="F42" s="12">
        <v>1825</v>
      </c>
      <c r="G42" s="12">
        <v>2440</v>
      </c>
      <c r="H42" s="5"/>
    </row>
    <row r="43" spans="1:8" x14ac:dyDescent="0.2">
      <c r="A43" s="167" t="s">
        <v>163</v>
      </c>
      <c r="B43" s="12">
        <v>9277</v>
      </c>
      <c r="C43" s="12">
        <v>575</v>
      </c>
      <c r="D43" s="12">
        <v>821</v>
      </c>
      <c r="E43" s="12">
        <v>5434</v>
      </c>
      <c r="F43" s="12">
        <v>965</v>
      </c>
      <c r="G43" s="12">
        <v>1482</v>
      </c>
      <c r="H43" s="5"/>
    </row>
    <row r="44" spans="1:8" x14ac:dyDescent="0.2">
      <c r="A44" s="167" t="s">
        <v>164</v>
      </c>
      <c r="B44" s="12">
        <v>626</v>
      </c>
      <c r="C44" s="12">
        <v>40</v>
      </c>
      <c r="D44" s="12">
        <v>94</v>
      </c>
      <c r="E44" s="12">
        <v>382</v>
      </c>
      <c r="F44" s="12">
        <v>46</v>
      </c>
      <c r="G44" s="12">
        <v>64</v>
      </c>
      <c r="H44" s="5"/>
    </row>
    <row r="45" spans="1:8" x14ac:dyDescent="0.2">
      <c r="A45" s="167" t="s">
        <v>165</v>
      </c>
      <c r="B45" s="12">
        <v>1402</v>
      </c>
      <c r="C45" s="12">
        <v>94</v>
      </c>
      <c r="D45" s="12">
        <v>115</v>
      </c>
      <c r="E45" s="12">
        <v>892</v>
      </c>
      <c r="F45" s="12">
        <v>118</v>
      </c>
      <c r="G45" s="12">
        <v>183</v>
      </c>
      <c r="H45" s="5"/>
    </row>
    <row r="46" spans="1:8" x14ac:dyDescent="0.2">
      <c r="A46" s="167" t="s">
        <v>166</v>
      </c>
      <c r="B46" s="12">
        <v>4883</v>
      </c>
      <c r="C46" s="12">
        <v>238</v>
      </c>
      <c r="D46" s="12">
        <v>484</v>
      </c>
      <c r="E46" s="12">
        <v>3176</v>
      </c>
      <c r="F46" s="12">
        <v>466</v>
      </c>
      <c r="G46" s="12">
        <v>519</v>
      </c>
      <c r="H46" s="5"/>
    </row>
    <row r="47" spans="1:8" x14ac:dyDescent="0.2">
      <c r="A47" s="167" t="s">
        <v>167</v>
      </c>
      <c r="B47" s="12">
        <v>2072</v>
      </c>
      <c r="C47" s="12">
        <v>131</v>
      </c>
      <c r="D47" s="12">
        <v>160</v>
      </c>
      <c r="E47" s="12">
        <v>1522</v>
      </c>
      <c r="F47" s="12">
        <v>130</v>
      </c>
      <c r="G47" s="12">
        <v>129</v>
      </c>
      <c r="H47" s="5"/>
    </row>
    <row r="48" spans="1:8" x14ac:dyDescent="0.2">
      <c r="A48" s="167" t="s">
        <v>168</v>
      </c>
      <c r="B48" s="12">
        <v>1131</v>
      </c>
      <c r="C48" s="12">
        <v>67</v>
      </c>
      <c r="D48" s="12">
        <v>94</v>
      </c>
      <c r="E48" s="12">
        <v>807</v>
      </c>
      <c r="F48" s="12">
        <v>100</v>
      </c>
      <c r="G48" s="12">
        <v>63</v>
      </c>
      <c r="H48" s="5"/>
    </row>
    <row r="49" spans="1:8" x14ac:dyDescent="0.2">
      <c r="A49" s="8" t="s">
        <v>169</v>
      </c>
      <c r="B49" s="12">
        <v>27784</v>
      </c>
      <c r="C49" s="12">
        <v>1532</v>
      </c>
      <c r="D49" s="12">
        <v>1924</v>
      </c>
      <c r="E49" s="12">
        <v>19239</v>
      </c>
      <c r="F49" s="12">
        <v>2346</v>
      </c>
      <c r="G49" s="12">
        <v>2743</v>
      </c>
      <c r="H49" s="5"/>
    </row>
    <row r="50" spans="1:8" x14ac:dyDescent="0.2">
      <c r="A50" s="167" t="s">
        <v>170</v>
      </c>
      <c r="B50" s="12">
        <v>13104</v>
      </c>
      <c r="C50" s="12">
        <v>702</v>
      </c>
      <c r="D50" s="12">
        <v>898</v>
      </c>
      <c r="E50" s="12">
        <v>9449</v>
      </c>
      <c r="F50" s="12">
        <v>957</v>
      </c>
      <c r="G50" s="12">
        <v>1098</v>
      </c>
      <c r="H50" s="5"/>
    </row>
    <row r="51" spans="1:8" x14ac:dyDescent="0.2">
      <c r="A51" s="167" t="s">
        <v>171</v>
      </c>
      <c r="B51" s="12">
        <v>872</v>
      </c>
      <c r="C51" s="12">
        <v>50</v>
      </c>
      <c r="D51" s="12">
        <v>37</v>
      </c>
      <c r="E51" s="12">
        <v>629</v>
      </c>
      <c r="F51" s="12">
        <v>83</v>
      </c>
      <c r="G51" s="12">
        <v>73</v>
      </c>
      <c r="H51" s="5"/>
    </row>
    <row r="52" spans="1:8" x14ac:dyDescent="0.2">
      <c r="A52" s="167" t="s">
        <v>172</v>
      </c>
      <c r="B52" s="12">
        <v>9187</v>
      </c>
      <c r="C52" s="12">
        <v>490</v>
      </c>
      <c r="D52" s="12">
        <v>644</v>
      </c>
      <c r="E52" s="12">
        <v>6263</v>
      </c>
      <c r="F52" s="12">
        <v>818</v>
      </c>
      <c r="G52" s="12">
        <v>972</v>
      </c>
      <c r="H52" s="5"/>
    </row>
    <row r="53" spans="1:8" x14ac:dyDescent="0.2">
      <c r="A53" s="167" t="s">
        <v>173</v>
      </c>
      <c r="B53" s="12">
        <v>4621</v>
      </c>
      <c r="C53" s="12">
        <v>290</v>
      </c>
      <c r="D53" s="12">
        <v>345</v>
      </c>
      <c r="E53" s="12">
        <v>2898</v>
      </c>
      <c r="F53" s="12">
        <v>488</v>
      </c>
      <c r="G53" s="12">
        <v>600</v>
      </c>
      <c r="H53" s="5"/>
    </row>
    <row r="54" spans="1:8" x14ac:dyDescent="0.2">
      <c r="A54" s="8" t="s">
        <v>174</v>
      </c>
      <c r="B54" s="12">
        <v>18842</v>
      </c>
      <c r="C54" s="12">
        <v>1216</v>
      </c>
      <c r="D54" s="12">
        <v>1558</v>
      </c>
      <c r="E54" s="12">
        <v>12676</v>
      </c>
      <c r="F54" s="12">
        <v>1825</v>
      </c>
      <c r="G54" s="12">
        <v>1567</v>
      </c>
      <c r="H54" s="5"/>
    </row>
    <row r="55" spans="1:8" x14ac:dyDescent="0.2">
      <c r="A55" s="167" t="s">
        <v>175</v>
      </c>
      <c r="B55" s="12">
        <v>6582</v>
      </c>
      <c r="C55" s="12">
        <v>447</v>
      </c>
      <c r="D55" s="12">
        <v>621</v>
      </c>
      <c r="E55" s="12">
        <v>4271</v>
      </c>
      <c r="F55" s="12">
        <v>694</v>
      </c>
      <c r="G55" s="12">
        <v>549</v>
      </c>
      <c r="H55" s="5"/>
    </row>
    <row r="56" spans="1:8" x14ac:dyDescent="0.2">
      <c r="A56" s="167" t="s">
        <v>176</v>
      </c>
      <c r="B56" s="12">
        <v>1873</v>
      </c>
      <c r="C56" s="12">
        <v>126</v>
      </c>
      <c r="D56" s="12">
        <v>111</v>
      </c>
      <c r="E56" s="12">
        <v>1305</v>
      </c>
      <c r="F56" s="12">
        <v>185</v>
      </c>
      <c r="G56" s="12">
        <v>146</v>
      </c>
      <c r="H56" s="5"/>
    </row>
    <row r="57" spans="1:8" x14ac:dyDescent="0.2">
      <c r="A57" s="167" t="s">
        <v>177</v>
      </c>
      <c r="B57" s="12">
        <v>977</v>
      </c>
      <c r="C57" s="12">
        <v>72</v>
      </c>
      <c r="D57" s="12">
        <v>92</v>
      </c>
      <c r="E57" s="12">
        <v>659</v>
      </c>
      <c r="F57" s="12">
        <v>100</v>
      </c>
      <c r="G57" s="12">
        <v>54</v>
      </c>
      <c r="H57" s="5"/>
    </row>
    <row r="58" spans="1:8" x14ac:dyDescent="0.2">
      <c r="A58" s="167" t="s">
        <v>178</v>
      </c>
      <c r="B58" s="12">
        <v>5309</v>
      </c>
      <c r="C58" s="12">
        <v>347</v>
      </c>
      <c r="D58" s="12">
        <v>458</v>
      </c>
      <c r="E58" s="12">
        <v>3610</v>
      </c>
      <c r="F58" s="12">
        <v>405</v>
      </c>
      <c r="G58" s="12">
        <v>489</v>
      </c>
      <c r="H58" s="5"/>
    </row>
    <row r="59" spans="1:8" x14ac:dyDescent="0.2">
      <c r="A59" s="167" t="s">
        <v>179</v>
      </c>
      <c r="B59" s="12">
        <v>305</v>
      </c>
      <c r="C59" s="12">
        <v>19</v>
      </c>
      <c r="D59" s="12">
        <v>26</v>
      </c>
      <c r="E59" s="12">
        <v>175</v>
      </c>
      <c r="F59" s="12">
        <v>48</v>
      </c>
      <c r="G59" s="12">
        <v>37</v>
      </c>
      <c r="H59" s="5"/>
    </row>
    <row r="60" spans="1:8" x14ac:dyDescent="0.2">
      <c r="A60" s="167" t="s">
        <v>793</v>
      </c>
      <c r="B60" s="12">
        <v>3796</v>
      </c>
      <c r="C60" s="12">
        <v>205</v>
      </c>
      <c r="D60" s="12">
        <v>250</v>
      </c>
      <c r="E60" s="12">
        <v>2656</v>
      </c>
      <c r="F60" s="12">
        <v>393</v>
      </c>
      <c r="G60" s="12">
        <v>292</v>
      </c>
      <c r="H60" s="5"/>
    </row>
    <row r="61" spans="1:8" x14ac:dyDescent="0.2">
      <c r="A61" s="168" t="s">
        <v>794</v>
      </c>
      <c r="B61" s="12"/>
      <c r="C61" s="12"/>
      <c r="D61" s="12"/>
      <c r="E61" s="12"/>
      <c r="F61" s="12"/>
      <c r="G61" s="12"/>
      <c r="H61" s="5"/>
    </row>
    <row r="62" spans="1:8" x14ac:dyDescent="0.2">
      <c r="A62" s="8" t="s">
        <v>180</v>
      </c>
      <c r="B62" s="12">
        <v>32568</v>
      </c>
      <c r="C62" s="12">
        <v>2660</v>
      </c>
      <c r="D62" s="12">
        <v>3068</v>
      </c>
      <c r="E62" s="12">
        <v>21248</v>
      </c>
      <c r="F62" s="12">
        <v>3102</v>
      </c>
      <c r="G62" s="12">
        <v>2490</v>
      </c>
      <c r="H62" s="5"/>
    </row>
    <row r="63" spans="1:8" x14ac:dyDescent="0.2">
      <c r="A63" s="167" t="s">
        <v>181</v>
      </c>
      <c r="B63" s="12">
        <v>13227</v>
      </c>
      <c r="C63" s="12">
        <v>919</v>
      </c>
      <c r="D63" s="12">
        <v>1048</v>
      </c>
      <c r="E63" s="12">
        <v>8667</v>
      </c>
      <c r="F63" s="12">
        <v>1266</v>
      </c>
      <c r="G63" s="12">
        <v>1327</v>
      </c>
      <c r="H63" s="5"/>
    </row>
    <row r="64" spans="1:8" x14ac:dyDescent="0.2">
      <c r="A64" s="167" t="s">
        <v>182</v>
      </c>
      <c r="B64" s="12">
        <v>2860</v>
      </c>
      <c r="C64" s="12">
        <v>233</v>
      </c>
      <c r="D64" s="12">
        <v>396</v>
      </c>
      <c r="E64" s="12">
        <v>1721</v>
      </c>
      <c r="F64" s="12">
        <v>285</v>
      </c>
      <c r="G64" s="12">
        <v>225</v>
      </c>
      <c r="H64" s="5"/>
    </row>
    <row r="65" spans="1:8" x14ac:dyDescent="0.2">
      <c r="A65" s="167" t="s">
        <v>183</v>
      </c>
      <c r="B65" s="12">
        <v>9134</v>
      </c>
      <c r="C65" s="12">
        <v>647</v>
      </c>
      <c r="D65" s="12">
        <v>881</v>
      </c>
      <c r="E65" s="12">
        <v>6118</v>
      </c>
      <c r="F65" s="12">
        <v>895</v>
      </c>
      <c r="G65" s="12">
        <v>593</v>
      </c>
      <c r="H65" s="5"/>
    </row>
    <row r="66" spans="1:8" x14ac:dyDescent="0.2">
      <c r="A66" s="167" t="s">
        <v>184</v>
      </c>
      <c r="B66" s="12">
        <v>2751</v>
      </c>
      <c r="C66" s="12">
        <v>235</v>
      </c>
      <c r="D66" s="12">
        <v>325</v>
      </c>
      <c r="E66" s="12">
        <v>1612</v>
      </c>
      <c r="F66" s="12">
        <v>351</v>
      </c>
      <c r="G66" s="12">
        <v>228</v>
      </c>
      <c r="H66" s="5"/>
    </row>
    <row r="67" spans="1:8" s="4" customFormat="1" x14ac:dyDescent="0.2">
      <c r="A67" s="169" t="s">
        <v>185</v>
      </c>
      <c r="B67" s="12">
        <v>3714</v>
      </c>
      <c r="C67" s="12">
        <v>479</v>
      </c>
      <c r="D67" s="12">
        <v>342</v>
      </c>
      <c r="E67" s="12">
        <v>2515</v>
      </c>
      <c r="F67" s="12">
        <v>273</v>
      </c>
      <c r="G67" s="12">
        <v>105</v>
      </c>
    </row>
    <row r="68" spans="1:8" x14ac:dyDescent="0.2">
      <c r="A68" s="5" t="s">
        <v>889</v>
      </c>
      <c r="B68" s="12">
        <v>882</v>
      </c>
      <c r="C68" s="12">
        <v>147</v>
      </c>
      <c r="D68" s="12">
        <v>76</v>
      </c>
      <c r="E68" s="12">
        <v>615</v>
      </c>
      <c r="F68" s="12">
        <v>32</v>
      </c>
      <c r="G68" s="12">
        <v>12</v>
      </c>
      <c r="H68" s="5"/>
    </row>
    <row r="69" spans="1:8" x14ac:dyDescent="0.2">
      <c r="A69" s="169"/>
      <c r="B69" s="12"/>
      <c r="C69" s="12"/>
      <c r="D69" s="12"/>
      <c r="E69" s="12"/>
      <c r="F69" s="12"/>
      <c r="G69" s="12"/>
      <c r="H69" s="5"/>
    </row>
    <row r="70" spans="1:8" x14ac:dyDescent="0.2">
      <c r="A70" s="7" t="s">
        <v>186</v>
      </c>
      <c r="B70" s="9">
        <v>106313</v>
      </c>
      <c r="C70" s="9">
        <v>5323</v>
      </c>
      <c r="D70" s="9">
        <v>5995</v>
      </c>
      <c r="E70" s="9">
        <v>80578</v>
      </c>
      <c r="F70" s="9">
        <v>7572</v>
      </c>
      <c r="G70" s="9">
        <v>6845</v>
      </c>
      <c r="H70" s="5"/>
    </row>
    <row r="71" spans="1:8" x14ac:dyDescent="0.2">
      <c r="A71" s="8" t="s">
        <v>187</v>
      </c>
      <c r="B71" s="12">
        <v>37292</v>
      </c>
      <c r="C71" s="12">
        <v>1540</v>
      </c>
      <c r="D71" s="12">
        <v>1504</v>
      </c>
      <c r="E71" s="12">
        <v>29650</v>
      </c>
      <c r="F71" s="12">
        <v>2392</v>
      </c>
      <c r="G71" s="12">
        <v>2206</v>
      </c>
      <c r="H71" s="5"/>
    </row>
    <row r="72" spans="1:8" x14ac:dyDescent="0.2">
      <c r="A72" s="167" t="s">
        <v>797</v>
      </c>
      <c r="B72" s="12">
        <v>6930</v>
      </c>
      <c r="C72" s="12">
        <v>189</v>
      </c>
      <c r="D72" s="12">
        <v>235</v>
      </c>
      <c r="E72" s="12">
        <v>5371</v>
      </c>
      <c r="F72" s="12">
        <v>510</v>
      </c>
      <c r="G72" s="12">
        <v>625</v>
      </c>
      <c r="H72" s="5"/>
    </row>
    <row r="73" spans="1:8" x14ac:dyDescent="0.2">
      <c r="A73" s="167" t="s">
        <v>798</v>
      </c>
      <c r="B73" s="12">
        <v>8372</v>
      </c>
      <c r="C73" s="12">
        <v>549</v>
      </c>
      <c r="D73" s="12">
        <v>520</v>
      </c>
      <c r="E73" s="12">
        <v>6520</v>
      </c>
      <c r="F73" s="12">
        <v>482</v>
      </c>
      <c r="G73" s="12">
        <v>301</v>
      </c>
      <c r="H73" s="5"/>
    </row>
    <row r="74" spans="1:8" x14ac:dyDescent="0.2">
      <c r="A74" s="5" t="s">
        <v>908</v>
      </c>
      <c r="B74" s="12">
        <v>3409</v>
      </c>
      <c r="C74" s="12">
        <v>339</v>
      </c>
      <c r="D74" s="12">
        <v>302</v>
      </c>
      <c r="E74" s="12">
        <v>2537</v>
      </c>
      <c r="F74" s="12">
        <v>164</v>
      </c>
      <c r="G74" s="12">
        <v>67</v>
      </c>
      <c r="H74" s="5"/>
    </row>
    <row r="75" spans="1:8" x14ac:dyDescent="0.2">
      <c r="A75" s="167" t="s">
        <v>188</v>
      </c>
      <c r="B75" s="12">
        <v>2366</v>
      </c>
      <c r="C75" s="12">
        <v>70</v>
      </c>
      <c r="D75" s="12">
        <v>73</v>
      </c>
      <c r="E75" s="12">
        <v>1808</v>
      </c>
      <c r="F75" s="12">
        <v>208</v>
      </c>
      <c r="G75" s="12">
        <v>207</v>
      </c>
      <c r="H75" s="5"/>
    </row>
    <row r="76" spans="1:8" x14ac:dyDescent="0.2">
      <c r="A76" s="167" t="s">
        <v>189</v>
      </c>
      <c r="B76" s="12">
        <v>9353</v>
      </c>
      <c r="C76" s="12">
        <v>270</v>
      </c>
      <c r="D76" s="12">
        <v>241</v>
      </c>
      <c r="E76" s="12">
        <v>7480</v>
      </c>
      <c r="F76" s="12">
        <v>666</v>
      </c>
      <c r="G76" s="12">
        <v>696</v>
      </c>
      <c r="H76" s="5"/>
    </row>
    <row r="77" spans="1:8" x14ac:dyDescent="0.2">
      <c r="A77" s="167" t="s">
        <v>190</v>
      </c>
      <c r="B77" s="12">
        <v>6862</v>
      </c>
      <c r="C77" s="12">
        <v>123</v>
      </c>
      <c r="D77" s="12">
        <v>133</v>
      </c>
      <c r="E77" s="12">
        <v>5934</v>
      </c>
      <c r="F77" s="12">
        <v>362</v>
      </c>
      <c r="G77" s="12">
        <v>310</v>
      </c>
      <c r="H77" s="5"/>
    </row>
    <row r="78" spans="1:8" s="4" customFormat="1" x14ac:dyDescent="0.2">
      <c r="A78" s="8" t="s">
        <v>191</v>
      </c>
      <c r="B78" s="12">
        <v>11540</v>
      </c>
      <c r="C78" s="12">
        <v>285</v>
      </c>
      <c r="D78" s="12">
        <v>238</v>
      </c>
      <c r="E78" s="12">
        <v>9624</v>
      </c>
      <c r="F78" s="12">
        <v>710</v>
      </c>
      <c r="G78" s="12">
        <v>683</v>
      </c>
    </row>
    <row r="79" spans="1:8" x14ac:dyDescent="0.2">
      <c r="A79" s="167" t="s">
        <v>192</v>
      </c>
      <c r="B79" s="12">
        <v>7281</v>
      </c>
      <c r="C79" s="12">
        <v>163</v>
      </c>
      <c r="D79" s="12">
        <v>129</v>
      </c>
      <c r="E79" s="12">
        <v>6127</v>
      </c>
      <c r="F79" s="12">
        <v>423</v>
      </c>
      <c r="G79" s="12">
        <v>439</v>
      </c>
      <c r="H79" s="5"/>
    </row>
    <row r="80" spans="1:8" x14ac:dyDescent="0.2">
      <c r="A80" s="167" t="s">
        <v>193</v>
      </c>
      <c r="B80" s="12">
        <v>4259</v>
      </c>
      <c r="C80" s="12">
        <v>122</v>
      </c>
      <c r="D80" s="12">
        <v>109</v>
      </c>
      <c r="E80" s="12">
        <v>3497</v>
      </c>
      <c r="F80" s="12">
        <v>287</v>
      </c>
      <c r="G80" s="12">
        <v>244</v>
      </c>
      <c r="H80" s="5"/>
    </row>
    <row r="81" spans="1:8" x14ac:dyDescent="0.2">
      <c r="A81" s="8" t="s">
        <v>194</v>
      </c>
      <c r="B81" s="12">
        <v>16558</v>
      </c>
      <c r="C81" s="12">
        <v>887</v>
      </c>
      <c r="D81" s="12">
        <v>936</v>
      </c>
      <c r="E81" s="12">
        <v>12652</v>
      </c>
      <c r="F81" s="12">
        <v>1178</v>
      </c>
      <c r="G81" s="12">
        <v>905</v>
      </c>
      <c r="H81" s="5"/>
    </row>
    <row r="82" spans="1:8" x14ac:dyDescent="0.2">
      <c r="A82" s="167" t="s">
        <v>802</v>
      </c>
      <c r="B82" s="12">
        <v>5570</v>
      </c>
      <c r="C82" s="12">
        <v>277</v>
      </c>
      <c r="D82" s="12">
        <v>368</v>
      </c>
      <c r="E82" s="12">
        <v>4027</v>
      </c>
      <c r="F82" s="12">
        <v>475</v>
      </c>
      <c r="G82" s="12">
        <v>423</v>
      </c>
      <c r="H82" s="5"/>
    </row>
    <row r="83" spans="1:8" x14ac:dyDescent="0.2">
      <c r="A83" s="167" t="s">
        <v>804</v>
      </c>
      <c r="B83" s="12">
        <v>407</v>
      </c>
      <c r="C83" s="12">
        <v>2</v>
      </c>
      <c r="D83" s="12">
        <v>0</v>
      </c>
      <c r="E83" s="12">
        <v>404</v>
      </c>
      <c r="F83" s="12">
        <v>1</v>
      </c>
      <c r="G83" s="12">
        <v>0</v>
      </c>
      <c r="H83" s="5"/>
    </row>
    <row r="84" spans="1:8" x14ac:dyDescent="0.2">
      <c r="A84" s="167" t="s">
        <v>195</v>
      </c>
      <c r="B84" s="12">
        <v>10581</v>
      </c>
      <c r="C84" s="12">
        <v>608</v>
      </c>
      <c r="D84" s="12">
        <v>568</v>
      </c>
      <c r="E84" s="12">
        <v>8221</v>
      </c>
      <c r="F84" s="12">
        <v>702</v>
      </c>
      <c r="G84" s="12">
        <v>482</v>
      </c>
      <c r="H84" s="5"/>
    </row>
    <row r="85" spans="1:8" x14ac:dyDescent="0.2">
      <c r="A85" s="8" t="s">
        <v>196</v>
      </c>
      <c r="B85" s="12">
        <v>15485</v>
      </c>
      <c r="C85" s="12">
        <v>1033</v>
      </c>
      <c r="D85" s="12">
        <v>972</v>
      </c>
      <c r="E85" s="12">
        <v>11350</v>
      </c>
      <c r="F85" s="12">
        <v>1107</v>
      </c>
      <c r="G85" s="12">
        <v>1023</v>
      </c>
      <c r="H85" s="5"/>
    </row>
    <row r="86" spans="1:8" s="4" customFormat="1" x14ac:dyDescent="0.2">
      <c r="A86" s="167" t="s">
        <v>197</v>
      </c>
      <c r="B86" s="12">
        <v>5414</v>
      </c>
      <c r="C86" s="12">
        <v>334</v>
      </c>
      <c r="D86" s="12">
        <v>312</v>
      </c>
      <c r="E86" s="12">
        <v>3609</v>
      </c>
      <c r="F86" s="12">
        <v>587</v>
      </c>
      <c r="G86" s="12">
        <v>572</v>
      </c>
    </row>
    <row r="87" spans="1:8" x14ac:dyDescent="0.2">
      <c r="A87" s="167" t="s">
        <v>198</v>
      </c>
      <c r="B87" s="12">
        <v>4426</v>
      </c>
      <c r="C87" s="12">
        <v>412</v>
      </c>
      <c r="D87" s="12">
        <v>353</v>
      </c>
      <c r="E87" s="12">
        <v>3410</v>
      </c>
      <c r="F87" s="12">
        <v>186</v>
      </c>
      <c r="G87" s="12">
        <v>65</v>
      </c>
      <c r="H87" s="5"/>
    </row>
    <row r="88" spans="1:8" s="4" customFormat="1" x14ac:dyDescent="0.2">
      <c r="A88" s="167" t="s">
        <v>199</v>
      </c>
      <c r="B88" s="12">
        <v>3854</v>
      </c>
      <c r="C88" s="12">
        <v>175</v>
      </c>
      <c r="D88" s="12">
        <v>238</v>
      </c>
      <c r="E88" s="12">
        <v>2815</v>
      </c>
      <c r="F88" s="12">
        <v>271</v>
      </c>
      <c r="G88" s="12">
        <v>355</v>
      </c>
    </row>
    <row r="89" spans="1:8" s="4" customFormat="1" x14ac:dyDescent="0.2">
      <c r="A89" s="167" t="s">
        <v>200</v>
      </c>
      <c r="B89" s="12">
        <v>1791</v>
      </c>
      <c r="C89" s="12">
        <v>112</v>
      </c>
      <c r="D89" s="12">
        <v>69</v>
      </c>
      <c r="E89" s="12">
        <v>1516</v>
      </c>
      <c r="F89" s="12">
        <v>63</v>
      </c>
      <c r="G89" s="12">
        <v>31</v>
      </c>
    </row>
    <row r="90" spans="1:8" x14ac:dyDescent="0.2">
      <c r="A90" s="8" t="s">
        <v>805</v>
      </c>
      <c r="B90" s="12">
        <v>25438</v>
      </c>
      <c r="C90" s="12">
        <v>1578</v>
      </c>
      <c r="D90" s="12">
        <v>2345</v>
      </c>
      <c r="E90" s="12">
        <v>17302</v>
      </c>
      <c r="F90" s="12">
        <v>2185</v>
      </c>
      <c r="G90" s="12">
        <v>2028</v>
      </c>
      <c r="H90" s="5"/>
    </row>
    <row r="91" spans="1:8" x14ac:dyDescent="0.2">
      <c r="A91" s="167" t="s">
        <v>202</v>
      </c>
      <c r="B91" s="12">
        <v>1191</v>
      </c>
      <c r="C91" s="12">
        <v>59</v>
      </c>
      <c r="D91" s="12">
        <v>111</v>
      </c>
      <c r="E91" s="12">
        <v>828</v>
      </c>
      <c r="F91" s="12">
        <v>98</v>
      </c>
      <c r="G91" s="12">
        <v>95</v>
      </c>
      <c r="H91" s="5"/>
    </row>
    <row r="92" spans="1:8" x14ac:dyDescent="0.2">
      <c r="A92" s="169" t="s">
        <v>203</v>
      </c>
      <c r="B92" s="12">
        <v>7402</v>
      </c>
      <c r="C92" s="12">
        <v>458</v>
      </c>
      <c r="D92" s="12">
        <v>821</v>
      </c>
      <c r="E92" s="12">
        <v>5018</v>
      </c>
      <c r="F92" s="12">
        <v>582</v>
      </c>
      <c r="G92" s="12">
        <v>523</v>
      </c>
      <c r="H92" s="5"/>
    </row>
    <row r="93" spans="1:8" x14ac:dyDescent="0.2">
      <c r="A93" s="167" t="s">
        <v>204</v>
      </c>
      <c r="B93" s="12">
        <v>4231</v>
      </c>
      <c r="C93" s="12">
        <v>237</v>
      </c>
      <c r="D93" s="12">
        <v>286</v>
      </c>
      <c r="E93" s="12">
        <v>3193</v>
      </c>
      <c r="F93" s="12">
        <v>337</v>
      </c>
      <c r="G93" s="12">
        <v>178</v>
      </c>
      <c r="H93" s="5"/>
    </row>
    <row r="94" spans="1:8" x14ac:dyDescent="0.2">
      <c r="A94" s="167" t="s">
        <v>205</v>
      </c>
      <c r="B94" s="12">
        <v>7871</v>
      </c>
      <c r="C94" s="12">
        <v>468</v>
      </c>
      <c r="D94" s="12">
        <v>687</v>
      </c>
      <c r="E94" s="12">
        <v>5158</v>
      </c>
      <c r="F94" s="12">
        <v>721</v>
      </c>
      <c r="G94" s="12">
        <v>837</v>
      </c>
      <c r="H94" s="5"/>
    </row>
    <row r="95" spans="1:8" x14ac:dyDescent="0.2">
      <c r="A95" s="167" t="s">
        <v>206</v>
      </c>
      <c r="B95" s="12">
        <v>3971</v>
      </c>
      <c r="C95" s="12">
        <v>298</v>
      </c>
      <c r="D95" s="12">
        <v>340</v>
      </c>
      <c r="E95" s="12">
        <v>2571</v>
      </c>
      <c r="F95" s="12">
        <v>399</v>
      </c>
      <c r="G95" s="12">
        <v>363</v>
      </c>
      <c r="H95" s="5"/>
    </row>
    <row r="96" spans="1:8" x14ac:dyDescent="0.2">
      <c r="A96" s="167" t="s">
        <v>207</v>
      </c>
      <c r="B96" s="12">
        <v>772</v>
      </c>
      <c r="C96" s="12">
        <v>58</v>
      </c>
      <c r="D96" s="12">
        <v>100</v>
      </c>
      <c r="E96" s="12">
        <v>534</v>
      </c>
      <c r="F96" s="12">
        <v>48</v>
      </c>
      <c r="G96" s="12">
        <v>32</v>
      </c>
      <c r="H96" s="5"/>
    </row>
    <row r="97" spans="1:8" x14ac:dyDescent="0.2">
      <c r="A97" s="8"/>
      <c r="B97" s="12"/>
      <c r="C97" s="12"/>
      <c r="D97" s="12"/>
      <c r="E97" s="12"/>
      <c r="F97" s="12"/>
      <c r="G97" s="12"/>
      <c r="H97" s="5"/>
    </row>
    <row r="98" spans="1:8" x14ac:dyDescent="0.2">
      <c r="A98" s="7" t="s">
        <v>208</v>
      </c>
      <c r="B98" s="9">
        <v>45092</v>
      </c>
      <c r="C98" s="9">
        <v>3192</v>
      </c>
      <c r="D98" s="9">
        <v>5186</v>
      </c>
      <c r="E98" s="9">
        <v>27594</v>
      </c>
      <c r="F98" s="9">
        <v>4464</v>
      </c>
      <c r="G98" s="9">
        <v>4656</v>
      </c>
      <c r="H98" s="5"/>
    </row>
    <row r="99" spans="1:8" x14ac:dyDescent="0.2">
      <c r="A99" s="8" t="s">
        <v>209</v>
      </c>
      <c r="B99" s="12">
        <v>9346</v>
      </c>
      <c r="C99" s="12">
        <v>529</v>
      </c>
      <c r="D99" s="12">
        <v>899</v>
      </c>
      <c r="E99" s="12">
        <v>5912</v>
      </c>
      <c r="F99" s="12">
        <v>1045</v>
      </c>
      <c r="G99" s="12">
        <v>961</v>
      </c>
      <c r="H99" s="5"/>
    </row>
    <row r="100" spans="1:8" x14ac:dyDescent="0.2">
      <c r="A100" s="167" t="s">
        <v>210</v>
      </c>
      <c r="B100" s="12">
        <v>520</v>
      </c>
      <c r="C100" s="12">
        <v>21</v>
      </c>
      <c r="D100" s="12">
        <v>58</v>
      </c>
      <c r="E100" s="12">
        <v>290</v>
      </c>
      <c r="F100" s="12">
        <v>90</v>
      </c>
      <c r="G100" s="12">
        <v>61</v>
      </c>
      <c r="H100" s="5"/>
    </row>
    <row r="101" spans="1:8" x14ac:dyDescent="0.2">
      <c r="A101" s="167" t="s">
        <v>211</v>
      </c>
      <c r="B101" s="12">
        <v>7651</v>
      </c>
      <c r="C101" s="12">
        <v>418</v>
      </c>
      <c r="D101" s="12">
        <v>706</v>
      </c>
      <c r="E101" s="12">
        <v>4863</v>
      </c>
      <c r="F101" s="12">
        <v>855</v>
      </c>
      <c r="G101" s="12">
        <v>809</v>
      </c>
      <c r="H101" s="5"/>
    </row>
    <row r="102" spans="1:8" x14ac:dyDescent="0.2">
      <c r="A102" s="167" t="s">
        <v>212</v>
      </c>
      <c r="B102" s="12">
        <v>1175</v>
      </c>
      <c r="C102" s="12">
        <v>90</v>
      </c>
      <c r="D102" s="12">
        <v>135</v>
      </c>
      <c r="E102" s="12">
        <v>759</v>
      </c>
      <c r="F102" s="12">
        <v>100</v>
      </c>
      <c r="G102" s="12">
        <v>91</v>
      </c>
      <c r="H102" s="5"/>
    </row>
    <row r="103" spans="1:8" x14ac:dyDescent="0.2">
      <c r="A103" s="8" t="s">
        <v>214</v>
      </c>
      <c r="B103" s="12">
        <v>7375</v>
      </c>
      <c r="C103" s="12">
        <v>575</v>
      </c>
      <c r="D103" s="12">
        <v>951</v>
      </c>
      <c r="E103" s="12">
        <v>4181</v>
      </c>
      <c r="F103" s="12">
        <v>756</v>
      </c>
      <c r="G103" s="12">
        <v>912</v>
      </c>
      <c r="H103" s="5"/>
    </row>
    <row r="104" spans="1:8" x14ac:dyDescent="0.2">
      <c r="A104" s="167" t="s">
        <v>215</v>
      </c>
      <c r="B104" s="12">
        <v>7375</v>
      </c>
      <c r="C104" s="12">
        <v>575</v>
      </c>
      <c r="D104" s="12">
        <v>951</v>
      </c>
      <c r="E104" s="12">
        <v>4181</v>
      </c>
      <c r="F104" s="12">
        <v>756</v>
      </c>
      <c r="G104" s="12">
        <v>912</v>
      </c>
      <c r="H104" s="5"/>
    </row>
    <row r="105" spans="1:8" x14ac:dyDescent="0.2">
      <c r="A105" s="8" t="s">
        <v>216</v>
      </c>
      <c r="B105" s="12">
        <v>8630</v>
      </c>
      <c r="C105" s="12">
        <v>717</v>
      </c>
      <c r="D105" s="12">
        <v>1242</v>
      </c>
      <c r="E105" s="12">
        <v>4933</v>
      </c>
      <c r="F105" s="12">
        <v>924</v>
      </c>
      <c r="G105" s="12">
        <v>814</v>
      </c>
      <c r="H105" s="5"/>
    </row>
    <row r="106" spans="1:8" x14ac:dyDescent="0.2">
      <c r="A106" s="167" t="s">
        <v>217</v>
      </c>
      <c r="B106" s="12">
        <v>5830</v>
      </c>
      <c r="C106" s="12">
        <v>491</v>
      </c>
      <c r="D106" s="12">
        <v>790</v>
      </c>
      <c r="E106" s="12">
        <v>3290</v>
      </c>
      <c r="F106" s="12">
        <v>667</v>
      </c>
      <c r="G106" s="12">
        <v>592</v>
      </c>
      <c r="H106" s="5"/>
    </row>
    <row r="107" spans="1:8" s="4" customFormat="1" x14ac:dyDescent="0.2">
      <c r="A107" s="167" t="s">
        <v>218</v>
      </c>
      <c r="B107" s="12">
        <v>2795</v>
      </c>
      <c r="C107" s="12">
        <v>226</v>
      </c>
      <c r="D107" s="12">
        <v>452</v>
      </c>
      <c r="E107" s="12">
        <v>1638</v>
      </c>
      <c r="F107" s="12">
        <v>257</v>
      </c>
      <c r="G107" s="12">
        <v>222</v>
      </c>
    </row>
    <row r="108" spans="1:8" x14ac:dyDescent="0.2">
      <c r="A108" s="8" t="s">
        <v>220</v>
      </c>
      <c r="B108" s="12">
        <v>16113</v>
      </c>
      <c r="C108" s="12">
        <v>1082</v>
      </c>
      <c r="D108" s="12">
        <v>1574</v>
      </c>
      <c r="E108" s="12">
        <v>10367</v>
      </c>
      <c r="F108" s="12">
        <v>1424</v>
      </c>
      <c r="G108" s="12">
        <v>1666</v>
      </c>
      <c r="H108" s="5"/>
    </row>
    <row r="109" spans="1:8" x14ac:dyDescent="0.2">
      <c r="A109" s="167" t="s">
        <v>221</v>
      </c>
      <c r="B109" s="12">
        <v>10969</v>
      </c>
      <c r="C109" s="12">
        <v>696</v>
      </c>
      <c r="D109" s="12">
        <v>1041</v>
      </c>
      <c r="E109" s="12">
        <v>6948</v>
      </c>
      <c r="F109" s="12">
        <v>1028</v>
      </c>
      <c r="G109" s="12">
        <v>1256</v>
      </c>
      <c r="H109" s="5"/>
    </row>
    <row r="110" spans="1:8" x14ac:dyDescent="0.2">
      <c r="A110" s="167" t="s">
        <v>222</v>
      </c>
      <c r="B110" s="12">
        <v>3882</v>
      </c>
      <c r="C110" s="12">
        <v>273</v>
      </c>
      <c r="D110" s="12">
        <v>390</v>
      </c>
      <c r="E110" s="12">
        <v>2558</v>
      </c>
      <c r="F110" s="12">
        <v>309</v>
      </c>
      <c r="G110" s="12">
        <v>352</v>
      </c>
      <c r="H110" s="5"/>
    </row>
    <row r="111" spans="1:8" x14ac:dyDescent="0.2">
      <c r="A111" s="167" t="s">
        <v>307</v>
      </c>
      <c r="B111" s="12">
        <v>1262</v>
      </c>
      <c r="C111" s="12">
        <v>113</v>
      </c>
      <c r="D111" s="12">
        <v>143</v>
      </c>
      <c r="E111" s="12">
        <v>861</v>
      </c>
      <c r="F111" s="12">
        <v>87</v>
      </c>
      <c r="G111" s="12">
        <v>58</v>
      </c>
      <c r="H111" s="5"/>
    </row>
    <row r="112" spans="1:8" x14ac:dyDescent="0.2">
      <c r="A112" s="8" t="s">
        <v>223</v>
      </c>
      <c r="B112" s="12">
        <v>3628</v>
      </c>
      <c r="C112" s="12">
        <v>289</v>
      </c>
      <c r="D112" s="12">
        <v>520</v>
      </c>
      <c r="E112" s="12">
        <v>2201</v>
      </c>
      <c r="F112" s="12">
        <v>315</v>
      </c>
      <c r="G112" s="12">
        <v>303</v>
      </c>
      <c r="H112" s="5"/>
    </row>
    <row r="113" spans="1:8" x14ac:dyDescent="0.2">
      <c r="A113" s="167" t="s">
        <v>224</v>
      </c>
      <c r="B113" s="12">
        <v>3349</v>
      </c>
      <c r="C113" s="12">
        <v>259</v>
      </c>
      <c r="D113" s="12">
        <v>460</v>
      </c>
      <c r="E113" s="12">
        <v>2022</v>
      </c>
      <c r="F113" s="12">
        <v>305</v>
      </c>
      <c r="G113" s="12">
        <v>303</v>
      </c>
      <c r="H113" s="5"/>
    </row>
    <row r="114" spans="1:8" x14ac:dyDescent="0.2">
      <c r="A114" s="167" t="s">
        <v>225</v>
      </c>
      <c r="B114" s="12">
        <v>279</v>
      </c>
      <c r="C114" s="12">
        <v>30</v>
      </c>
      <c r="D114" s="12">
        <v>60</v>
      </c>
      <c r="E114" s="12">
        <v>179</v>
      </c>
      <c r="F114" s="12">
        <v>10</v>
      </c>
      <c r="G114" s="12">
        <v>0</v>
      </c>
      <c r="H114" s="5"/>
    </row>
    <row r="115" spans="1:8" s="4" customFormat="1" x14ac:dyDescent="0.2">
      <c r="A115" s="8"/>
      <c r="B115" s="12"/>
      <c r="C115" s="12"/>
      <c r="D115" s="12"/>
      <c r="E115" s="12"/>
      <c r="F115" s="12"/>
      <c r="G115" s="12"/>
    </row>
    <row r="116" spans="1:8" x14ac:dyDescent="0.2">
      <c r="A116" s="7" t="s">
        <v>226</v>
      </c>
      <c r="B116" s="9">
        <v>101912</v>
      </c>
      <c r="C116" s="9">
        <v>7424</v>
      </c>
      <c r="D116" s="9">
        <v>11026</v>
      </c>
      <c r="E116" s="9">
        <v>65182</v>
      </c>
      <c r="F116" s="9">
        <v>9688</v>
      </c>
      <c r="G116" s="9">
        <v>8592</v>
      </c>
      <c r="H116" s="5"/>
    </row>
    <row r="117" spans="1:8" x14ac:dyDescent="0.2">
      <c r="A117" s="8" t="s">
        <v>227</v>
      </c>
      <c r="B117" s="12">
        <v>25248</v>
      </c>
      <c r="C117" s="12">
        <v>1756</v>
      </c>
      <c r="D117" s="12">
        <v>2777</v>
      </c>
      <c r="E117" s="12">
        <v>16933</v>
      </c>
      <c r="F117" s="12">
        <v>1891</v>
      </c>
      <c r="G117" s="12">
        <v>1891</v>
      </c>
      <c r="H117" s="5"/>
    </row>
    <row r="118" spans="1:8" x14ac:dyDescent="0.2">
      <c r="A118" s="167" t="s">
        <v>308</v>
      </c>
      <c r="B118" s="12">
        <v>1239</v>
      </c>
      <c r="C118" s="12">
        <v>90</v>
      </c>
      <c r="D118" s="12">
        <v>111</v>
      </c>
      <c r="E118" s="12">
        <v>780</v>
      </c>
      <c r="F118" s="12">
        <v>141</v>
      </c>
      <c r="G118" s="12">
        <v>117</v>
      </c>
      <c r="H118" s="5"/>
    </row>
    <row r="119" spans="1:8" x14ac:dyDescent="0.2">
      <c r="A119" s="167" t="s">
        <v>228</v>
      </c>
      <c r="B119" s="12">
        <v>9266</v>
      </c>
      <c r="C119" s="12">
        <v>678</v>
      </c>
      <c r="D119" s="12">
        <v>1337</v>
      </c>
      <c r="E119" s="12">
        <v>6170</v>
      </c>
      <c r="F119" s="12">
        <v>550</v>
      </c>
      <c r="G119" s="12">
        <v>531</v>
      </c>
      <c r="H119" s="5"/>
    </row>
    <row r="120" spans="1:8" x14ac:dyDescent="0.2">
      <c r="A120" s="167" t="s">
        <v>309</v>
      </c>
      <c r="B120" s="12">
        <v>1322</v>
      </c>
      <c r="C120" s="12">
        <v>49</v>
      </c>
      <c r="D120" s="12">
        <v>70</v>
      </c>
      <c r="E120" s="12">
        <v>1163</v>
      </c>
      <c r="F120" s="12">
        <v>16</v>
      </c>
      <c r="G120" s="12">
        <v>24</v>
      </c>
      <c r="H120" s="5"/>
    </row>
    <row r="121" spans="1:8" x14ac:dyDescent="0.2">
      <c r="A121" s="167" t="s">
        <v>229</v>
      </c>
      <c r="B121" s="12">
        <v>3080</v>
      </c>
      <c r="C121" s="12">
        <v>243</v>
      </c>
      <c r="D121" s="12">
        <v>371</v>
      </c>
      <c r="E121" s="12">
        <v>2072</v>
      </c>
      <c r="F121" s="12">
        <v>239</v>
      </c>
      <c r="G121" s="12">
        <v>155</v>
      </c>
      <c r="H121" s="5"/>
    </row>
    <row r="122" spans="1:8" x14ac:dyDescent="0.2">
      <c r="A122" s="167" t="s">
        <v>230</v>
      </c>
      <c r="B122" s="12">
        <v>7515</v>
      </c>
      <c r="C122" s="12">
        <v>489</v>
      </c>
      <c r="D122" s="12">
        <v>623</v>
      </c>
      <c r="E122" s="12">
        <v>5023</v>
      </c>
      <c r="F122" s="12">
        <v>703</v>
      </c>
      <c r="G122" s="12">
        <v>677</v>
      </c>
      <c r="H122" s="5"/>
    </row>
    <row r="123" spans="1:8" x14ac:dyDescent="0.2">
      <c r="A123" s="167" t="s">
        <v>310</v>
      </c>
      <c r="B123" s="12">
        <v>2826</v>
      </c>
      <c r="C123" s="12">
        <v>207</v>
      </c>
      <c r="D123" s="12">
        <v>265</v>
      </c>
      <c r="E123" s="12">
        <v>1725</v>
      </c>
      <c r="F123" s="12">
        <v>242</v>
      </c>
      <c r="G123" s="12">
        <v>387</v>
      </c>
      <c r="H123" s="5"/>
    </row>
    <row r="124" spans="1:8" x14ac:dyDescent="0.2">
      <c r="A124" s="8" t="s">
        <v>231</v>
      </c>
      <c r="B124" s="12">
        <v>8863</v>
      </c>
      <c r="C124" s="12">
        <v>604</v>
      </c>
      <c r="D124" s="12">
        <v>787</v>
      </c>
      <c r="E124" s="12">
        <v>5609</v>
      </c>
      <c r="F124" s="12">
        <v>968</v>
      </c>
      <c r="G124" s="12">
        <v>895</v>
      </c>
      <c r="H124" s="5"/>
    </row>
    <row r="125" spans="1:8" x14ac:dyDescent="0.2">
      <c r="A125" s="167" t="s">
        <v>232</v>
      </c>
      <c r="B125" s="12">
        <v>8863</v>
      </c>
      <c r="C125" s="12">
        <v>604</v>
      </c>
      <c r="D125" s="12">
        <v>787</v>
      </c>
      <c r="E125" s="12">
        <v>5609</v>
      </c>
      <c r="F125" s="12">
        <v>968</v>
      </c>
      <c r="G125" s="12">
        <v>895</v>
      </c>
      <c r="H125" s="5"/>
    </row>
    <row r="126" spans="1:8" x14ac:dyDescent="0.2">
      <c r="A126" s="8" t="s">
        <v>233</v>
      </c>
      <c r="B126" s="12">
        <v>30653</v>
      </c>
      <c r="C126" s="12">
        <v>2222</v>
      </c>
      <c r="D126" s="12">
        <v>3224</v>
      </c>
      <c r="E126" s="12">
        <v>19227</v>
      </c>
      <c r="F126" s="12">
        <v>3294</v>
      </c>
      <c r="G126" s="12">
        <v>2686</v>
      </c>
      <c r="H126" s="5"/>
    </row>
    <row r="127" spans="1:8" x14ac:dyDescent="0.2">
      <c r="A127" s="167" t="s">
        <v>234</v>
      </c>
      <c r="B127" s="12">
        <v>6582</v>
      </c>
      <c r="C127" s="12">
        <v>415</v>
      </c>
      <c r="D127" s="12">
        <v>586</v>
      </c>
      <c r="E127" s="12">
        <v>4317</v>
      </c>
      <c r="F127" s="12">
        <v>670</v>
      </c>
      <c r="G127" s="12">
        <v>594</v>
      </c>
      <c r="H127" s="5"/>
    </row>
    <row r="128" spans="1:8" x14ac:dyDescent="0.2">
      <c r="A128" s="167" t="s">
        <v>235</v>
      </c>
      <c r="B128" s="12">
        <v>7279</v>
      </c>
      <c r="C128" s="12">
        <v>586</v>
      </c>
      <c r="D128" s="12">
        <v>793</v>
      </c>
      <c r="E128" s="12">
        <v>4645</v>
      </c>
      <c r="F128" s="12">
        <v>641</v>
      </c>
      <c r="G128" s="12">
        <v>614</v>
      </c>
      <c r="H128" s="5"/>
    </row>
    <row r="129" spans="1:8" x14ac:dyDescent="0.2">
      <c r="A129" s="167" t="s">
        <v>237</v>
      </c>
      <c r="B129" s="12">
        <v>2133</v>
      </c>
      <c r="C129" s="12">
        <v>181</v>
      </c>
      <c r="D129" s="12">
        <v>226</v>
      </c>
      <c r="E129" s="12">
        <v>1342</v>
      </c>
      <c r="F129" s="12">
        <v>226</v>
      </c>
      <c r="G129" s="12">
        <v>158</v>
      </c>
      <c r="H129" s="5"/>
    </row>
    <row r="130" spans="1:8" x14ac:dyDescent="0.2">
      <c r="A130" s="167" t="s">
        <v>238</v>
      </c>
      <c r="B130" s="12">
        <v>8113</v>
      </c>
      <c r="C130" s="12">
        <v>579</v>
      </c>
      <c r="D130" s="12">
        <v>847</v>
      </c>
      <c r="E130" s="12">
        <v>4735</v>
      </c>
      <c r="F130" s="12">
        <v>1067</v>
      </c>
      <c r="G130" s="12">
        <v>885</v>
      </c>
      <c r="H130" s="5"/>
    </row>
    <row r="131" spans="1:8" x14ac:dyDescent="0.2">
      <c r="A131" s="167" t="s">
        <v>239</v>
      </c>
      <c r="B131" s="12">
        <v>6538</v>
      </c>
      <c r="C131" s="12">
        <v>460</v>
      </c>
      <c r="D131" s="12">
        <v>772</v>
      </c>
      <c r="E131" s="12">
        <v>4182</v>
      </c>
      <c r="F131" s="12">
        <v>689</v>
      </c>
      <c r="G131" s="12">
        <v>435</v>
      </c>
      <c r="H131" s="5"/>
    </row>
    <row r="132" spans="1:8" x14ac:dyDescent="0.2">
      <c r="A132" s="8" t="s">
        <v>240</v>
      </c>
      <c r="B132" s="12">
        <v>11621</v>
      </c>
      <c r="C132" s="12">
        <v>895</v>
      </c>
      <c r="D132" s="12">
        <v>1334</v>
      </c>
      <c r="E132" s="12">
        <v>7171</v>
      </c>
      <c r="F132" s="12">
        <v>1161</v>
      </c>
      <c r="G132" s="12">
        <v>1060</v>
      </c>
      <c r="H132" s="5"/>
    </row>
    <row r="133" spans="1:8" x14ac:dyDescent="0.2">
      <c r="A133" s="167" t="s">
        <v>241</v>
      </c>
      <c r="B133" s="12">
        <v>8160</v>
      </c>
      <c r="C133" s="12">
        <v>596</v>
      </c>
      <c r="D133" s="12">
        <v>890</v>
      </c>
      <c r="E133" s="12">
        <v>5109</v>
      </c>
      <c r="F133" s="12">
        <v>776</v>
      </c>
      <c r="G133" s="12">
        <v>789</v>
      </c>
      <c r="H133" s="5"/>
    </row>
    <row r="134" spans="1:8" x14ac:dyDescent="0.2">
      <c r="A134" s="167" t="s">
        <v>242</v>
      </c>
      <c r="B134" s="12">
        <v>3461</v>
      </c>
      <c r="C134" s="12">
        <v>299</v>
      </c>
      <c r="D134" s="12">
        <v>444</v>
      </c>
      <c r="E134" s="12">
        <v>2062</v>
      </c>
      <c r="F134" s="12">
        <v>385</v>
      </c>
      <c r="G134" s="12">
        <v>271</v>
      </c>
      <c r="H134" s="5"/>
    </row>
    <row r="135" spans="1:8" x14ac:dyDescent="0.2">
      <c r="A135" s="8" t="s">
        <v>243</v>
      </c>
      <c r="B135" s="12">
        <v>20050</v>
      </c>
      <c r="C135" s="12">
        <v>1558</v>
      </c>
      <c r="D135" s="12">
        <v>2319</v>
      </c>
      <c r="E135" s="12">
        <v>12691</v>
      </c>
      <c r="F135" s="12">
        <v>1936</v>
      </c>
      <c r="G135" s="12">
        <v>1546</v>
      </c>
      <c r="H135" s="5"/>
    </row>
    <row r="136" spans="1:8" s="4" customFormat="1" x14ac:dyDescent="0.2">
      <c r="A136" s="167" t="s">
        <v>244</v>
      </c>
      <c r="B136" s="12">
        <v>8736</v>
      </c>
      <c r="C136" s="12">
        <v>651</v>
      </c>
      <c r="D136" s="12">
        <v>912</v>
      </c>
      <c r="E136" s="12">
        <v>5657</v>
      </c>
      <c r="F136" s="12">
        <v>842</v>
      </c>
      <c r="G136" s="12">
        <v>674</v>
      </c>
    </row>
    <row r="137" spans="1:8" x14ac:dyDescent="0.2">
      <c r="A137" s="167" t="s">
        <v>245</v>
      </c>
      <c r="B137" s="12">
        <v>6484</v>
      </c>
      <c r="C137" s="12">
        <v>498</v>
      </c>
      <c r="D137" s="12">
        <v>773</v>
      </c>
      <c r="E137" s="12">
        <v>3896</v>
      </c>
      <c r="F137" s="12">
        <v>690</v>
      </c>
      <c r="G137" s="12">
        <v>627</v>
      </c>
      <c r="H137" s="5"/>
    </row>
    <row r="138" spans="1:8" x14ac:dyDescent="0.2">
      <c r="A138" s="167" t="s">
        <v>246</v>
      </c>
      <c r="B138" s="12">
        <v>2940</v>
      </c>
      <c r="C138" s="12">
        <v>233</v>
      </c>
      <c r="D138" s="12">
        <v>380</v>
      </c>
      <c r="E138" s="12">
        <v>1836</v>
      </c>
      <c r="F138" s="12">
        <v>311</v>
      </c>
      <c r="G138" s="12">
        <v>180</v>
      </c>
      <c r="H138" s="5"/>
    </row>
    <row r="139" spans="1:8" x14ac:dyDescent="0.2">
      <c r="A139" s="170" t="s">
        <v>806</v>
      </c>
      <c r="B139" s="12">
        <v>1874</v>
      </c>
      <c r="C139" s="12">
        <v>174</v>
      </c>
      <c r="D139" s="12">
        <v>254</v>
      </c>
      <c r="E139" s="12">
        <v>1288</v>
      </c>
      <c r="F139" s="12">
        <v>93</v>
      </c>
      <c r="G139" s="12">
        <v>65</v>
      </c>
      <c r="H139" s="5"/>
    </row>
    <row r="140" spans="1:8" x14ac:dyDescent="0.2">
      <c r="A140" s="8" t="s">
        <v>248</v>
      </c>
      <c r="B140" s="12">
        <v>5477</v>
      </c>
      <c r="C140" s="12">
        <v>389</v>
      </c>
      <c r="D140" s="12">
        <v>585</v>
      </c>
      <c r="E140" s="12">
        <v>3551</v>
      </c>
      <c r="F140" s="12">
        <v>438</v>
      </c>
      <c r="G140" s="12">
        <v>514</v>
      </c>
      <c r="H140" s="5"/>
    </row>
    <row r="141" spans="1:8" s="4" customFormat="1" x14ac:dyDescent="0.2">
      <c r="A141" s="167" t="s">
        <v>249</v>
      </c>
      <c r="B141" s="12">
        <v>5477</v>
      </c>
      <c r="C141" s="12">
        <v>389</v>
      </c>
      <c r="D141" s="12">
        <v>585</v>
      </c>
      <c r="E141" s="12">
        <v>3551</v>
      </c>
      <c r="F141" s="12">
        <v>438</v>
      </c>
      <c r="G141" s="12">
        <v>514</v>
      </c>
    </row>
    <row r="142" spans="1:8" s="4" customFormat="1" x14ac:dyDescent="0.2">
      <c r="A142" s="8"/>
      <c r="B142" s="12"/>
      <c r="C142" s="12"/>
      <c r="D142" s="12"/>
      <c r="E142" s="12"/>
      <c r="F142" s="12"/>
      <c r="G142" s="12"/>
    </row>
    <row r="143" spans="1:8" s="4" customFormat="1" x14ac:dyDescent="0.2">
      <c r="A143" s="7" t="s">
        <v>250</v>
      </c>
      <c r="B143" s="9">
        <v>59539</v>
      </c>
      <c r="C143" s="9">
        <v>4404</v>
      </c>
      <c r="D143" s="9">
        <v>5832</v>
      </c>
      <c r="E143" s="9">
        <v>38674</v>
      </c>
      <c r="F143" s="9">
        <v>5509</v>
      </c>
      <c r="G143" s="9">
        <v>5120</v>
      </c>
    </row>
    <row r="144" spans="1:8" x14ac:dyDescent="0.2">
      <c r="A144" s="8" t="s">
        <v>251</v>
      </c>
      <c r="B144" s="12">
        <v>4193</v>
      </c>
      <c r="C144" s="12">
        <v>289</v>
      </c>
      <c r="D144" s="12">
        <v>512</v>
      </c>
      <c r="E144" s="12">
        <v>2634</v>
      </c>
      <c r="F144" s="12">
        <v>341</v>
      </c>
      <c r="G144" s="12">
        <v>417</v>
      </c>
      <c r="H144" s="5"/>
    </row>
    <row r="145" spans="1:8" x14ac:dyDescent="0.2">
      <c r="A145" s="167" t="s">
        <v>252</v>
      </c>
      <c r="B145" s="12">
        <v>4182</v>
      </c>
      <c r="C145" s="12">
        <v>288</v>
      </c>
      <c r="D145" s="12">
        <v>510</v>
      </c>
      <c r="E145" s="12">
        <v>2626</v>
      </c>
      <c r="F145" s="12">
        <v>341</v>
      </c>
      <c r="G145" s="12">
        <v>417</v>
      </c>
      <c r="H145" s="5"/>
    </row>
    <row r="146" spans="1:8" x14ac:dyDescent="0.2">
      <c r="A146" s="8" t="s">
        <v>253</v>
      </c>
      <c r="B146" s="12">
        <v>31423</v>
      </c>
      <c r="C146" s="12">
        <v>2134</v>
      </c>
      <c r="D146" s="12">
        <v>2726</v>
      </c>
      <c r="E146" s="12">
        <v>21115</v>
      </c>
      <c r="F146" s="12">
        <v>2913</v>
      </c>
      <c r="G146" s="12">
        <v>2535</v>
      </c>
      <c r="H146" s="5"/>
    </row>
    <row r="147" spans="1:8" x14ac:dyDescent="0.2">
      <c r="A147" s="167" t="s">
        <v>254</v>
      </c>
      <c r="B147" s="12">
        <v>9332</v>
      </c>
      <c r="C147" s="12">
        <v>573</v>
      </c>
      <c r="D147" s="12">
        <v>726</v>
      </c>
      <c r="E147" s="12">
        <v>6509</v>
      </c>
      <c r="F147" s="12">
        <v>829</v>
      </c>
      <c r="G147" s="12">
        <v>695</v>
      </c>
      <c r="H147" s="5"/>
    </row>
    <row r="148" spans="1:8" x14ac:dyDescent="0.2">
      <c r="A148" s="167" t="s">
        <v>255</v>
      </c>
      <c r="B148" s="12">
        <v>8275</v>
      </c>
      <c r="C148" s="12">
        <v>557</v>
      </c>
      <c r="D148" s="12">
        <v>711</v>
      </c>
      <c r="E148" s="12">
        <v>5518</v>
      </c>
      <c r="F148" s="12">
        <v>806</v>
      </c>
      <c r="G148" s="12">
        <v>683</v>
      </c>
      <c r="H148" s="5"/>
    </row>
    <row r="149" spans="1:8" x14ac:dyDescent="0.2">
      <c r="A149" s="167" t="s">
        <v>854</v>
      </c>
      <c r="B149" s="12">
        <v>2280</v>
      </c>
      <c r="C149" s="12">
        <v>165</v>
      </c>
      <c r="D149" s="12">
        <v>178</v>
      </c>
      <c r="E149" s="12">
        <v>1667</v>
      </c>
      <c r="F149" s="12">
        <v>129</v>
      </c>
      <c r="G149" s="12">
        <v>141</v>
      </c>
      <c r="H149" s="5"/>
    </row>
    <row r="150" spans="1:8" x14ac:dyDescent="0.2">
      <c r="A150" s="167" t="s">
        <v>256</v>
      </c>
      <c r="B150" s="12">
        <v>9205</v>
      </c>
      <c r="C150" s="12">
        <v>649</v>
      </c>
      <c r="D150" s="12">
        <v>792</v>
      </c>
      <c r="E150" s="12">
        <v>6134</v>
      </c>
      <c r="F150" s="12">
        <v>934</v>
      </c>
      <c r="G150" s="12">
        <v>696</v>
      </c>
      <c r="H150" s="5"/>
    </row>
    <row r="151" spans="1:8" x14ac:dyDescent="0.2">
      <c r="A151" s="167" t="s">
        <v>257</v>
      </c>
      <c r="B151" s="12">
        <v>2331</v>
      </c>
      <c r="C151" s="12">
        <v>190</v>
      </c>
      <c r="D151" s="12">
        <v>319</v>
      </c>
      <c r="E151" s="12">
        <v>1287</v>
      </c>
      <c r="F151" s="12">
        <v>215</v>
      </c>
      <c r="G151" s="12">
        <v>320</v>
      </c>
      <c r="H151" s="5"/>
    </row>
    <row r="152" spans="1:8" x14ac:dyDescent="0.2">
      <c r="A152" s="8" t="s">
        <v>258</v>
      </c>
      <c r="B152" s="12">
        <v>23923</v>
      </c>
      <c r="C152" s="12">
        <v>1981</v>
      </c>
      <c r="D152" s="12">
        <v>2594</v>
      </c>
      <c r="E152" s="12">
        <v>14925</v>
      </c>
      <c r="F152" s="12">
        <v>2255</v>
      </c>
      <c r="G152" s="12">
        <v>2168</v>
      </c>
      <c r="H152" s="5"/>
    </row>
    <row r="153" spans="1:8" x14ac:dyDescent="0.2">
      <c r="A153" s="167" t="s">
        <v>260</v>
      </c>
      <c r="B153" s="12">
        <v>14016</v>
      </c>
      <c r="C153" s="12">
        <v>1082</v>
      </c>
      <c r="D153" s="12">
        <v>1450</v>
      </c>
      <c r="E153" s="12">
        <v>8443</v>
      </c>
      <c r="F153" s="12">
        <v>1359</v>
      </c>
      <c r="G153" s="12">
        <v>1682</v>
      </c>
      <c r="H153" s="5"/>
    </row>
    <row r="154" spans="1:8" x14ac:dyDescent="0.2">
      <c r="A154" s="167" t="s">
        <v>261</v>
      </c>
      <c r="B154" s="12">
        <v>3052</v>
      </c>
      <c r="C154" s="12">
        <v>229</v>
      </c>
      <c r="D154" s="12">
        <v>459</v>
      </c>
      <c r="E154" s="12">
        <v>1852</v>
      </c>
      <c r="F154" s="12">
        <v>290</v>
      </c>
      <c r="G154" s="12">
        <v>222</v>
      </c>
      <c r="H154" s="5"/>
    </row>
    <row r="155" spans="1:8" x14ac:dyDescent="0.2">
      <c r="A155" s="167" t="s">
        <v>262</v>
      </c>
      <c r="B155" s="12">
        <v>1416</v>
      </c>
      <c r="C155" s="12">
        <v>130</v>
      </c>
      <c r="D155" s="12">
        <v>79</v>
      </c>
      <c r="E155" s="12">
        <v>1007</v>
      </c>
      <c r="F155" s="12">
        <v>132</v>
      </c>
      <c r="G155" s="12">
        <v>68</v>
      </c>
      <c r="H155" s="5"/>
    </row>
    <row r="156" spans="1:8" x14ac:dyDescent="0.2">
      <c r="A156" s="167" t="s">
        <v>811</v>
      </c>
      <c r="B156" s="12">
        <v>3543</v>
      </c>
      <c r="C156" s="12">
        <v>402</v>
      </c>
      <c r="D156" s="12">
        <v>345</v>
      </c>
      <c r="E156" s="12">
        <v>2381</v>
      </c>
      <c r="F156" s="12">
        <v>320</v>
      </c>
      <c r="G156" s="12">
        <v>95</v>
      </c>
      <c r="H156" s="5"/>
    </row>
    <row r="157" spans="1:8" x14ac:dyDescent="0.2">
      <c r="A157" s="167" t="s">
        <v>812</v>
      </c>
      <c r="B157" s="12"/>
      <c r="C157" s="12"/>
      <c r="D157" s="12"/>
      <c r="E157" s="12"/>
      <c r="F157" s="12"/>
      <c r="G157" s="12"/>
      <c r="H157" s="5"/>
    </row>
    <row r="158" spans="1:8" x14ac:dyDescent="0.2">
      <c r="A158" s="167" t="s">
        <v>263</v>
      </c>
      <c r="B158" s="12">
        <v>1611</v>
      </c>
      <c r="C158" s="12">
        <v>120</v>
      </c>
      <c r="D158" s="12">
        <v>229</v>
      </c>
      <c r="E158" s="12">
        <v>1018</v>
      </c>
      <c r="F158" s="12">
        <v>145</v>
      </c>
      <c r="G158" s="12">
        <v>99</v>
      </c>
      <c r="H158" s="5"/>
    </row>
    <row r="159" spans="1:8" x14ac:dyDescent="0.2">
      <c r="A159" s="167" t="s">
        <v>265</v>
      </c>
      <c r="B159" s="12">
        <v>277</v>
      </c>
      <c r="C159" s="12">
        <v>18</v>
      </c>
      <c r="D159" s="12">
        <v>32</v>
      </c>
      <c r="E159" s="12">
        <v>223</v>
      </c>
      <c r="F159" s="12">
        <v>4</v>
      </c>
      <c r="G159" s="12">
        <v>0</v>
      </c>
      <c r="H159" s="5"/>
    </row>
    <row r="160" spans="1:8" x14ac:dyDescent="0.2">
      <c r="A160" s="8"/>
      <c r="B160" s="12"/>
      <c r="C160" s="12"/>
      <c r="D160" s="12"/>
      <c r="E160" s="12"/>
      <c r="F160" s="12"/>
      <c r="G160" s="12"/>
      <c r="H160" s="5"/>
    </row>
    <row r="161" spans="1:8" x14ac:dyDescent="0.2">
      <c r="A161" s="7" t="s">
        <v>267</v>
      </c>
      <c r="B161" s="9">
        <v>114734</v>
      </c>
      <c r="C161" s="9">
        <v>7731</v>
      </c>
      <c r="D161" s="9">
        <v>11297</v>
      </c>
      <c r="E161" s="9">
        <v>72884</v>
      </c>
      <c r="F161" s="9">
        <v>11364</v>
      </c>
      <c r="G161" s="9">
        <v>11458</v>
      </c>
      <c r="H161" s="5"/>
    </row>
    <row r="162" spans="1:8" x14ac:dyDescent="0.2">
      <c r="A162" s="8" t="s">
        <v>268</v>
      </c>
      <c r="B162" s="12">
        <v>23010</v>
      </c>
      <c r="C162" s="12">
        <v>1543</v>
      </c>
      <c r="D162" s="12">
        <v>2089</v>
      </c>
      <c r="E162" s="12">
        <v>14827</v>
      </c>
      <c r="F162" s="12">
        <v>2289</v>
      </c>
      <c r="G162" s="12">
        <v>2262</v>
      </c>
      <c r="H162" s="5"/>
    </row>
    <row r="163" spans="1:8" x14ac:dyDescent="0.2">
      <c r="A163" s="167" t="s">
        <v>269</v>
      </c>
      <c r="B163" s="12">
        <v>6376</v>
      </c>
      <c r="C163" s="12">
        <v>425</v>
      </c>
      <c r="D163" s="12">
        <v>696</v>
      </c>
      <c r="E163" s="12">
        <v>4065</v>
      </c>
      <c r="F163" s="12">
        <v>622</v>
      </c>
      <c r="G163" s="12">
        <v>568</v>
      </c>
      <c r="H163" s="5"/>
    </row>
    <row r="164" spans="1:8" x14ac:dyDescent="0.2">
      <c r="A164" s="167" t="s">
        <v>270</v>
      </c>
      <c r="B164" s="12">
        <v>5061</v>
      </c>
      <c r="C164" s="12">
        <v>301</v>
      </c>
      <c r="D164" s="12">
        <v>364</v>
      </c>
      <c r="E164" s="12">
        <v>3376</v>
      </c>
      <c r="F164" s="12">
        <v>485</v>
      </c>
      <c r="G164" s="12">
        <v>535</v>
      </c>
      <c r="H164" s="5"/>
    </row>
    <row r="165" spans="1:8" x14ac:dyDescent="0.2">
      <c r="A165" s="167" t="s">
        <v>271</v>
      </c>
      <c r="B165" s="12">
        <v>4371</v>
      </c>
      <c r="C165" s="12">
        <v>286</v>
      </c>
      <c r="D165" s="12">
        <v>426</v>
      </c>
      <c r="E165" s="12">
        <v>2831</v>
      </c>
      <c r="F165" s="12">
        <v>434</v>
      </c>
      <c r="G165" s="12">
        <v>394</v>
      </c>
      <c r="H165" s="5"/>
    </row>
    <row r="166" spans="1:8" x14ac:dyDescent="0.2">
      <c r="A166" s="167" t="s">
        <v>272</v>
      </c>
      <c r="B166" s="12">
        <v>2133</v>
      </c>
      <c r="C166" s="12">
        <v>164</v>
      </c>
      <c r="D166" s="12">
        <v>192</v>
      </c>
      <c r="E166" s="12">
        <v>1326</v>
      </c>
      <c r="F166" s="12">
        <v>210</v>
      </c>
      <c r="G166" s="12">
        <v>241</v>
      </c>
      <c r="H166" s="5"/>
    </row>
    <row r="167" spans="1:8" x14ac:dyDescent="0.2">
      <c r="A167" s="167" t="s">
        <v>273</v>
      </c>
      <c r="B167" s="12">
        <v>5045</v>
      </c>
      <c r="C167" s="12">
        <v>366</v>
      </c>
      <c r="D167" s="12">
        <v>411</v>
      </c>
      <c r="E167" s="12">
        <v>3207</v>
      </c>
      <c r="F167" s="12">
        <v>537</v>
      </c>
      <c r="G167" s="12">
        <v>524</v>
      </c>
      <c r="H167" s="5"/>
    </row>
    <row r="168" spans="1:8" x14ac:dyDescent="0.2">
      <c r="A168" s="8" t="s">
        <v>274</v>
      </c>
      <c r="B168" s="12">
        <v>12315</v>
      </c>
      <c r="C168" s="12">
        <v>849</v>
      </c>
      <c r="D168" s="12">
        <v>1283</v>
      </c>
      <c r="E168" s="12">
        <v>7623</v>
      </c>
      <c r="F168" s="12">
        <v>1224</v>
      </c>
      <c r="G168" s="12">
        <v>1336</v>
      </c>
      <c r="H168" s="5"/>
    </row>
    <row r="169" spans="1:8" x14ac:dyDescent="0.2">
      <c r="A169" s="167" t="s">
        <v>275</v>
      </c>
      <c r="B169" s="12">
        <v>12315</v>
      </c>
      <c r="C169" s="12">
        <v>849</v>
      </c>
      <c r="D169" s="12">
        <v>1283</v>
      </c>
      <c r="E169" s="12">
        <v>7623</v>
      </c>
      <c r="F169" s="12">
        <v>1224</v>
      </c>
      <c r="G169" s="12">
        <v>1336</v>
      </c>
      <c r="H169" s="5"/>
    </row>
    <row r="170" spans="1:8" x14ac:dyDescent="0.2">
      <c r="A170" s="8" t="s">
        <v>276</v>
      </c>
      <c r="B170" s="12">
        <v>40123</v>
      </c>
      <c r="C170" s="12">
        <v>2791</v>
      </c>
      <c r="D170" s="12">
        <v>4057</v>
      </c>
      <c r="E170" s="12">
        <v>25746</v>
      </c>
      <c r="F170" s="12">
        <v>3788</v>
      </c>
      <c r="G170" s="12">
        <v>3741</v>
      </c>
      <c r="H170" s="5"/>
    </row>
    <row r="171" spans="1:8" x14ac:dyDescent="0.2">
      <c r="A171" s="167" t="s">
        <v>277</v>
      </c>
      <c r="B171" s="12">
        <v>15479</v>
      </c>
      <c r="C171" s="12">
        <v>1164</v>
      </c>
      <c r="D171" s="12">
        <v>1593</v>
      </c>
      <c r="E171" s="12">
        <v>9795</v>
      </c>
      <c r="F171" s="12">
        <v>1264</v>
      </c>
      <c r="G171" s="12">
        <v>1663</v>
      </c>
      <c r="H171" s="5"/>
    </row>
    <row r="172" spans="1:8" x14ac:dyDescent="0.2">
      <c r="A172" s="167" t="s">
        <v>278</v>
      </c>
      <c r="B172" s="12">
        <v>7166</v>
      </c>
      <c r="C172" s="12">
        <v>444</v>
      </c>
      <c r="D172" s="12">
        <v>776</v>
      </c>
      <c r="E172" s="12">
        <v>4659</v>
      </c>
      <c r="F172" s="12">
        <v>751</v>
      </c>
      <c r="G172" s="12">
        <v>536</v>
      </c>
      <c r="H172" s="5"/>
    </row>
    <row r="173" spans="1:8" x14ac:dyDescent="0.2">
      <c r="A173" s="167" t="s">
        <v>279</v>
      </c>
      <c r="B173" s="12">
        <v>9395</v>
      </c>
      <c r="C173" s="12">
        <v>600</v>
      </c>
      <c r="D173" s="12">
        <v>787</v>
      </c>
      <c r="E173" s="12">
        <v>5926</v>
      </c>
      <c r="F173" s="12">
        <v>1051</v>
      </c>
      <c r="G173" s="12">
        <v>1031</v>
      </c>
      <c r="H173" s="5"/>
    </row>
    <row r="174" spans="1:8" x14ac:dyDescent="0.2">
      <c r="A174" s="167" t="s">
        <v>280</v>
      </c>
      <c r="B174" s="12">
        <v>5225</v>
      </c>
      <c r="C174" s="12">
        <v>382</v>
      </c>
      <c r="D174" s="12">
        <v>613</v>
      </c>
      <c r="E174" s="12">
        <v>3553</v>
      </c>
      <c r="F174" s="12">
        <v>406</v>
      </c>
      <c r="G174" s="12">
        <v>271</v>
      </c>
      <c r="H174" s="5"/>
    </row>
    <row r="175" spans="1:8" x14ac:dyDescent="0.2">
      <c r="A175" s="167" t="s">
        <v>281</v>
      </c>
      <c r="B175" s="12">
        <v>2858</v>
      </c>
      <c r="C175" s="12">
        <v>201</v>
      </c>
      <c r="D175" s="12">
        <v>288</v>
      </c>
      <c r="E175" s="12">
        <v>1813</v>
      </c>
      <c r="F175" s="12">
        <v>316</v>
      </c>
      <c r="G175" s="12">
        <v>240</v>
      </c>
      <c r="H175" s="5"/>
    </row>
    <row r="176" spans="1:8" x14ac:dyDescent="0.2">
      <c r="A176" s="8" t="s">
        <v>282</v>
      </c>
      <c r="B176" s="12">
        <v>39286</v>
      </c>
      <c r="C176" s="12">
        <v>2548</v>
      </c>
      <c r="D176" s="12">
        <v>3868</v>
      </c>
      <c r="E176" s="12">
        <v>24688</v>
      </c>
      <c r="F176" s="12">
        <v>4063</v>
      </c>
      <c r="G176" s="12">
        <v>4119</v>
      </c>
      <c r="H176" s="5"/>
    </row>
    <row r="177" spans="1:8" x14ac:dyDescent="0.2">
      <c r="A177" s="167" t="s">
        <v>283</v>
      </c>
      <c r="B177" s="12">
        <v>13796</v>
      </c>
      <c r="C177" s="12">
        <v>793</v>
      </c>
      <c r="D177" s="12">
        <v>1300</v>
      </c>
      <c r="E177" s="12">
        <v>8448</v>
      </c>
      <c r="F177" s="12">
        <v>1487</v>
      </c>
      <c r="G177" s="12">
        <v>1768</v>
      </c>
      <c r="H177" s="5"/>
    </row>
    <row r="178" spans="1:8" x14ac:dyDescent="0.2">
      <c r="A178" s="167" t="s">
        <v>285</v>
      </c>
      <c r="B178" s="12">
        <v>5264</v>
      </c>
      <c r="C178" s="12">
        <v>432</v>
      </c>
      <c r="D178" s="12">
        <v>546</v>
      </c>
      <c r="E178" s="12">
        <v>3518</v>
      </c>
      <c r="F178" s="12">
        <v>497</v>
      </c>
      <c r="G178" s="12">
        <v>271</v>
      </c>
      <c r="H178" s="5"/>
    </row>
    <row r="179" spans="1:8" x14ac:dyDescent="0.2">
      <c r="A179" s="167" t="s">
        <v>286</v>
      </c>
      <c r="B179" s="12">
        <v>6226</v>
      </c>
      <c r="C179" s="12">
        <v>465</v>
      </c>
      <c r="D179" s="12">
        <v>716</v>
      </c>
      <c r="E179" s="12">
        <v>3822</v>
      </c>
      <c r="F179" s="12">
        <v>640</v>
      </c>
      <c r="G179" s="12">
        <v>583</v>
      </c>
      <c r="H179" s="5"/>
    </row>
    <row r="180" spans="1:8" x14ac:dyDescent="0.2">
      <c r="A180" s="167" t="s">
        <v>287</v>
      </c>
      <c r="B180" s="12">
        <v>9153</v>
      </c>
      <c r="C180" s="12">
        <v>541</v>
      </c>
      <c r="D180" s="12">
        <v>798</v>
      </c>
      <c r="E180" s="12">
        <v>5796</v>
      </c>
      <c r="F180" s="12">
        <v>959</v>
      </c>
      <c r="G180" s="12">
        <v>1059</v>
      </c>
      <c r="H180" s="5"/>
    </row>
    <row r="181" spans="1:8" x14ac:dyDescent="0.2">
      <c r="A181" s="167" t="s">
        <v>288</v>
      </c>
      <c r="B181" s="12">
        <v>4835</v>
      </c>
      <c r="C181" s="12">
        <v>317</v>
      </c>
      <c r="D181" s="12">
        <v>508</v>
      </c>
      <c r="E181" s="12">
        <v>3097</v>
      </c>
      <c r="F181" s="12">
        <v>477</v>
      </c>
      <c r="G181" s="12">
        <v>436</v>
      </c>
      <c r="H181" s="5"/>
    </row>
    <row r="182" spans="1:8" x14ac:dyDescent="0.2">
      <c r="B182" s="12"/>
      <c r="C182" s="12"/>
      <c r="D182" s="12"/>
      <c r="E182" s="12"/>
      <c r="F182" s="12"/>
      <c r="G182" s="12"/>
      <c r="H182" s="5"/>
    </row>
    <row r="183" spans="1:8" x14ac:dyDescent="0.2">
      <c r="A183" s="4" t="s">
        <v>291</v>
      </c>
      <c r="B183" s="9">
        <v>1755</v>
      </c>
      <c r="C183" s="9">
        <v>72</v>
      </c>
      <c r="D183" s="10">
        <v>203</v>
      </c>
      <c r="E183" s="10">
        <v>1232</v>
      </c>
      <c r="F183" s="10">
        <v>140</v>
      </c>
      <c r="G183" s="10">
        <v>108</v>
      </c>
      <c r="H183" s="5"/>
    </row>
    <row r="184" spans="1:8" x14ac:dyDescent="0.2">
      <c r="A184" s="5" t="s">
        <v>293</v>
      </c>
      <c r="B184" s="12">
        <v>1755</v>
      </c>
      <c r="C184" s="12">
        <v>72</v>
      </c>
      <c r="D184" s="52">
        <v>203</v>
      </c>
      <c r="E184" s="52">
        <v>1232</v>
      </c>
      <c r="F184" s="52">
        <v>140</v>
      </c>
      <c r="G184" s="52">
        <v>108</v>
      </c>
      <c r="H184" s="5"/>
    </row>
    <row r="185" spans="1:8" x14ac:dyDescent="0.2">
      <c r="A185" s="5" t="s">
        <v>294</v>
      </c>
      <c r="B185" s="12">
        <v>413</v>
      </c>
      <c r="C185" s="12">
        <v>18</v>
      </c>
      <c r="D185" s="52">
        <v>46</v>
      </c>
      <c r="E185" s="52">
        <v>257</v>
      </c>
      <c r="F185" s="52">
        <v>46</v>
      </c>
      <c r="G185" s="52">
        <v>46</v>
      </c>
      <c r="H185" s="5"/>
    </row>
    <row r="186" spans="1:8" x14ac:dyDescent="0.2">
      <c r="A186" s="5" t="s">
        <v>975</v>
      </c>
      <c r="B186" s="12">
        <v>427</v>
      </c>
      <c r="C186" s="12">
        <v>20</v>
      </c>
      <c r="D186" s="52">
        <v>56</v>
      </c>
      <c r="E186" s="52">
        <v>297</v>
      </c>
      <c r="F186" s="52">
        <v>41</v>
      </c>
      <c r="G186" s="52">
        <v>13</v>
      </c>
      <c r="H186" s="5"/>
    </row>
    <row r="187" spans="1:8" x14ac:dyDescent="0.2">
      <c r="A187" s="5" t="s">
        <v>298</v>
      </c>
      <c r="B187" s="12">
        <v>679</v>
      </c>
      <c r="C187" s="12">
        <v>28</v>
      </c>
      <c r="D187" s="52">
        <v>83</v>
      </c>
      <c r="E187" s="52">
        <v>530</v>
      </c>
      <c r="F187" s="52">
        <v>23</v>
      </c>
      <c r="G187" s="52">
        <v>15</v>
      </c>
      <c r="H187" s="5"/>
    </row>
    <row r="188" spans="1:8" x14ac:dyDescent="0.2">
      <c r="A188" s="5" t="s">
        <v>299</v>
      </c>
      <c r="B188" s="12">
        <v>150</v>
      </c>
      <c r="C188" s="12">
        <v>1</v>
      </c>
      <c r="D188" s="12">
        <v>11</v>
      </c>
      <c r="E188" s="12">
        <v>101</v>
      </c>
      <c r="F188" s="12">
        <v>19</v>
      </c>
      <c r="G188" s="52">
        <v>18</v>
      </c>
      <c r="H188" s="5"/>
    </row>
    <row r="189" spans="1:8" x14ac:dyDescent="0.2">
      <c r="A189" s="44"/>
      <c r="B189" s="12"/>
      <c r="C189" s="12"/>
      <c r="D189" s="12"/>
      <c r="E189" s="12"/>
      <c r="F189" s="12"/>
      <c r="G189" s="52"/>
      <c r="H189" s="5"/>
    </row>
    <row r="190" spans="1:8" x14ac:dyDescent="0.2">
      <c r="A190" s="7" t="s">
        <v>300</v>
      </c>
      <c r="B190" s="9">
        <v>13667</v>
      </c>
      <c r="C190" s="9">
        <v>383</v>
      </c>
      <c r="D190" s="10">
        <v>982</v>
      </c>
      <c r="E190" s="10">
        <v>10799</v>
      </c>
      <c r="F190" s="10">
        <v>697</v>
      </c>
      <c r="G190" s="10">
        <v>806</v>
      </c>
      <c r="H190" s="5"/>
    </row>
    <row r="191" spans="1:8" x14ac:dyDescent="0.2">
      <c r="A191" s="7"/>
      <c r="B191" s="9"/>
      <c r="C191" s="9"/>
      <c r="D191" s="10"/>
      <c r="E191" s="10"/>
      <c r="F191" s="10"/>
      <c r="G191" s="10"/>
      <c r="H191" s="5"/>
    </row>
    <row r="192" spans="1:8" x14ac:dyDescent="0.2">
      <c r="A192" s="7" t="s">
        <v>301</v>
      </c>
      <c r="B192" s="9">
        <v>223420</v>
      </c>
      <c r="C192" s="9">
        <v>11401</v>
      </c>
      <c r="D192" s="10">
        <v>14204</v>
      </c>
      <c r="E192" s="10">
        <v>163101</v>
      </c>
      <c r="F192" s="10">
        <v>17254</v>
      </c>
      <c r="G192" s="10">
        <v>17460</v>
      </c>
      <c r="H192" s="5"/>
    </row>
    <row r="193" spans="1:8" x14ac:dyDescent="0.2">
      <c r="A193" s="7" t="s">
        <v>302</v>
      </c>
      <c r="B193" s="9">
        <v>446931</v>
      </c>
      <c r="C193" s="9">
        <v>31138</v>
      </c>
      <c r="D193" s="10">
        <v>44112</v>
      </c>
      <c r="E193" s="10">
        <v>287423</v>
      </c>
      <c r="F193" s="10">
        <v>42420</v>
      </c>
      <c r="G193" s="10">
        <v>41838</v>
      </c>
      <c r="H193" s="5"/>
    </row>
    <row r="194" spans="1:8" x14ac:dyDescent="0.2">
      <c r="A194" s="8"/>
      <c r="C194" s="98"/>
      <c r="D194" s="120"/>
      <c r="E194" s="120"/>
      <c r="F194" s="120"/>
      <c r="G194" s="171"/>
      <c r="H194" s="120"/>
    </row>
    <row r="195" spans="1:8" x14ac:dyDescent="0.2">
      <c r="A195" s="8"/>
      <c r="C195" s="98"/>
      <c r="D195" s="120"/>
      <c r="E195" s="120"/>
      <c r="F195" s="120"/>
      <c r="G195" s="171"/>
      <c r="H195" s="120"/>
    </row>
    <row r="196" spans="1:8" x14ac:dyDescent="0.2">
      <c r="A196" s="8" t="s">
        <v>843</v>
      </c>
      <c r="C196" s="98"/>
      <c r="D196" s="120"/>
      <c r="E196" s="120"/>
      <c r="F196" s="120"/>
      <c r="G196" s="171"/>
      <c r="H196" s="120"/>
    </row>
    <row r="197" spans="1:8" x14ac:dyDescent="0.2">
      <c r="A197" s="5" t="s">
        <v>844</v>
      </c>
      <c r="C197" s="98"/>
      <c r="D197" s="120"/>
      <c r="E197" s="120"/>
      <c r="F197" s="120"/>
      <c r="G197" s="171"/>
      <c r="H197" s="120"/>
    </row>
    <row r="198" spans="1:8" x14ac:dyDescent="0.2">
      <c r="A198" s="8" t="s">
        <v>816</v>
      </c>
      <c r="C198" s="98"/>
      <c r="D198" s="120"/>
      <c r="E198" s="120"/>
      <c r="F198" s="120"/>
      <c r="G198" s="120"/>
      <c r="H198" s="120"/>
    </row>
    <row r="199" spans="1:8" x14ac:dyDescent="0.2">
      <c r="A199" s="8"/>
      <c r="C199" s="98"/>
      <c r="D199" s="120"/>
      <c r="E199" s="120"/>
      <c r="F199" s="120"/>
      <c r="G199" s="120"/>
      <c r="H199" s="120"/>
    </row>
    <row r="200" spans="1:8" x14ac:dyDescent="0.2">
      <c r="A200" s="5" t="s">
        <v>311</v>
      </c>
      <c r="C200" s="98"/>
      <c r="D200" s="120"/>
      <c r="E200" s="120"/>
      <c r="F200" s="120"/>
      <c r="G200" s="120"/>
      <c r="H200" s="120"/>
    </row>
    <row r="201" spans="1:8" x14ac:dyDescent="0.2">
      <c r="A201" s="5" t="s">
        <v>312</v>
      </c>
      <c r="C201" s="98"/>
      <c r="D201" s="120"/>
      <c r="E201" s="120"/>
      <c r="F201" s="120"/>
      <c r="G201" s="120"/>
      <c r="H201" s="120"/>
    </row>
    <row r="202" spans="1:8" x14ac:dyDescent="0.2">
      <c r="C202" s="98"/>
      <c r="D202" s="120"/>
      <c r="E202" s="120"/>
      <c r="F202" s="120"/>
      <c r="G202" s="120"/>
      <c r="H202" s="120"/>
    </row>
    <row r="203" spans="1:8" x14ac:dyDescent="0.2">
      <c r="C203" s="98"/>
      <c r="D203" s="120"/>
      <c r="E203" s="120"/>
      <c r="F203" s="120"/>
      <c r="G203" s="120"/>
      <c r="H203" s="120"/>
    </row>
    <row r="204" spans="1:8" x14ac:dyDescent="0.2">
      <c r="C204" s="98"/>
      <c r="D204" s="120"/>
      <c r="E204" s="120"/>
      <c r="F204" s="120"/>
      <c r="G204" s="120"/>
      <c r="H204" s="120"/>
    </row>
    <row r="205" spans="1:8" x14ac:dyDescent="0.2">
      <c r="C205" s="98"/>
      <c r="D205" s="120"/>
      <c r="E205" s="120"/>
      <c r="F205" s="120"/>
      <c r="G205" s="120"/>
      <c r="H205" s="120"/>
    </row>
    <row r="206" spans="1:8" x14ac:dyDescent="0.2">
      <c r="C206" s="98"/>
      <c r="D206" s="120"/>
      <c r="E206" s="120"/>
      <c r="F206" s="120"/>
      <c r="G206" s="120"/>
      <c r="H206" s="120"/>
    </row>
    <row r="207" spans="1:8" x14ac:dyDescent="0.2">
      <c r="C207" s="98"/>
      <c r="D207" s="120"/>
      <c r="E207" s="120"/>
      <c r="F207" s="120"/>
      <c r="G207" s="120"/>
      <c r="H207" s="120"/>
    </row>
    <row r="208" spans="1:8" x14ac:dyDescent="0.2">
      <c r="C208" s="98"/>
      <c r="D208" s="120"/>
      <c r="E208" s="120"/>
      <c r="F208" s="120"/>
      <c r="G208" s="120"/>
      <c r="H208" s="120"/>
    </row>
    <row r="209" spans="3:8" x14ac:dyDescent="0.2">
      <c r="C209" s="98"/>
      <c r="D209" s="120"/>
      <c r="E209" s="120"/>
      <c r="F209" s="120"/>
      <c r="G209" s="120"/>
      <c r="H209" s="120"/>
    </row>
    <row r="210" spans="3:8" x14ac:dyDescent="0.2">
      <c r="C210" s="98"/>
      <c r="D210" s="120"/>
      <c r="E210" s="120"/>
      <c r="F210" s="120"/>
      <c r="G210" s="120"/>
      <c r="H210" s="120"/>
    </row>
    <row r="211" spans="3:8" x14ac:dyDescent="0.2">
      <c r="D211" s="10"/>
      <c r="E211" s="10"/>
      <c r="F211" s="10"/>
      <c r="G211" s="52"/>
      <c r="H211" s="120"/>
    </row>
    <row r="212" spans="3:8" x14ac:dyDescent="0.2">
      <c r="D212" s="52"/>
      <c r="E212" s="52"/>
      <c r="F212" s="52"/>
      <c r="G212" s="52"/>
      <c r="H212" s="120"/>
    </row>
    <row r="213" spans="3:8" x14ac:dyDescent="0.2">
      <c r="D213" s="52"/>
      <c r="E213" s="52"/>
      <c r="F213" s="52"/>
      <c r="G213" s="10"/>
      <c r="H213" s="120"/>
    </row>
    <row r="214" spans="3:8" x14ac:dyDescent="0.2">
      <c r="D214" s="52"/>
      <c r="E214" s="52"/>
      <c r="F214" s="52"/>
      <c r="G214" s="52"/>
      <c r="H214" s="120"/>
    </row>
    <row r="215" spans="3:8" x14ac:dyDescent="0.2">
      <c r="D215" s="52"/>
      <c r="E215" s="52"/>
      <c r="F215" s="52"/>
      <c r="G215" s="52"/>
      <c r="H215" s="120"/>
    </row>
    <row r="216" spans="3:8" x14ac:dyDescent="0.2">
      <c r="D216" s="52"/>
      <c r="E216" s="52"/>
      <c r="F216" s="52"/>
      <c r="G216" s="52"/>
      <c r="H216" s="120"/>
    </row>
    <row r="217" spans="3:8" x14ac:dyDescent="0.2">
      <c r="D217" s="52"/>
      <c r="E217" s="52"/>
      <c r="F217" s="52"/>
      <c r="G217" s="52"/>
      <c r="H217" s="120"/>
    </row>
    <row r="218" spans="3:8" x14ac:dyDescent="0.2">
      <c r="D218" s="52"/>
      <c r="E218" s="52"/>
      <c r="F218" s="52"/>
      <c r="G218" s="52"/>
      <c r="H218" s="120"/>
    </row>
    <row r="219" spans="3:8" x14ac:dyDescent="0.2">
      <c r="D219" s="52"/>
      <c r="E219" s="52"/>
      <c r="F219" s="52"/>
      <c r="G219" s="52"/>
      <c r="H219" s="120"/>
    </row>
    <row r="220" spans="3:8" x14ac:dyDescent="0.2">
      <c r="D220" s="52"/>
      <c r="E220" s="52"/>
      <c r="F220" s="52"/>
      <c r="G220" s="52"/>
      <c r="H220" s="120"/>
    </row>
    <row r="221" spans="3:8" x14ac:dyDescent="0.2">
      <c r="D221" s="52"/>
      <c r="E221" s="52"/>
      <c r="F221" s="52"/>
      <c r="G221" s="52"/>
    </row>
    <row r="222" spans="3:8" x14ac:dyDescent="0.2">
      <c r="D222" s="52"/>
      <c r="E222" s="52"/>
      <c r="F222" s="52"/>
      <c r="G222" s="52"/>
    </row>
    <row r="223" spans="3:8" x14ac:dyDescent="0.2">
      <c r="D223" s="52"/>
      <c r="E223" s="52"/>
      <c r="F223" s="52"/>
      <c r="G223" s="52"/>
    </row>
    <row r="224" spans="3:8" x14ac:dyDescent="0.2">
      <c r="D224" s="52"/>
      <c r="E224" s="52"/>
      <c r="F224" s="52"/>
      <c r="G224" s="52"/>
    </row>
    <row r="225" spans="4:7" x14ac:dyDescent="0.2">
      <c r="D225" s="52"/>
      <c r="E225" s="52"/>
      <c r="F225" s="52"/>
      <c r="G225" s="52"/>
    </row>
    <row r="226" spans="4:7" x14ac:dyDescent="0.2">
      <c r="D226" s="52"/>
      <c r="E226" s="52"/>
      <c r="F226" s="52"/>
      <c r="G226" s="52"/>
    </row>
    <row r="227" spans="4:7" x14ac:dyDescent="0.2">
      <c r="D227" s="52"/>
      <c r="E227" s="52"/>
      <c r="F227" s="52"/>
      <c r="G227" s="52"/>
    </row>
    <row r="228" spans="4:7" x14ac:dyDescent="0.2">
      <c r="D228" s="52"/>
      <c r="E228" s="52"/>
      <c r="F228" s="52"/>
      <c r="G228" s="52"/>
    </row>
    <row r="229" spans="4:7" x14ac:dyDescent="0.2">
      <c r="D229" s="52"/>
      <c r="E229" s="52"/>
      <c r="F229" s="52"/>
      <c r="G229" s="10"/>
    </row>
    <row r="230" spans="4:7" x14ac:dyDescent="0.2">
      <c r="D230" s="52"/>
      <c r="E230" s="52"/>
      <c r="F230" s="52"/>
      <c r="G230" s="52"/>
    </row>
    <row r="231" spans="4:7" x14ac:dyDescent="0.2">
      <c r="D231" s="52"/>
      <c r="E231" s="52"/>
      <c r="F231" s="52"/>
      <c r="G231" s="52"/>
    </row>
    <row r="232" spans="4:7" x14ac:dyDescent="0.2">
      <c r="D232" s="52"/>
      <c r="E232" s="52"/>
      <c r="F232" s="52"/>
      <c r="G232" s="52"/>
    </row>
    <row r="233" spans="4:7" x14ac:dyDescent="0.2">
      <c r="D233" s="52"/>
      <c r="E233" s="52"/>
      <c r="F233" s="52"/>
      <c r="G233" s="52"/>
    </row>
    <row r="234" spans="4:7" x14ac:dyDescent="0.2">
      <c r="D234" s="52"/>
      <c r="E234" s="52"/>
      <c r="F234" s="52"/>
      <c r="G234" s="52"/>
    </row>
    <row r="235" spans="4:7" x14ac:dyDescent="0.2">
      <c r="D235" s="52"/>
      <c r="E235" s="52"/>
      <c r="F235" s="52"/>
      <c r="G235" s="52"/>
    </row>
    <row r="236" spans="4:7" x14ac:dyDescent="0.2">
      <c r="D236" s="52"/>
      <c r="E236" s="52"/>
      <c r="F236" s="52"/>
      <c r="G236" s="52"/>
    </row>
    <row r="237" spans="4:7" x14ac:dyDescent="0.2">
      <c r="D237" s="10"/>
      <c r="E237" s="10"/>
      <c r="F237" s="10"/>
      <c r="G237" s="52"/>
    </row>
    <row r="238" spans="4:7" x14ac:dyDescent="0.2">
      <c r="D238" s="12"/>
      <c r="E238" s="12"/>
      <c r="F238" s="12"/>
      <c r="G238" s="52"/>
    </row>
    <row r="239" spans="4:7" x14ac:dyDescent="0.2">
      <c r="D239" s="12"/>
      <c r="E239" s="12"/>
      <c r="F239" s="12"/>
      <c r="G239" s="10"/>
    </row>
    <row r="240" spans="4:7" x14ac:dyDescent="0.2">
      <c r="D240" s="12"/>
      <c r="E240" s="12"/>
      <c r="F240" s="12"/>
      <c r="G240" s="10"/>
    </row>
    <row r="241" spans="4:7" x14ac:dyDescent="0.2">
      <c r="D241" s="12"/>
      <c r="E241" s="12"/>
      <c r="F241" s="12"/>
      <c r="G241" s="10"/>
    </row>
    <row r="242" spans="4:7" x14ac:dyDescent="0.2">
      <c r="D242" s="12"/>
      <c r="E242" s="12"/>
      <c r="F242" s="12"/>
      <c r="G242" s="10"/>
    </row>
    <row r="243" spans="4:7" x14ac:dyDescent="0.2">
      <c r="D243" s="12"/>
      <c r="E243" s="52"/>
      <c r="F243" s="52"/>
      <c r="G243" s="52"/>
    </row>
    <row r="244" spans="4:7" x14ac:dyDescent="0.2">
      <c r="D244" s="12"/>
      <c r="E244" s="52"/>
      <c r="F244" s="52"/>
      <c r="G244" s="52"/>
    </row>
    <row r="245" spans="4:7" x14ac:dyDescent="0.2">
      <c r="D245" s="12"/>
      <c r="E245" s="52"/>
      <c r="F245" s="52"/>
      <c r="G245" s="52"/>
    </row>
    <row r="246" spans="4:7" x14ac:dyDescent="0.2">
      <c r="D246" s="12"/>
      <c r="E246" s="52"/>
      <c r="F246" s="52"/>
      <c r="G246" s="52"/>
    </row>
    <row r="247" spans="4:7" x14ac:dyDescent="0.2">
      <c r="D247" s="12"/>
      <c r="E247" s="52"/>
      <c r="F247" s="52"/>
      <c r="G247" s="52"/>
    </row>
    <row r="248" spans="4:7" x14ac:dyDescent="0.2">
      <c r="D248" s="12"/>
      <c r="E248" s="52"/>
      <c r="F248" s="52"/>
      <c r="G248" s="52"/>
    </row>
    <row r="249" spans="4:7" x14ac:dyDescent="0.2">
      <c r="D249" s="12"/>
      <c r="E249" s="52"/>
      <c r="F249" s="52"/>
      <c r="G249" s="52"/>
    </row>
    <row r="250" spans="4:7" x14ac:dyDescent="0.2">
      <c r="D250" s="12"/>
      <c r="E250" s="52"/>
      <c r="F250" s="52"/>
      <c r="G250" s="52"/>
    </row>
    <row r="251" spans="4:7" x14ac:dyDescent="0.2">
      <c r="D251" s="12"/>
      <c r="E251" s="52"/>
      <c r="F251" s="52"/>
      <c r="G251" s="52"/>
    </row>
    <row r="252" spans="4:7" x14ac:dyDescent="0.2">
      <c r="D252" s="12"/>
      <c r="E252" s="52"/>
      <c r="F252" s="52"/>
      <c r="G252" s="52"/>
    </row>
    <row r="253" spans="4:7" x14ac:dyDescent="0.2">
      <c r="D253" s="12"/>
      <c r="E253" s="52"/>
      <c r="F253" s="52"/>
      <c r="G253" s="52"/>
    </row>
    <row r="254" spans="4:7" x14ac:dyDescent="0.2">
      <c r="D254" s="12"/>
      <c r="E254" s="52"/>
      <c r="F254" s="52"/>
      <c r="G254" s="10"/>
    </row>
    <row r="255" spans="4:7" x14ac:dyDescent="0.2">
      <c r="D255" s="9"/>
      <c r="E255" s="9"/>
      <c r="F255" s="9"/>
      <c r="G255" s="52"/>
    </row>
    <row r="256" spans="4:7" x14ac:dyDescent="0.2">
      <c r="D256" s="12"/>
      <c r="E256" s="12"/>
      <c r="F256" s="12"/>
      <c r="G256" s="52"/>
    </row>
    <row r="257" spans="4:7" x14ac:dyDescent="0.2">
      <c r="D257" s="12"/>
      <c r="E257" s="12"/>
      <c r="F257" s="12"/>
      <c r="G257" s="52"/>
    </row>
    <row r="258" spans="4:7" x14ac:dyDescent="0.2">
      <c r="D258" s="12"/>
      <c r="E258" s="12"/>
      <c r="F258" s="12"/>
      <c r="G258" s="52"/>
    </row>
    <row r="259" spans="4:7" x14ac:dyDescent="0.2">
      <c r="D259" s="12"/>
      <c r="E259" s="12"/>
      <c r="F259" s="12"/>
      <c r="G259" s="52"/>
    </row>
    <row r="260" spans="4:7" x14ac:dyDescent="0.2">
      <c r="D260" s="12"/>
      <c r="E260" s="12"/>
      <c r="F260" s="12"/>
      <c r="G260" s="52"/>
    </row>
    <row r="261" spans="4:7" x14ac:dyDescent="0.2">
      <c r="D261" s="12"/>
      <c r="E261" s="12"/>
      <c r="F261" s="12"/>
      <c r="G261" s="52"/>
    </row>
    <row r="262" spans="4:7" x14ac:dyDescent="0.2">
      <c r="D262" s="12"/>
      <c r="E262" s="12"/>
      <c r="F262" s="12"/>
      <c r="G262" s="52"/>
    </row>
    <row r="263" spans="4:7" x14ac:dyDescent="0.2">
      <c r="D263" s="12"/>
      <c r="E263" s="12"/>
      <c r="F263" s="12"/>
      <c r="G263" s="52"/>
    </row>
    <row r="264" spans="4:7" x14ac:dyDescent="0.2">
      <c r="D264" s="12"/>
      <c r="E264" s="12"/>
      <c r="F264" s="12"/>
      <c r="G264" s="52"/>
    </row>
    <row r="265" spans="4:7" x14ac:dyDescent="0.2">
      <c r="D265" s="12"/>
      <c r="E265" s="12"/>
      <c r="F265" s="12"/>
      <c r="G265" s="52"/>
    </row>
    <row r="266" spans="4:7" x14ac:dyDescent="0.2">
      <c r="D266" s="12"/>
      <c r="E266" s="12"/>
      <c r="F266" s="12"/>
      <c r="G266" s="52"/>
    </row>
    <row r="267" spans="4:7" x14ac:dyDescent="0.2">
      <c r="D267" s="12"/>
      <c r="E267" s="12"/>
      <c r="F267" s="12"/>
      <c r="G267" s="52"/>
    </row>
    <row r="268" spans="4:7" x14ac:dyDescent="0.2">
      <c r="D268" s="12"/>
      <c r="E268" s="12"/>
      <c r="F268" s="12"/>
      <c r="G268" s="52"/>
    </row>
    <row r="269" spans="4:7" x14ac:dyDescent="0.2">
      <c r="D269" s="12"/>
      <c r="E269" s="12"/>
      <c r="F269" s="12"/>
      <c r="G269" s="52"/>
    </row>
    <row r="270" spans="4:7" x14ac:dyDescent="0.2">
      <c r="D270" s="12"/>
      <c r="E270" s="12"/>
      <c r="F270" s="12"/>
      <c r="G270" s="52"/>
    </row>
    <row r="271" spans="4:7" x14ac:dyDescent="0.2">
      <c r="D271" s="12"/>
      <c r="E271" s="12"/>
      <c r="F271" s="12"/>
      <c r="G271" s="52"/>
    </row>
    <row r="272" spans="4:7" x14ac:dyDescent="0.2">
      <c r="D272" s="12"/>
      <c r="E272" s="12"/>
      <c r="F272" s="12"/>
      <c r="G272" s="52"/>
    </row>
    <row r="273" spans="4:7" x14ac:dyDescent="0.2">
      <c r="D273" s="12"/>
      <c r="E273" s="12"/>
      <c r="F273" s="12"/>
      <c r="G273" s="52"/>
    </row>
    <row r="274" spans="4:7" x14ac:dyDescent="0.2">
      <c r="D274" s="12"/>
      <c r="E274" s="12"/>
      <c r="F274" s="12"/>
      <c r="G274" s="52"/>
    </row>
    <row r="275" spans="4:7" x14ac:dyDescent="0.2">
      <c r="D275" s="12"/>
      <c r="E275" s="12"/>
      <c r="F275" s="52"/>
      <c r="G275" s="52"/>
    </row>
    <row r="276" spans="4:7" x14ac:dyDescent="0.2">
      <c r="D276" s="12"/>
      <c r="E276" s="12"/>
      <c r="F276" s="52"/>
      <c r="G276" s="52"/>
    </row>
    <row r="277" spans="4:7" x14ac:dyDescent="0.2">
      <c r="D277" s="12"/>
      <c r="E277" s="12"/>
      <c r="F277" s="12"/>
      <c r="G277" s="52"/>
    </row>
    <row r="278" spans="4:7" x14ac:dyDescent="0.2">
      <c r="D278" s="12"/>
      <c r="E278" s="12"/>
      <c r="F278" s="12"/>
      <c r="G278" s="52"/>
    </row>
    <row r="279" spans="4:7" x14ac:dyDescent="0.2">
      <c r="D279" s="12"/>
      <c r="E279" s="12"/>
      <c r="F279" s="12"/>
      <c r="G279" s="10"/>
    </row>
    <row r="280" spans="4:7" x14ac:dyDescent="0.2">
      <c r="D280" s="9"/>
      <c r="E280" s="9"/>
      <c r="F280" s="9"/>
      <c r="G280" s="10"/>
    </row>
    <row r="281" spans="4:7" x14ac:dyDescent="0.2">
      <c r="D281" s="9"/>
      <c r="E281" s="9"/>
      <c r="F281" s="9"/>
      <c r="G281" s="10"/>
    </row>
    <row r="282" spans="4:7" x14ac:dyDescent="0.2">
      <c r="D282" s="9"/>
      <c r="E282" s="9"/>
      <c r="F282" s="9"/>
      <c r="G282" s="52"/>
    </row>
    <row r="283" spans="4:7" x14ac:dyDescent="0.2">
      <c r="D283" s="12"/>
      <c r="E283" s="12"/>
      <c r="F283" s="12"/>
      <c r="G283" s="52"/>
    </row>
    <row r="284" spans="4:7" x14ac:dyDescent="0.2">
      <c r="D284" s="12"/>
      <c r="E284" s="12"/>
      <c r="F284" s="12"/>
      <c r="G284" s="52"/>
    </row>
    <row r="285" spans="4:7" x14ac:dyDescent="0.2">
      <c r="D285" s="52"/>
      <c r="E285" s="52"/>
      <c r="F285" s="52"/>
      <c r="G285" s="52"/>
    </row>
    <row r="286" spans="4:7" x14ac:dyDescent="0.2">
      <c r="D286" s="52"/>
      <c r="E286" s="52"/>
      <c r="F286" s="52"/>
      <c r="G286" s="52"/>
    </row>
    <row r="287" spans="4:7" x14ac:dyDescent="0.2">
      <c r="D287" s="10"/>
      <c r="E287" s="10"/>
      <c r="F287" s="10"/>
      <c r="G287" s="52"/>
    </row>
    <row r="288" spans="4:7" x14ac:dyDescent="0.2">
      <c r="D288" s="52"/>
      <c r="E288" s="52"/>
      <c r="F288" s="52"/>
      <c r="G288" s="52"/>
    </row>
    <row r="289" spans="4:7" x14ac:dyDescent="0.2">
      <c r="D289" s="52"/>
      <c r="E289" s="52"/>
      <c r="F289" s="52"/>
      <c r="G289" s="52"/>
    </row>
    <row r="290" spans="4:7" x14ac:dyDescent="0.2">
      <c r="D290" s="12"/>
      <c r="E290" s="12"/>
      <c r="F290" s="12"/>
      <c r="G290" s="52"/>
    </row>
    <row r="291" spans="4:7" x14ac:dyDescent="0.2">
      <c r="D291" s="52"/>
      <c r="E291" s="52"/>
      <c r="F291" s="52"/>
      <c r="G291" s="52"/>
    </row>
    <row r="292" spans="4:7" x14ac:dyDescent="0.2">
      <c r="D292" s="52"/>
      <c r="E292" s="52"/>
      <c r="F292" s="52"/>
      <c r="G292" s="52"/>
    </row>
    <row r="293" spans="4:7" x14ac:dyDescent="0.2">
      <c r="D293" s="52"/>
      <c r="E293" s="52"/>
      <c r="F293" s="52"/>
      <c r="G293" s="52"/>
    </row>
    <row r="294" spans="4:7" x14ac:dyDescent="0.2">
      <c r="D294" s="52"/>
      <c r="E294" s="52"/>
      <c r="F294" s="52"/>
      <c r="G294" s="52"/>
    </row>
    <row r="295" spans="4:7" x14ac:dyDescent="0.2">
      <c r="D295" s="52"/>
      <c r="E295" s="52"/>
      <c r="F295" s="52"/>
      <c r="G295" s="52"/>
    </row>
    <row r="296" spans="4:7" x14ac:dyDescent="0.2">
      <c r="D296" s="52"/>
      <c r="E296" s="52"/>
      <c r="F296" s="52"/>
      <c r="G296" s="52"/>
    </row>
    <row r="297" spans="4:7" x14ac:dyDescent="0.2">
      <c r="D297" s="52"/>
      <c r="E297" s="52"/>
      <c r="F297" s="52"/>
      <c r="G297" s="52"/>
    </row>
    <row r="298" spans="4:7" x14ac:dyDescent="0.2">
      <c r="D298" s="52"/>
      <c r="E298" s="52"/>
      <c r="F298" s="52"/>
      <c r="G298" s="52"/>
    </row>
    <row r="299" spans="4:7" x14ac:dyDescent="0.2">
      <c r="D299" s="52"/>
      <c r="E299" s="52"/>
      <c r="F299" s="52"/>
      <c r="G299" s="52"/>
    </row>
    <row r="300" spans="4:7" x14ac:dyDescent="0.2">
      <c r="D300" s="52"/>
      <c r="E300" s="52"/>
      <c r="F300" s="52"/>
      <c r="G300" s="52"/>
    </row>
    <row r="301" spans="4:7" x14ac:dyDescent="0.2">
      <c r="D301" s="52"/>
      <c r="E301" s="52"/>
      <c r="F301" s="52"/>
      <c r="G301" s="52"/>
    </row>
    <row r="302" spans="4:7" x14ac:dyDescent="0.2">
      <c r="D302" s="52"/>
      <c r="E302" s="52"/>
      <c r="F302" s="52"/>
      <c r="G302" s="52"/>
    </row>
    <row r="303" spans="4:7" x14ac:dyDescent="0.2">
      <c r="D303" s="52"/>
      <c r="E303" s="52"/>
      <c r="F303" s="52"/>
      <c r="G303" s="52"/>
    </row>
    <row r="304" spans="4:7" x14ac:dyDescent="0.2">
      <c r="D304" s="52"/>
      <c r="E304" s="52"/>
      <c r="F304" s="52"/>
      <c r="G304" s="52"/>
    </row>
    <row r="305" spans="4:7" x14ac:dyDescent="0.2">
      <c r="D305" s="10"/>
      <c r="E305" s="10"/>
      <c r="F305" s="10"/>
      <c r="G305" s="52"/>
    </row>
    <row r="306" spans="4:7" x14ac:dyDescent="0.2">
      <c r="D306" s="52"/>
      <c r="E306" s="52"/>
      <c r="F306" s="52"/>
      <c r="G306" s="52"/>
    </row>
    <row r="307" spans="4:7" x14ac:dyDescent="0.2">
      <c r="D307" s="52"/>
      <c r="E307" s="52"/>
      <c r="F307" s="52"/>
      <c r="G307" s="52"/>
    </row>
    <row r="308" spans="4:7" x14ac:dyDescent="0.2">
      <c r="D308" s="52"/>
      <c r="E308" s="52"/>
      <c r="F308" s="52"/>
      <c r="G308" s="52"/>
    </row>
    <row r="309" spans="4:7" x14ac:dyDescent="0.2">
      <c r="D309" s="52"/>
      <c r="E309" s="52"/>
      <c r="F309" s="52"/>
      <c r="G309" s="52"/>
    </row>
    <row r="310" spans="4:7" x14ac:dyDescent="0.2">
      <c r="D310" s="52"/>
      <c r="E310" s="52"/>
      <c r="F310" s="52"/>
      <c r="G310" s="52"/>
    </row>
    <row r="311" spans="4:7" x14ac:dyDescent="0.2">
      <c r="D311" s="52"/>
      <c r="E311" s="52"/>
      <c r="F311" s="52"/>
      <c r="G311" s="52"/>
    </row>
    <row r="312" spans="4:7" x14ac:dyDescent="0.2">
      <c r="D312" s="52"/>
      <c r="E312" s="52"/>
      <c r="F312" s="52"/>
      <c r="G312" s="52"/>
    </row>
    <row r="313" spans="4:7" x14ac:dyDescent="0.2">
      <c r="D313" s="52"/>
      <c r="E313" s="52"/>
      <c r="F313" s="52"/>
      <c r="G313" s="52"/>
    </row>
    <row r="314" spans="4:7" x14ac:dyDescent="0.2">
      <c r="D314" s="52"/>
      <c r="E314" s="52"/>
      <c r="F314" s="52"/>
      <c r="G314" s="52"/>
    </row>
    <row r="315" spans="4:7" x14ac:dyDescent="0.2">
      <c r="D315" s="52"/>
      <c r="E315" s="52"/>
      <c r="F315" s="52"/>
      <c r="G315" s="52"/>
    </row>
    <row r="316" spans="4:7" x14ac:dyDescent="0.2">
      <c r="D316" s="52"/>
      <c r="E316" s="52"/>
      <c r="F316" s="52"/>
      <c r="G316" s="52"/>
    </row>
    <row r="317" spans="4:7" x14ac:dyDescent="0.2">
      <c r="D317" s="52"/>
      <c r="E317" s="52"/>
      <c r="F317" s="172"/>
      <c r="G317" s="52"/>
    </row>
    <row r="318" spans="4:7" x14ac:dyDescent="0.2">
      <c r="D318" s="52"/>
      <c r="E318" s="52"/>
      <c r="F318" s="52"/>
      <c r="G318" s="52"/>
    </row>
    <row r="319" spans="4:7" x14ac:dyDescent="0.2">
      <c r="D319" s="52"/>
      <c r="E319" s="52"/>
      <c r="F319" s="52"/>
      <c r="G319" s="52"/>
    </row>
    <row r="320" spans="4:7" x14ac:dyDescent="0.2">
      <c r="D320" s="52"/>
      <c r="E320" s="52"/>
      <c r="F320" s="52"/>
      <c r="G320" s="52"/>
    </row>
    <row r="321" spans="4:7" x14ac:dyDescent="0.2">
      <c r="D321" s="52"/>
      <c r="E321" s="52"/>
      <c r="F321" s="52"/>
      <c r="G321" s="52"/>
    </row>
    <row r="322" spans="4:7" x14ac:dyDescent="0.2">
      <c r="D322" s="52"/>
      <c r="E322" s="52"/>
      <c r="F322" s="52"/>
      <c r="G322" s="52"/>
    </row>
    <row r="323" spans="4:7" x14ac:dyDescent="0.2">
      <c r="D323" s="52"/>
      <c r="E323" s="52"/>
      <c r="F323" s="52"/>
      <c r="G323" s="52"/>
    </row>
    <row r="324" spans="4:7" x14ac:dyDescent="0.2">
      <c r="D324" s="52"/>
      <c r="E324" s="52"/>
      <c r="F324" s="52"/>
      <c r="G324" s="52"/>
    </row>
    <row r="325" spans="4:7" x14ac:dyDescent="0.2">
      <c r="D325" s="52"/>
      <c r="E325" s="52"/>
      <c r="F325" s="52"/>
      <c r="G325" s="52"/>
    </row>
    <row r="326" spans="4:7" x14ac:dyDescent="0.2">
      <c r="D326" s="12"/>
      <c r="E326" s="12"/>
      <c r="F326" s="12"/>
      <c r="G326" s="52"/>
    </row>
    <row r="327" spans="4:7" x14ac:dyDescent="0.2">
      <c r="D327" s="12"/>
      <c r="E327" s="12"/>
      <c r="F327" s="12"/>
      <c r="G327" s="52"/>
    </row>
    <row r="328" spans="4:7" x14ac:dyDescent="0.2">
      <c r="D328" s="12"/>
      <c r="E328" s="12"/>
      <c r="F328" s="12"/>
      <c r="G328" s="52"/>
    </row>
    <row r="329" spans="4:7" x14ac:dyDescent="0.2">
      <c r="D329" s="12"/>
      <c r="E329" s="12"/>
      <c r="F329" s="12"/>
      <c r="G329" s="52"/>
    </row>
    <row r="330" spans="4:7" x14ac:dyDescent="0.2">
      <c r="D330" s="12"/>
      <c r="E330" s="12"/>
      <c r="F330" s="12"/>
      <c r="G330" s="52"/>
    </row>
    <row r="331" spans="4:7" x14ac:dyDescent="0.2">
      <c r="D331" s="12"/>
      <c r="E331" s="12"/>
      <c r="F331" s="12"/>
      <c r="G331" s="52"/>
    </row>
    <row r="332" spans="4:7" x14ac:dyDescent="0.2">
      <c r="D332" s="12"/>
      <c r="E332" s="12"/>
      <c r="F332" s="12"/>
      <c r="G332" s="52"/>
    </row>
    <row r="333" spans="4:7" x14ac:dyDescent="0.2">
      <c r="D333" s="12"/>
      <c r="E333" s="12"/>
      <c r="F333" s="12"/>
      <c r="G333" s="52"/>
    </row>
    <row r="334" spans="4:7" x14ac:dyDescent="0.2">
      <c r="D334" s="12"/>
      <c r="E334" s="12"/>
      <c r="F334" s="12"/>
      <c r="G334" s="52"/>
    </row>
    <row r="335" spans="4:7" x14ac:dyDescent="0.2">
      <c r="D335" s="12"/>
      <c r="E335" s="12"/>
      <c r="F335" s="12"/>
      <c r="G335" s="52"/>
    </row>
    <row r="336" spans="4:7" x14ac:dyDescent="0.2">
      <c r="D336" s="12"/>
      <c r="E336" s="12"/>
      <c r="F336" s="12"/>
      <c r="G336" s="52"/>
    </row>
    <row r="337" spans="4:7" x14ac:dyDescent="0.2">
      <c r="D337" s="12"/>
      <c r="E337" s="12"/>
      <c r="F337" s="12"/>
      <c r="G337" s="52"/>
    </row>
    <row r="338" spans="4:7" x14ac:dyDescent="0.2">
      <c r="D338" s="12"/>
      <c r="E338" s="12"/>
      <c r="F338" s="12"/>
      <c r="G338" s="52"/>
    </row>
    <row r="339" spans="4:7" x14ac:dyDescent="0.2">
      <c r="D339" s="12"/>
      <c r="E339" s="12"/>
      <c r="F339" s="12"/>
      <c r="G339" s="52"/>
    </row>
    <row r="340" spans="4:7" x14ac:dyDescent="0.2">
      <c r="D340" s="12"/>
      <c r="E340" s="12"/>
      <c r="F340" s="12"/>
      <c r="G340" s="52"/>
    </row>
    <row r="341" spans="4:7" x14ac:dyDescent="0.2">
      <c r="D341" s="12"/>
      <c r="E341" s="12"/>
      <c r="F341" s="12"/>
      <c r="G341" s="52"/>
    </row>
    <row r="342" spans="4:7" x14ac:dyDescent="0.2">
      <c r="D342" s="12"/>
      <c r="E342" s="12"/>
      <c r="F342" s="12"/>
      <c r="G342" s="52"/>
    </row>
    <row r="343" spans="4:7" x14ac:dyDescent="0.2">
      <c r="D343" s="12"/>
      <c r="E343" s="12"/>
      <c r="F343" s="12"/>
      <c r="G343" s="52"/>
    </row>
    <row r="344" spans="4:7" x14ac:dyDescent="0.2">
      <c r="D344" s="12"/>
      <c r="E344" s="12"/>
      <c r="F344" s="12"/>
      <c r="G344" s="52"/>
    </row>
    <row r="345" spans="4:7" x14ac:dyDescent="0.2">
      <c r="D345" s="12"/>
      <c r="E345" s="12"/>
      <c r="F345" s="12"/>
      <c r="G345" s="52"/>
    </row>
    <row r="346" spans="4:7" x14ac:dyDescent="0.2">
      <c r="D346" s="12"/>
      <c r="E346" s="12"/>
      <c r="F346" s="12"/>
      <c r="G346" s="52"/>
    </row>
    <row r="347" spans="4:7" x14ac:dyDescent="0.2">
      <c r="D347" s="12"/>
      <c r="E347" s="12"/>
      <c r="F347" s="12"/>
      <c r="G347" s="52"/>
    </row>
    <row r="348" spans="4:7" x14ac:dyDescent="0.2">
      <c r="D348" s="12"/>
      <c r="E348" s="12"/>
      <c r="F348" s="12"/>
      <c r="G348" s="52"/>
    </row>
    <row r="349" spans="4:7" x14ac:dyDescent="0.2">
      <c r="D349" s="12"/>
      <c r="E349" s="12"/>
      <c r="F349" s="12"/>
      <c r="G349" s="52"/>
    </row>
    <row r="350" spans="4:7" x14ac:dyDescent="0.2">
      <c r="D350" s="12"/>
      <c r="E350" s="12"/>
      <c r="F350" s="12"/>
      <c r="G350" s="52"/>
    </row>
    <row r="351" spans="4:7" x14ac:dyDescent="0.2">
      <c r="D351" s="12"/>
      <c r="E351" s="12"/>
      <c r="F351" s="12"/>
      <c r="G351" s="52"/>
    </row>
    <row r="352" spans="4:7" x14ac:dyDescent="0.2">
      <c r="D352" s="12"/>
      <c r="E352" s="12"/>
      <c r="F352" s="12"/>
      <c r="G352" s="52"/>
    </row>
    <row r="353" spans="4:7" x14ac:dyDescent="0.2">
      <c r="D353" s="12"/>
      <c r="E353" s="12"/>
      <c r="F353" s="12"/>
      <c r="G353" s="52"/>
    </row>
    <row r="354" spans="4:7" x14ac:dyDescent="0.2">
      <c r="D354" s="12"/>
      <c r="E354" s="12"/>
      <c r="F354" s="12"/>
      <c r="G354" s="52"/>
    </row>
    <row r="355" spans="4:7" x14ac:dyDescent="0.2">
      <c r="D355" s="12"/>
      <c r="E355" s="12"/>
      <c r="F355" s="12"/>
      <c r="G355" s="52"/>
    </row>
    <row r="356" spans="4:7" x14ac:dyDescent="0.2">
      <c r="D356" s="12"/>
      <c r="E356" s="12"/>
      <c r="F356" s="12"/>
      <c r="G356" s="52"/>
    </row>
    <row r="357" spans="4:7" x14ac:dyDescent="0.2">
      <c r="D357" s="12"/>
      <c r="E357" s="12"/>
      <c r="F357" s="12"/>
      <c r="G357" s="52"/>
    </row>
    <row r="358" spans="4:7" x14ac:dyDescent="0.2">
      <c r="D358" s="12"/>
      <c r="E358" s="12"/>
      <c r="F358" s="12"/>
      <c r="G358" s="52"/>
    </row>
    <row r="359" spans="4:7" x14ac:dyDescent="0.2">
      <c r="D359" s="12"/>
      <c r="E359" s="12"/>
      <c r="F359" s="12"/>
      <c r="G359" s="52"/>
    </row>
    <row r="360" spans="4:7" x14ac:dyDescent="0.2">
      <c r="D360" s="12"/>
      <c r="E360" s="12"/>
      <c r="F360" s="12"/>
      <c r="G360" s="52"/>
    </row>
    <row r="361" spans="4:7" x14ac:dyDescent="0.2">
      <c r="D361" s="12"/>
      <c r="E361" s="12"/>
      <c r="F361" s="12"/>
      <c r="G361" s="52"/>
    </row>
    <row r="362" spans="4:7" x14ac:dyDescent="0.2">
      <c r="D362" s="12"/>
      <c r="E362" s="12"/>
      <c r="F362" s="12"/>
      <c r="G362" s="52"/>
    </row>
    <row r="363" spans="4:7" x14ac:dyDescent="0.2">
      <c r="D363" s="12"/>
      <c r="E363" s="12"/>
      <c r="F363" s="12"/>
      <c r="G363" s="52"/>
    </row>
    <row r="364" spans="4:7" x14ac:dyDescent="0.2">
      <c r="D364" s="12"/>
      <c r="E364" s="12"/>
      <c r="F364" s="12"/>
      <c r="G364" s="52"/>
    </row>
    <row r="365" spans="4:7" x14ac:dyDescent="0.2">
      <c r="D365" s="12"/>
      <c r="E365" s="12"/>
      <c r="F365" s="12"/>
      <c r="G365" s="52"/>
    </row>
    <row r="366" spans="4:7" x14ac:dyDescent="0.2">
      <c r="D366" s="12"/>
      <c r="E366" s="12"/>
      <c r="F366" s="12"/>
      <c r="G366" s="52"/>
    </row>
    <row r="367" spans="4:7" x14ac:dyDescent="0.2">
      <c r="D367" s="12"/>
      <c r="E367" s="12"/>
      <c r="F367" s="12"/>
      <c r="G367" s="52"/>
    </row>
    <row r="368" spans="4:7" x14ac:dyDescent="0.2">
      <c r="D368" s="12"/>
      <c r="E368" s="12"/>
      <c r="F368" s="12"/>
      <c r="G368" s="52"/>
    </row>
    <row r="369" spans="4:7" x14ac:dyDescent="0.2">
      <c r="D369" s="12"/>
      <c r="E369" s="12"/>
      <c r="F369" s="12"/>
      <c r="G369" s="52"/>
    </row>
    <row r="370" spans="4:7" x14ac:dyDescent="0.2">
      <c r="D370" s="12"/>
      <c r="E370" s="12"/>
      <c r="F370" s="12"/>
      <c r="G370" s="52"/>
    </row>
    <row r="371" spans="4:7" x14ac:dyDescent="0.2">
      <c r="D371" s="12"/>
      <c r="E371" s="12"/>
      <c r="F371" s="12"/>
      <c r="G371" s="52"/>
    </row>
    <row r="372" spans="4:7" x14ac:dyDescent="0.2">
      <c r="D372" s="12"/>
      <c r="E372" s="12"/>
      <c r="F372" s="12"/>
      <c r="G372" s="52"/>
    </row>
    <row r="373" spans="4:7" x14ac:dyDescent="0.2">
      <c r="D373" s="12"/>
      <c r="E373" s="12"/>
      <c r="F373" s="12"/>
      <c r="G373" s="52"/>
    </row>
    <row r="374" spans="4:7" x14ac:dyDescent="0.2">
      <c r="D374" s="12"/>
      <c r="E374" s="12"/>
      <c r="F374" s="12"/>
      <c r="G374" s="52"/>
    </row>
    <row r="375" spans="4:7" x14ac:dyDescent="0.2">
      <c r="D375" s="12"/>
      <c r="E375" s="12"/>
      <c r="F375" s="12"/>
      <c r="G375" s="52"/>
    </row>
    <row r="376" spans="4:7" x14ac:dyDescent="0.2">
      <c r="D376" s="12"/>
      <c r="E376" s="12"/>
      <c r="F376" s="12"/>
      <c r="G376" s="52"/>
    </row>
    <row r="377" spans="4:7" x14ac:dyDescent="0.2">
      <c r="D377" s="12"/>
      <c r="E377" s="12"/>
      <c r="F377" s="12"/>
      <c r="G377" s="52"/>
    </row>
    <row r="378" spans="4:7" x14ac:dyDescent="0.2">
      <c r="D378" s="12"/>
      <c r="E378" s="12"/>
      <c r="F378" s="12"/>
      <c r="G378" s="52"/>
    </row>
    <row r="379" spans="4:7" x14ac:dyDescent="0.2">
      <c r="D379" s="12"/>
      <c r="E379" s="12"/>
      <c r="F379" s="12"/>
      <c r="G379" s="52"/>
    </row>
    <row r="380" spans="4:7" x14ac:dyDescent="0.2">
      <c r="D380" s="12"/>
      <c r="E380" s="12"/>
      <c r="F380" s="12"/>
      <c r="G380" s="52"/>
    </row>
    <row r="381" spans="4:7" x14ac:dyDescent="0.2">
      <c r="D381" s="12"/>
      <c r="E381" s="12"/>
      <c r="F381" s="12"/>
      <c r="G381" s="52"/>
    </row>
    <row r="382" spans="4:7" x14ac:dyDescent="0.2">
      <c r="D382" s="12"/>
      <c r="E382" s="12"/>
      <c r="F382" s="12"/>
      <c r="G382" s="52"/>
    </row>
    <row r="383" spans="4:7" x14ac:dyDescent="0.2">
      <c r="D383" s="12"/>
      <c r="E383" s="12"/>
      <c r="F383" s="12"/>
      <c r="G383" s="52"/>
    </row>
    <row r="384" spans="4:7" x14ac:dyDescent="0.2">
      <c r="D384" s="12"/>
      <c r="E384" s="12"/>
      <c r="F384" s="12"/>
      <c r="G384" s="52"/>
    </row>
    <row r="385" spans="4:7" x14ac:dyDescent="0.2">
      <c r="D385" s="12"/>
      <c r="E385" s="12"/>
      <c r="F385" s="12"/>
      <c r="G385" s="52"/>
    </row>
    <row r="386" spans="4:7" x14ac:dyDescent="0.2">
      <c r="D386" s="12"/>
      <c r="E386" s="12"/>
      <c r="F386" s="12"/>
      <c r="G386" s="52"/>
    </row>
    <row r="387" spans="4:7" x14ac:dyDescent="0.2">
      <c r="D387" s="12"/>
      <c r="E387" s="12"/>
      <c r="F387" s="12"/>
      <c r="G387" s="52"/>
    </row>
    <row r="388" spans="4:7" x14ac:dyDescent="0.2">
      <c r="D388" s="12"/>
      <c r="E388" s="12"/>
      <c r="F388" s="12"/>
      <c r="G388" s="52"/>
    </row>
    <row r="389" spans="4:7" x14ac:dyDescent="0.2">
      <c r="D389" s="12"/>
      <c r="E389" s="12"/>
      <c r="F389" s="12"/>
      <c r="G389" s="52"/>
    </row>
    <row r="390" spans="4:7" x14ac:dyDescent="0.2">
      <c r="D390" s="12"/>
      <c r="E390" s="12"/>
      <c r="F390" s="12"/>
      <c r="G390" s="52"/>
    </row>
    <row r="391" spans="4:7" x14ac:dyDescent="0.2">
      <c r="D391" s="12"/>
      <c r="E391" s="12"/>
      <c r="F391" s="12"/>
      <c r="G391" s="52"/>
    </row>
    <row r="392" spans="4:7" x14ac:dyDescent="0.2">
      <c r="D392" s="12"/>
      <c r="E392" s="12"/>
      <c r="F392" s="12"/>
      <c r="G392" s="52"/>
    </row>
    <row r="393" spans="4:7" x14ac:dyDescent="0.2">
      <c r="D393" s="12"/>
      <c r="E393" s="12"/>
      <c r="F393" s="12"/>
      <c r="G393" s="52"/>
    </row>
    <row r="394" spans="4:7" x14ac:dyDescent="0.2">
      <c r="D394" s="12"/>
      <c r="E394" s="12"/>
      <c r="F394" s="12"/>
      <c r="G394" s="52"/>
    </row>
    <row r="395" spans="4:7" x14ac:dyDescent="0.2">
      <c r="D395" s="12"/>
      <c r="E395" s="12"/>
      <c r="F395" s="12"/>
      <c r="G395" s="52"/>
    </row>
    <row r="396" spans="4:7" x14ac:dyDescent="0.2">
      <c r="D396" s="12"/>
      <c r="E396" s="12"/>
      <c r="F396" s="12"/>
      <c r="G396" s="52"/>
    </row>
    <row r="397" spans="4:7" x14ac:dyDescent="0.2">
      <c r="D397" s="12"/>
      <c r="E397" s="12"/>
      <c r="F397" s="12"/>
      <c r="G397" s="52"/>
    </row>
    <row r="398" spans="4:7" x14ac:dyDescent="0.2">
      <c r="D398" s="12"/>
      <c r="E398" s="12"/>
      <c r="F398" s="12"/>
      <c r="G398" s="52"/>
    </row>
    <row r="399" spans="4:7" x14ac:dyDescent="0.2">
      <c r="D399" s="12"/>
      <c r="E399" s="12"/>
      <c r="F399" s="12"/>
      <c r="G399" s="52"/>
    </row>
    <row r="400" spans="4:7" x14ac:dyDescent="0.2">
      <c r="D400" s="12"/>
      <c r="E400" s="12"/>
      <c r="F400" s="12"/>
      <c r="G400" s="52"/>
    </row>
    <row r="401" spans="4:7" x14ac:dyDescent="0.2">
      <c r="D401" s="12"/>
      <c r="E401" s="12"/>
      <c r="F401" s="12"/>
      <c r="G401" s="52"/>
    </row>
    <row r="402" spans="4:7" x14ac:dyDescent="0.2">
      <c r="D402" s="12"/>
      <c r="E402" s="12"/>
      <c r="F402" s="12"/>
      <c r="G402" s="52"/>
    </row>
    <row r="403" spans="4:7" x14ac:dyDescent="0.2">
      <c r="D403" s="12"/>
      <c r="E403" s="12"/>
      <c r="F403" s="12"/>
      <c r="G403" s="52"/>
    </row>
    <row r="404" spans="4:7" x14ac:dyDescent="0.2">
      <c r="D404" s="12"/>
      <c r="E404" s="12"/>
      <c r="F404" s="12"/>
      <c r="G404" s="52"/>
    </row>
    <row r="405" spans="4:7" x14ac:dyDescent="0.2">
      <c r="D405" s="12"/>
      <c r="E405" s="12"/>
      <c r="F405" s="12"/>
      <c r="G405" s="52"/>
    </row>
    <row r="406" spans="4:7" x14ac:dyDescent="0.2">
      <c r="D406" s="12"/>
      <c r="E406" s="12"/>
      <c r="F406" s="12"/>
      <c r="G406" s="52"/>
    </row>
    <row r="407" spans="4:7" x14ac:dyDescent="0.2">
      <c r="D407" s="12"/>
      <c r="E407" s="12"/>
      <c r="F407" s="12"/>
      <c r="G407" s="52"/>
    </row>
    <row r="408" spans="4:7" x14ac:dyDescent="0.2">
      <c r="D408" s="12"/>
      <c r="E408" s="12"/>
      <c r="F408" s="12"/>
      <c r="G408" s="52"/>
    </row>
    <row r="409" spans="4:7" x14ac:dyDescent="0.2">
      <c r="D409" s="12"/>
      <c r="E409" s="12"/>
      <c r="F409" s="12"/>
      <c r="G409" s="52"/>
    </row>
    <row r="410" spans="4:7" x14ac:dyDescent="0.2">
      <c r="D410" s="12"/>
      <c r="E410" s="12"/>
      <c r="F410" s="12"/>
      <c r="G410" s="52"/>
    </row>
    <row r="411" spans="4:7" x14ac:dyDescent="0.2">
      <c r="D411" s="12"/>
      <c r="E411" s="12"/>
      <c r="F411" s="12"/>
      <c r="G411" s="52"/>
    </row>
    <row r="412" spans="4:7" x14ac:dyDescent="0.2">
      <c r="D412" s="12"/>
      <c r="E412" s="12"/>
      <c r="F412" s="12"/>
      <c r="G412" s="52"/>
    </row>
    <row r="413" spans="4:7" x14ac:dyDescent="0.2">
      <c r="D413" s="12"/>
      <c r="E413" s="12"/>
      <c r="F413" s="12"/>
      <c r="G413" s="52"/>
    </row>
    <row r="414" spans="4:7" x14ac:dyDescent="0.2">
      <c r="D414" s="12"/>
      <c r="E414" s="12"/>
      <c r="F414" s="12"/>
      <c r="G414" s="52"/>
    </row>
    <row r="415" spans="4:7" x14ac:dyDescent="0.2">
      <c r="D415" s="12"/>
      <c r="E415" s="12"/>
      <c r="F415" s="12"/>
      <c r="G415" s="52"/>
    </row>
    <row r="416" spans="4:7" x14ac:dyDescent="0.2">
      <c r="D416" s="12"/>
      <c r="E416" s="12"/>
      <c r="F416" s="12"/>
      <c r="G416" s="52"/>
    </row>
    <row r="417" spans="4:7" x14ac:dyDescent="0.2">
      <c r="D417" s="12"/>
      <c r="E417" s="12"/>
      <c r="F417" s="12"/>
      <c r="G417" s="52"/>
    </row>
    <row r="418" spans="4:7" x14ac:dyDescent="0.2">
      <c r="D418" s="12"/>
      <c r="E418" s="12"/>
      <c r="F418" s="12"/>
      <c r="G418" s="52"/>
    </row>
    <row r="419" spans="4:7" x14ac:dyDescent="0.2">
      <c r="D419" s="12"/>
      <c r="E419" s="12"/>
      <c r="F419" s="12"/>
      <c r="G419" s="52"/>
    </row>
    <row r="420" spans="4:7" x14ac:dyDescent="0.2">
      <c r="D420" s="12"/>
      <c r="E420" s="12"/>
      <c r="F420" s="12"/>
      <c r="G420" s="52"/>
    </row>
    <row r="421" spans="4:7" x14ac:dyDescent="0.2">
      <c r="D421" s="12"/>
      <c r="E421" s="12"/>
      <c r="F421" s="12"/>
      <c r="G421" s="12"/>
    </row>
    <row r="422" spans="4:7" x14ac:dyDescent="0.2">
      <c r="D422" s="12"/>
      <c r="E422" s="12"/>
      <c r="F422" s="12"/>
      <c r="G422" s="12"/>
    </row>
    <row r="423" spans="4:7" x14ac:dyDescent="0.2">
      <c r="D423" s="12"/>
      <c r="E423" s="12"/>
      <c r="F423" s="12"/>
      <c r="G423" s="12"/>
    </row>
    <row r="424" spans="4:7" x14ac:dyDescent="0.2">
      <c r="D424" s="12"/>
      <c r="E424" s="12"/>
      <c r="F424" s="12"/>
      <c r="G424" s="12"/>
    </row>
    <row r="425" spans="4:7" x14ac:dyDescent="0.2">
      <c r="D425" s="12"/>
      <c r="E425" s="12"/>
      <c r="F425" s="12"/>
      <c r="G425" s="12"/>
    </row>
    <row r="426" spans="4:7" x14ac:dyDescent="0.2">
      <c r="D426" s="12"/>
      <c r="E426" s="12"/>
      <c r="F426" s="12"/>
      <c r="G426" s="12"/>
    </row>
    <row r="427" spans="4:7" x14ac:dyDescent="0.2">
      <c r="D427" s="12"/>
      <c r="E427" s="12"/>
      <c r="F427" s="12"/>
      <c r="G427" s="12"/>
    </row>
    <row r="428" spans="4:7" x14ac:dyDescent="0.2">
      <c r="D428" s="12"/>
      <c r="E428" s="12"/>
      <c r="F428" s="12"/>
      <c r="G428" s="12"/>
    </row>
    <row r="429" spans="4:7" x14ac:dyDescent="0.2">
      <c r="D429" s="12"/>
      <c r="E429" s="12"/>
      <c r="F429" s="12"/>
      <c r="G429" s="12"/>
    </row>
    <row r="430" spans="4:7" x14ac:dyDescent="0.2">
      <c r="D430" s="12"/>
      <c r="E430" s="12"/>
      <c r="F430" s="12"/>
      <c r="G430" s="12"/>
    </row>
    <row r="431" spans="4:7" x14ac:dyDescent="0.2">
      <c r="D431" s="12"/>
      <c r="E431" s="12"/>
      <c r="F431" s="12"/>
      <c r="G431" s="12"/>
    </row>
    <row r="432" spans="4:7" x14ac:dyDescent="0.2">
      <c r="D432" s="12"/>
      <c r="E432" s="12"/>
      <c r="F432" s="12"/>
      <c r="G432" s="12"/>
    </row>
    <row r="433" spans="4:7" x14ac:dyDescent="0.2">
      <c r="D433" s="12"/>
      <c r="E433" s="12"/>
      <c r="F433" s="12"/>
      <c r="G433" s="12"/>
    </row>
    <row r="434" spans="4:7" x14ac:dyDescent="0.2">
      <c r="D434" s="12"/>
      <c r="E434" s="12"/>
      <c r="F434" s="12"/>
      <c r="G434" s="12"/>
    </row>
    <row r="435" spans="4:7" x14ac:dyDescent="0.2">
      <c r="D435" s="12"/>
      <c r="E435" s="12"/>
      <c r="F435" s="12"/>
      <c r="G435" s="12"/>
    </row>
    <row r="436" spans="4:7" x14ac:dyDescent="0.2">
      <c r="D436" s="12"/>
      <c r="E436" s="12"/>
      <c r="F436" s="12"/>
      <c r="G436" s="12"/>
    </row>
    <row r="437" spans="4:7" x14ac:dyDescent="0.2">
      <c r="D437" s="12"/>
      <c r="E437" s="12"/>
      <c r="F437" s="12"/>
      <c r="G437" s="12"/>
    </row>
    <row r="438" spans="4:7" x14ac:dyDescent="0.2">
      <c r="D438" s="12"/>
      <c r="E438" s="12"/>
      <c r="F438" s="12"/>
      <c r="G438" s="12"/>
    </row>
    <row r="439" spans="4:7" x14ac:dyDescent="0.2">
      <c r="D439" s="12"/>
      <c r="E439" s="12"/>
      <c r="F439" s="12"/>
      <c r="G439" s="12"/>
    </row>
    <row r="440" spans="4:7" x14ac:dyDescent="0.2">
      <c r="D440" s="12"/>
      <c r="E440" s="12"/>
      <c r="F440" s="12"/>
      <c r="G440" s="12"/>
    </row>
    <row r="441" spans="4:7" x14ac:dyDescent="0.2">
      <c r="D441" s="12"/>
      <c r="E441" s="12"/>
      <c r="F441" s="12"/>
      <c r="G441" s="12"/>
    </row>
    <row r="442" spans="4:7" x14ac:dyDescent="0.2">
      <c r="D442" s="12"/>
      <c r="E442" s="12"/>
      <c r="F442" s="12"/>
      <c r="G442" s="12"/>
    </row>
    <row r="443" spans="4:7" x14ac:dyDescent="0.2">
      <c r="D443" s="12"/>
      <c r="E443" s="12"/>
      <c r="F443" s="12"/>
      <c r="G443" s="12"/>
    </row>
    <row r="444" spans="4:7" x14ac:dyDescent="0.2">
      <c r="D444" s="12"/>
      <c r="E444" s="12"/>
      <c r="F444" s="12"/>
      <c r="G444" s="12"/>
    </row>
    <row r="445" spans="4:7" x14ac:dyDescent="0.2">
      <c r="D445" s="12"/>
      <c r="E445" s="12"/>
      <c r="F445" s="12"/>
      <c r="G445" s="12"/>
    </row>
    <row r="446" spans="4:7" x14ac:dyDescent="0.2">
      <c r="D446" s="12"/>
      <c r="E446" s="12"/>
      <c r="F446" s="12"/>
      <c r="G446" s="12"/>
    </row>
    <row r="447" spans="4:7" x14ac:dyDescent="0.2">
      <c r="D447" s="12"/>
      <c r="E447" s="12"/>
      <c r="F447" s="12"/>
      <c r="G447" s="12"/>
    </row>
    <row r="448" spans="4:7" x14ac:dyDescent="0.2">
      <c r="D448" s="12"/>
      <c r="E448" s="12"/>
      <c r="F448" s="12"/>
      <c r="G448" s="12"/>
    </row>
    <row r="449" spans="4:7" x14ac:dyDescent="0.2">
      <c r="D449" s="12"/>
      <c r="E449" s="12"/>
      <c r="F449" s="12"/>
      <c r="G449" s="12"/>
    </row>
    <row r="450" spans="4:7" x14ac:dyDescent="0.2">
      <c r="D450" s="12"/>
      <c r="E450" s="12"/>
      <c r="F450" s="12"/>
      <c r="G450" s="12"/>
    </row>
    <row r="451" spans="4:7" x14ac:dyDescent="0.2">
      <c r="D451" s="12"/>
      <c r="E451" s="12"/>
      <c r="F451" s="12"/>
      <c r="G451" s="12"/>
    </row>
    <row r="452" spans="4:7" x14ac:dyDescent="0.2">
      <c r="D452" s="12"/>
      <c r="E452" s="12"/>
      <c r="F452" s="12"/>
      <c r="G452" s="12"/>
    </row>
    <row r="453" spans="4:7" x14ac:dyDescent="0.2">
      <c r="D453" s="12"/>
      <c r="E453" s="12"/>
      <c r="F453" s="12"/>
      <c r="G453" s="12"/>
    </row>
    <row r="454" spans="4:7" x14ac:dyDescent="0.2">
      <c r="D454" s="12"/>
      <c r="E454" s="12"/>
      <c r="F454" s="12"/>
      <c r="G454" s="12"/>
    </row>
    <row r="455" spans="4:7" x14ac:dyDescent="0.2">
      <c r="D455" s="12"/>
      <c r="E455" s="12"/>
      <c r="F455" s="12"/>
      <c r="G455" s="12"/>
    </row>
    <row r="456" spans="4:7" x14ac:dyDescent="0.2">
      <c r="D456" s="12"/>
      <c r="E456" s="12"/>
      <c r="F456" s="12"/>
      <c r="G456" s="12"/>
    </row>
    <row r="457" spans="4:7" x14ac:dyDescent="0.2">
      <c r="D457" s="12"/>
      <c r="E457" s="12"/>
      <c r="F457" s="12"/>
      <c r="G457" s="12"/>
    </row>
    <row r="458" spans="4:7" x14ac:dyDescent="0.2">
      <c r="D458" s="12"/>
      <c r="E458" s="12"/>
      <c r="F458" s="12"/>
      <c r="G458" s="12"/>
    </row>
    <row r="459" spans="4:7" x14ac:dyDescent="0.2">
      <c r="D459" s="12"/>
      <c r="E459" s="12"/>
      <c r="F459" s="12"/>
      <c r="G459" s="12"/>
    </row>
    <row r="460" spans="4:7" x14ac:dyDescent="0.2">
      <c r="D460" s="12"/>
      <c r="E460" s="12"/>
      <c r="F460" s="12"/>
      <c r="G460" s="12"/>
    </row>
    <row r="461" spans="4:7" x14ac:dyDescent="0.2">
      <c r="D461" s="12"/>
      <c r="E461" s="12"/>
      <c r="F461" s="12"/>
      <c r="G461" s="12"/>
    </row>
    <row r="462" spans="4:7" x14ac:dyDescent="0.2">
      <c r="D462" s="12"/>
      <c r="E462" s="12"/>
      <c r="F462" s="12"/>
      <c r="G462" s="12"/>
    </row>
    <row r="463" spans="4:7" x14ac:dyDescent="0.2">
      <c r="D463" s="12"/>
      <c r="E463" s="12"/>
      <c r="F463" s="12"/>
      <c r="G463" s="12"/>
    </row>
    <row r="464" spans="4:7" x14ac:dyDescent="0.2">
      <c r="D464" s="12"/>
      <c r="E464" s="12"/>
      <c r="F464" s="12"/>
      <c r="G464" s="12"/>
    </row>
    <row r="465" spans="4:7" x14ac:dyDescent="0.2">
      <c r="D465" s="12"/>
      <c r="E465" s="12"/>
      <c r="F465" s="12"/>
      <c r="G465" s="12"/>
    </row>
    <row r="466" spans="4:7" x14ac:dyDescent="0.2">
      <c r="D466" s="12"/>
      <c r="E466" s="12"/>
      <c r="F466" s="12"/>
      <c r="G466" s="12"/>
    </row>
    <row r="467" spans="4:7" x14ac:dyDescent="0.2">
      <c r="D467" s="12"/>
      <c r="E467" s="12"/>
      <c r="F467" s="12"/>
      <c r="G467" s="12"/>
    </row>
    <row r="468" spans="4:7" x14ac:dyDescent="0.2">
      <c r="D468" s="12"/>
      <c r="E468" s="12"/>
      <c r="F468" s="12"/>
      <c r="G468" s="12"/>
    </row>
    <row r="469" spans="4:7" x14ac:dyDescent="0.2">
      <c r="D469" s="12"/>
      <c r="E469" s="12"/>
      <c r="F469" s="12"/>
      <c r="G469" s="12"/>
    </row>
    <row r="470" spans="4:7" x14ac:dyDescent="0.2">
      <c r="D470" s="12"/>
      <c r="E470" s="12"/>
      <c r="F470" s="12"/>
      <c r="G470" s="12"/>
    </row>
    <row r="471" spans="4:7" x14ac:dyDescent="0.2">
      <c r="D471" s="12"/>
      <c r="E471" s="12"/>
      <c r="F471" s="12"/>
      <c r="G471" s="12"/>
    </row>
    <row r="472" spans="4:7" x14ac:dyDescent="0.2">
      <c r="D472" s="12"/>
      <c r="E472" s="12"/>
      <c r="F472" s="12"/>
      <c r="G472" s="12"/>
    </row>
    <row r="473" spans="4:7" x14ac:dyDescent="0.2">
      <c r="D473" s="12"/>
      <c r="E473" s="12"/>
      <c r="F473" s="12"/>
      <c r="G473" s="12"/>
    </row>
    <row r="474" spans="4:7" x14ac:dyDescent="0.2">
      <c r="D474" s="12"/>
      <c r="E474" s="12"/>
      <c r="F474" s="12"/>
      <c r="G474" s="12"/>
    </row>
    <row r="475" spans="4:7" x14ac:dyDescent="0.2">
      <c r="D475" s="12"/>
      <c r="E475" s="12"/>
      <c r="F475" s="12"/>
      <c r="G475" s="12"/>
    </row>
    <row r="476" spans="4:7" x14ac:dyDescent="0.2">
      <c r="D476" s="12"/>
      <c r="E476" s="12"/>
      <c r="F476" s="12"/>
      <c r="G476" s="12"/>
    </row>
    <row r="477" spans="4:7" x14ac:dyDescent="0.2">
      <c r="D477" s="12"/>
      <c r="E477" s="12"/>
      <c r="F477" s="12"/>
      <c r="G477" s="12"/>
    </row>
    <row r="478" spans="4:7" x14ac:dyDescent="0.2">
      <c r="D478" s="12"/>
      <c r="E478" s="12"/>
      <c r="F478" s="12"/>
      <c r="G478" s="12"/>
    </row>
    <row r="479" spans="4:7" x14ac:dyDescent="0.2">
      <c r="D479" s="12"/>
      <c r="E479" s="12"/>
      <c r="F479" s="12"/>
      <c r="G479" s="12"/>
    </row>
    <row r="480" spans="4:7" x14ac:dyDescent="0.2">
      <c r="D480" s="12"/>
      <c r="E480" s="12"/>
      <c r="F480" s="12"/>
      <c r="G480" s="12"/>
    </row>
    <row r="481" spans="4:7" x14ac:dyDescent="0.2">
      <c r="D481" s="12"/>
      <c r="E481" s="12"/>
      <c r="F481" s="12"/>
      <c r="G481" s="12"/>
    </row>
    <row r="482" spans="4:7" x14ac:dyDescent="0.2">
      <c r="D482" s="12"/>
      <c r="E482" s="12"/>
      <c r="F482" s="12"/>
      <c r="G482" s="12"/>
    </row>
    <row r="483" spans="4:7" x14ac:dyDescent="0.2">
      <c r="D483" s="12"/>
      <c r="E483" s="12"/>
      <c r="F483" s="12"/>
      <c r="G483" s="12"/>
    </row>
    <row r="484" spans="4:7" x14ac:dyDescent="0.2">
      <c r="D484" s="12"/>
      <c r="E484" s="12"/>
      <c r="F484" s="12"/>
      <c r="G484" s="12"/>
    </row>
    <row r="485" spans="4:7" x14ac:dyDescent="0.2">
      <c r="D485" s="12"/>
      <c r="E485" s="12"/>
      <c r="F485" s="12"/>
      <c r="G485" s="12"/>
    </row>
    <row r="486" spans="4:7" x14ac:dyDescent="0.2">
      <c r="D486" s="12"/>
      <c r="E486" s="12"/>
      <c r="F486" s="12"/>
      <c r="G486" s="12"/>
    </row>
    <row r="487" spans="4:7" x14ac:dyDescent="0.2">
      <c r="D487" s="12"/>
      <c r="E487" s="12"/>
      <c r="F487" s="12"/>
      <c r="G487" s="12"/>
    </row>
    <row r="488" spans="4:7" x14ac:dyDescent="0.2">
      <c r="D488" s="12"/>
      <c r="E488" s="12"/>
      <c r="F488" s="12"/>
      <c r="G488" s="12"/>
    </row>
    <row r="489" spans="4:7" x14ac:dyDescent="0.2">
      <c r="D489" s="12"/>
      <c r="E489" s="12"/>
      <c r="F489" s="12"/>
      <c r="G489" s="12"/>
    </row>
    <row r="490" spans="4:7" x14ac:dyDescent="0.2">
      <c r="D490" s="12"/>
      <c r="E490" s="12"/>
      <c r="F490" s="12"/>
      <c r="G490" s="12"/>
    </row>
    <row r="491" spans="4:7" x14ac:dyDescent="0.2">
      <c r="D491" s="12"/>
      <c r="E491" s="12"/>
      <c r="F491" s="12"/>
      <c r="G491" s="12"/>
    </row>
    <row r="492" spans="4:7" x14ac:dyDescent="0.2">
      <c r="D492" s="12"/>
      <c r="E492" s="12"/>
      <c r="F492" s="12"/>
      <c r="G492" s="12"/>
    </row>
    <row r="493" spans="4:7" x14ac:dyDescent="0.2">
      <c r="D493" s="12"/>
      <c r="E493" s="12"/>
      <c r="F493" s="12"/>
      <c r="G493" s="12"/>
    </row>
    <row r="494" spans="4:7" x14ac:dyDescent="0.2">
      <c r="D494" s="12"/>
      <c r="E494" s="12"/>
      <c r="F494" s="12"/>
      <c r="G494" s="12"/>
    </row>
    <row r="495" spans="4:7" x14ac:dyDescent="0.2">
      <c r="D495" s="12"/>
      <c r="E495" s="12"/>
      <c r="F495" s="12"/>
      <c r="G495" s="12"/>
    </row>
    <row r="496" spans="4:7" x14ac:dyDescent="0.2">
      <c r="D496" s="12"/>
      <c r="E496" s="12"/>
      <c r="F496" s="12"/>
      <c r="G496" s="12"/>
    </row>
    <row r="497" spans="4:7" x14ac:dyDescent="0.2">
      <c r="D497" s="12"/>
      <c r="E497" s="12"/>
      <c r="F497" s="12"/>
      <c r="G497" s="12"/>
    </row>
    <row r="498" spans="4:7" x14ac:dyDescent="0.2">
      <c r="D498" s="12"/>
      <c r="E498" s="12"/>
      <c r="F498" s="12"/>
      <c r="G498" s="12"/>
    </row>
    <row r="499" spans="4:7" x14ac:dyDescent="0.2">
      <c r="D499" s="12"/>
      <c r="E499" s="12"/>
      <c r="F499" s="12"/>
      <c r="G499" s="12"/>
    </row>
    <row r="500" spans="4:7" x14ac:dyDescent="0.2">
      <c r="D500" s="12"/>
      <c r="E500" s="12"/>
      <c r="F500" s="12"/>
      <c r="G500" s="12"/>
    </row>
    <row r="501" spans="4:7" x14ac:dyDescent="0.2">
      <c r="D501" s="12"/>
      <c r="E501" s="12"/>
      <c r="F501" s="12"/>
      <c r="G501" s="12"/>
    </row>
    <row r="502" spans="4:7" x14ac:dyDescent="0.2">
      <c r="D502" s="12"/>
      <c r="E502" s="12"/>
      <c r="F502" s="12"/>
      <c r="G502" s="12"/>
    </row>
    <row r="503" spans="4:7" x14ac:dyDescent="0.2">
      <c r="D503" s="12"/>
      <c r="E503" s="12"/>
      <c r="F503" s="12"/>
      <c r="G503" s="12"/>
    </row>
    <row r="504" spans="4:7" x14ac:dyDescent="0.2">
      <c r="D504" s="12"/>
      <c r="E504" s="12"/>
      <c r="F504" s="12"/>
      <c r="G504" s="12"/>
    </row>
    <row r="505" spans="4:7" x14ac:dyDescent="0.2">
      <c r="D505" s="12"/>
      <c r="E505" s="12"/>
      <c r="F505" s="12"/>
      <c r="G505" s="12"/>
    </row>
    <row r="506" spans="4:7" x14ac:dyDescent="0.2">
      <c r="D506" s="12"/>
      <c r="E506" s="12"/>
      <c r="F506" s="12"/>
      <c r="G506" s="12"/>
    </row>
    <row r="507" spans="4:7" x14ac:dyDescent="0.2">
      <c r="D507" s="12"/>
      <c r="E507" s="12"/>
      <c r="F507" s="12"/>
      <c r="G507" s="12"/>
    </row>
    <row r="508" spans="4:7" x14ac:dyDescent="0.2">
      <c r="D508" s="12"/>
      <c r="E508" s="12"/>
      <c r="F508" s="12"/>
      <c r="G508" s="12"/>
    </row>
    <row r="509" spans="4:7" x14ac:dyDescent="0.2">
      <c r="D509" s="12"/>
      <c r="E509" s="12"/>
      <c r="F509" s="12"/>
      <c r="G509" s="12"/>
    </row>
    <row r="510" spans="4:7" x14ac:dyDescent="0.2">
      <c r="D510" s="12"/>
      <c r="E510" s="12"/>
      <c r="F510" s="12"/>
      <c r="G510" s="12"/>
    </row>
    <row r="511" spans="4:7" x14ac:dyDescent="0.2">
      <c r="D511" s="12"/>
      <c r="E511" s="12"/>
      <c r="F511" s="12"/>
      <c r="G511" s="12"/>
    </row>
    <row r="512" spans="4:7" x14ac:dyDescent="0.2">
      <c r="D512" s="12"/>
      <c r="E512" s="12"/>
      <c r="F512" s="12"/>
      <c r="G512" s="12"/>
    </row>
    <row r="513" spans="4:7" x14ac:dyDescent="0.2">
      <c r="D513" s="12"/>
      <c r="E513" s="12"/>
      <c r="F513" s="12"/>
      <c r="G513" s="12"/>
    </row>
    <row r="514" spans="4:7" x14ac:dyDescent="0.2">
      <c r="D514" s="12"/>
      <c r="E514" s="12"/>
      <c r="F514" s="12"/>
      <c r="G514" s="12"/>
    </row>
    <row r="515" spans="4:7" x14ac:dyDescent="0.2">
      <c r="D515" s="12"/>
      <c r="E515" s="12"/>
      <c r="F515" s="12"/>
      <c r="G515" s="12"/>
    </row>
    <row r="516" spans="4:7" x14ac:dyDescent="0.2">
      <c r="D516" s="12"/>
      <c r="E516" s="12"/>
      <c r="F516" s="12"/>
      <c r="G516" s="12"/>
    </row>
    <row r="517" spans="4:7" x14ac:dyDescent="0.2">
      <c r="D517" s="12"/>
      <c r="E517" s="12"/>
      <c r="F517" s="12"/>
      <c r="G517" s="12"/>
    </row>
    <row r="518" spans="4:7" x14ac:dyDescent="0.2">
      <c r="D518" s="12"/>
      <c r="E518" s="12"/>
      <c r="F518" s="12"/>
      <c r="G518" s="12"/>
    </row>
    <row r="519" spans="4:7" x14ac:dyDescent="0.2">
      <c r="D519" s="12"/>
      <c r="E519" s="12"/>
      <c r="F519" s="12"/>
      <c r="G519" s="12"/>
    </row>
    <row r="520" spans="4:7" x14ac:dyDescent="0.2">
      <c r="D520" s="12"/>
      <c r="E520" s="12"/>
      <c r="F520" s="12"/>
      <c r="G520" s="12"/>
    </row>
    <row r="521" spans="4:7" x14ac:dyDescent="0.2">
      <c r="D521" s="12"/>
      <c r="E521" s="12"/>
      <c r="F521" s="12"/>
      <c r="G521" s="12"/>
    </row>
    <row r="522" spans="4:7" x14ac:dyDescent="0.2">
      <c r="D522" s="12"/>
      <c r="E522" s="12"/>
      <c r="F522" s="12"/>
      <c r="G522" s="12"/>
    </row>
    <row r="523" spans="4:7" x14ac:dyDescent="0.2">
      <c r="D523" s="12"/>
      <c r="E523" s="12"/>
      <c r="F523" s="12"/>
      <c r="G523" s="12"/>
    </row>
    <row r="524" spans="4:7" x14ac:dyDescent="0.2">
      <c r="D524" s="12"/>
      <c r="E524" s="12"/>
      <c r="F524" s="12"/>
      <c r="G524" s="12"/>
    </row>
    <row r="525" spans="4:7" x14ac:dyDescent="0.2">
      <c r="D525" s="12"/>
      <c r="E525" s="12"/>
      <c r="F525" s="12"/>
      <c r="G525" s="12"/>
    </row>
    <row r="526" spans="4:7" x14ac:dyDescent="0.2">
      <c r="D526" s="12"/>
      <c r="E526" s="12"/>
      <c r="F526" s="12"/>
      <c r="G526" s="12"/>
    </row>
    <row r="527" spans="4:7" x14ac:dyDescent="0.2">
      <c r="D527" s="12"/>
      <c r="E527" s="12"/>
      <c r="F527" s="12"/>
      <c r="G527" s="12"/>
    </row>
    <row r="528" spans="4:7" x14ac:dyDescent="0.2">
      <c r="D528" s="12"/>
      <c r="E528" s="12"/>
      <c r="F528" s="12"/>
      <c r="G528" s="12"/>
    </row>
    <row r="529" spans="4:7" x14ac:dyDescent="0.2">
      <c r="D529" s="12"/>
      <c r="E529" s="12"/>
      <c r="F529" s="12"/>
      <c r="G529" s="12"/>
    </row>
    <row r="530" spans="4:7" x14ac:dyDescent="0.2">
      <c r="D530" s="12"/>
      <c r="E530" s="12"/>
      <c r="F530" s="12"/>
      <c r="G530" s="12"/>
    </row>
    <row r="531" spans="4:7" x14ac:dyDescent="0.2">
      <c r="D531" s="12"/>
      <c r="E531" s="12"/>
      <c r="F531" s="12"/>
      <c r="G531" s="12"/>
    </row>
    <row r="532" spans="4:7" x14ac:dyDescent="0.2">
      <c r="D532" s="12"/>
      <c r="E532" s="12"/>
      <c r="F532" s="12"/>
      <c r="G532" s="12"/>
    </row>
    <row r="533" spans="4:7" x14ac:dyDescent="0.2">
      <c r="D533" s="12"/>
      <c r="E533" s="12"/>
      <c r="F533" s="12"/>
      <c r="G533" s="12"/>
    </row>
    <row r="534" spans="4:7" x14ac:dyDescent="0.2">
      <c r="D534" s="12"/>
      <c r="E534" s="12"/>
      <c r="F534" s="12"/>
      <c r="G534" s="12"/>
    </row>
    <row r="535" spans="4:7" x14ac:dyDescent="0.2">
      <c r="D535" s="12"/>
      <c r="E535" s="12"/>
      <c r="F535" s="12"/>
      <c r="G535" s="12"/>
    </row>
    <row r="536" spans="4:7" x14ac:dyDescent="0.2">
      <c r="D536" s="12"/>
      <c r="E536" s="12"/>
      <c r="F536" s="12"/>
      <c r="G536" s="12"/>
    </row>
    <row r="537" spans="4:7" x14ac:dyDescent="0.2">
      <c r="D537" s="12"/>
      <c r="E537" s="12"/>
      <c r="F537" s="12"/>
      <c r="G537" s="12"/>
    </row>
    <row r="538" spans="4:7" x14ac:dyDescent="0.2">
      <c r="D538" s="12"/>
      <c r="E538" s="12"/>
      <c r="F538" s="12"/>
      <c r="G538" s="12"/>
    </row>
    <row r="539" spans="4:7" x14ac:dyDescent="0.2">
      <c r="D539" s="12"/>
      <c r="E539" s="12"/>
      <c r="F539" s="12"/>
      <c r="G539" s="12"/>
    </row>
    <row r="540" spans="4:7" x14ac:dyDescent="0.2">
      <c r="D540" s="12"/>
      <c r="E540" s="12"/>
      <c r="F540" s="12"/>
      <c r="G540" s="12"/>
    </row>
    <row r="541" spans="4:7" x14ac:dyDescent="0.2">
      <c r="D541" s="12"/>
      <c r="E541" s="12"/>
      <c r="F541" s="12"/>
      <c r="G541" s="12"/>
    </row>
    <row r="542" spans="4:7" x14ac:dyDescent="0.2">
      <c r="D542" s="12"/>
      <c r="E542" s="12"/>
      <c r="F542" s="12"/>
      <c r="G542" s="12"/>
    </row>
    <row r="543" spans="4:7" x14ac:dyDescent="0.2">
      <c r="D543" s="12"/>
      <c r="E543" s="12"/>
      <c r="F543" s="12"/>
      <c r="G543" s="12"/>
    </row>
    <row r="544" spans="4:7" x14ac:dyDescent="0.2">
      <c r="D544" s="12"/>
      <c r="E544" s="12"/>
      <c r="F544" s="12"/>
      <c r="G544" s="12"/>
    </row>
    <row r="545" spans="4:7" x14ac:dyDescent="0.2">
      <c r="D545" s="12"/>
      <c r="E545" s="12"/>
      <c r="F545" s="12"/>
      <c r="G545" s="12"/>
    </row>
    <row r="546" spans="4:7" x14ac:dyDescent="0.2">
      <c r="D546" s="12"/>
      <c r="E546" s="12"/>
      <c r="F546" s="12"/>
      <c r="G546" s="12"/>
    </row>
    <row r="547" spans="4:7" x14ac:dyDescent="0.2">
      <c r="D547" s="12"/>
      <c r="E547" s="12"/>
      <c r="F547" s="12"/>
      <c r="G547" s="12"/>
    </row>
    <row r="548" spans="4:7" x14ac:dyDescent="0.2">
      <c r="D548" s="12"/>
      <c r="E548" s="12"/>
      <c r="F548" s="12"/>
      <c r="G548" s="12"/>
    </row>
    <row r="549" spans="4:7" x14ac:dyDescent="0.2">
      <c r="D549" s="12"/>
      <c r="E549" s="12"/>
      <c r="F549" s="12"/>
      <c r="G549" s="12"/>
    </row>
    <row r="550" spans="4:7" x14ac:dyDescent="0.2">
      <c r="D550" s="12"/>
      <c r="E550" s="12"/>
      <c r="F550" s="12"/>
      <c r="G550" s="12"/>
    </row>
    <row r="551" spans="4:7" x14ac:dyDescent="0.2">
      <c r="D551" s="12"/>
      <c r="E551" s="12"/>
      <c r="F551" s="12"/>
      <c r="G551" s="12"/>
    </row>
    <row r="552" spans="4:7" x14ac:dyDescent="0.2">
      <c r="D552" s="12"/>
      <c r="E552" s="12"/>
      <c r="F552" s="12"/>
      <c r="G552" s="12"/>
    </row>
    <row r="553" spans="4:7" x14ac:dyDescent="0.2">
      <c r="D553" s="12"/>
      <c r="E553" s="12"/>
      <c r="F553" s="12"/>
      <c r="G553" s="12"/>
    </row>
    <row r="554" spans="4:7" x14ac:dyDescent="0.2">
      <c r="D554" s="12"/>
      <c r="E554" s="12"/>
      <c r="F554" s="12"/>
      <c r="G554" s="12"/>
    </row>
    <row r="555" spans="4:7" x14ac:dyDescent="0.2">
      <c r="D555" s="12"/>
      <c r="E555" s="12"/>
      <c r="F555" s="12"/>
      <c r="G555" s="12"/>
    </row>
    <row r="556" spans="4:7" x14ac:dyDescent="0.2">
      <c r="D556" s="12"/>
      <c r="E556" s="12"/>
      <c r="F556" s="12"/>
      <c r="G556" s="12"/>
    </row>
    <row r="557" spans="4:7" x14ac:dyDescent="0.2">
      <c r="D557" s="12"/>
      <c r="E557" s="12"/>
      <c r="F557" s="12"/>
      <c r="G557" s="12"/>
    </row>
    <row r="558" spans="4:7" x14ac:dyDescent="0.2">
      <c r="D558" s="12"/>
      <c r="E558" s="12"/>
      <c r="F558" s="12"/>
      <c r="G558" s="12"/>
    </row>
    <row r="559" spans="4:7" x14ac:dyDescent="0.2">
      <c r="D559" s="12"/>
      <c r="E559" s="12"/>
      <c r="F559" s="12"/>
      <c r="G559" s="12"/>
    </row>
    <row r="560" spans="4:7" x14ac:dyDescent="0.2">
      <c r="D560" s="12"/>
      <c r="E560" s="12"/>
      <c r="F560" s="12"/>
      <c r="G560" s="12"/>
    </row>
    <row r="561" spans="4:7" x14ac:dyDescent="0.2">
      <c r="D561" s="12"/>
      <c r="E561" s="12"/>
      <c r="F561" s="12"/>
      <c r="G561" s="12"/>
    </row>
    <row r="562" spans="4:7" x14ac:dyDescent="0.2">
      <c r="D562" s="12"/>
      <c r="E562" s="12"/>
      <c r="F562" s="12"/>
      <c r="G562" s="12"/>
    </row>
    <row r="563" spans="4:7" x14ac:dyDescent="0.2">
      <c r="D563" s="12"/>
      <c r="E563" s="12"/>
      <c r="F563" s="12"/>
      <c r="G563" s="12"/>
    </row>
    <row r="564" spans="4:7" x14ac:dyDescent="0.2">
      <c r="D564" s="12"/>
      <c r="E564" s="12"/>
      <c r="F564" s="12"/>
      <c r="G564" s="12"/>
    </row>
    <row r="565" spans="4:7" x14ac:dyDescent="0.2">
      <c r="D565" s="12"/>
      <c r="E565" s="12"/>
      <c r="F565" s="12"/>
      <c r="G565" s="12"/>
    </row>
    <row r="566" spans="4:7" x14ac:dyDescent="0.2">
      <c r="D566" s="12"/>
      <c r="E566" s="12"/>
      <c r="F566" s="12"/>
      <c r="G566" s="12"/>
    </row>
    <row r="567" spans="4:7" x14ac:dyDescent="0.2">
      <c r="D567" s="12"/>
      <c r="E567" s="12"/>
      <c r="F567" s="12"/>
      <c r="G567" s="12"/>
    </row>
    <row r="568" spans="4:7" x14ac:dyDescent="0.2">
      <c r="D568" s="12"/>
      <c r="E568" s="12"/>
      <c r="F568" s="12"/>
      <c r="G568" s="12"/>
    </row>
    <row r="569" spans="4:7" x14ac:dyDescent="0.2">
      <c r="D569" s="12"/>
      <c r="E569" s="12"/>
      <c r="F569" s="12"/>
      <c r="G569" s="12"/>
    </row>
    <row r="570" spans="4:7" x14ac:dyDescent="0.2">
      <c r="D570" s="12"/>
      <c r="E570" s="12"/>
      <c r="F570" s="12"/>
      <c r="G570" s="12"/>
    </row>
    <row r="571" spans="4:7" x14ac:dyDescent="0.2">
      <c r="D571" s="12"/>
      <c r="E571" s="12"/>
      <c r="F571" s="12"/>
      <c r="G571" s="12"/>
    </row>
    <row r="572" spans="4:7" x14ac:dyDescent="0.2">
      <c r="D572" s="12"/>
      <c r="E572" s="12"/>
      <c r="F572" s="12"/>
      <c r="G572" s="12"/>
    </row>
    <row r="573" spans="4:7" x14ac:dyDescent="0.2">
      <c r="D573" s="12"/>
      <c r="E573" s="12"/>
      <c r="F573" s="12"/>
      <c r="G573" s="12"/>
    </row>
    <row r="574" spans="4:7" x14ac:dyDescent="0.2">
      <c r="D574" s="12"/>
      <c r="E574" s="12"/>
      <c r="F574" s="12"/>
      <c r="G574" s="12"/>
    </row>
    <row r="575" spans="4:7" x14ac:dyDescent="0.2">
      <c r="D575" s="12"/>
      <c r="E575" s="12"/>
      <c r="F575" s="12"/>
      <c r="G575" s="12"/>
    </row>
    <row r="576" spans="4:7" x14ac:dyDescent="0.2">
      <c r="D576" s="12"/>
      <c r="E576" s="12"/>
      <c r="F576" s="12"/>
      <c r="G576" s="12"/>
    </row>
    <row r="577" spans="4:7" x14ac:dyDescent="0.2">
      <c r="D577" s="12"/>
      <c r="E577" s="12"/>
      <c r="F577" s="12"/>
      <c r="G577" s="12"/>
    </row>
    <row r="578" spans="4:7" x14ac:dyDescent="0.2">
      <c r="D578" s="12"/>
      <c r="E578" s="12"/>
      <c r="F578" s="12"/>
      <c r="G578" s="12"/>
    </row>
    <row r="579" spans="4:7" x14ac:dyDescent="0.2">
      <c r="D579" s="12"/>
      <c r="E579" s="12"/>
      <c r="F579" s="12"/>
      <c r="G579" s="12"/>
    </row>
    <row r="580" spans="4:7" x14ac:dyDescent="0.2">
      <c r="D580" s="12"/>
      <c r="E580" s="12"/>
      <c r="F580" s="12"/>
      <c r="G580" s="12"/>
    </row>
    <row r="581" spans="4:7" x14ac:dyDescent="0.2">
      <c r="D581" s="12"/>
      <c r="E581" s="12"/>
      <c r="F581" s="12"/>
      <c r="G581" s="12"/>
    </row>
    <row r="582" spans="4:7" x14ac:dyDescent="0.2">
      <c r="D582" s="12"/>
      <c r="E582" s="12"/>
      <c r="F582" s="12"/>
      <c r="G582" s="12"/>
    </row>
    <row r="583" spans="4:7" x14ac:dyDescent="0.2">
      <c r="D583" s="12"/>
      <c r="E583" s="12"/>
      <c r="F583" s="12"/>
      <c r="G583" s="12"/>
    </row>
    <row r="584" spans="4:7" x14ac:dyDescent="0.2">
      <c r="D584" s="12"/>
      <c r="E584" s="12"/>
      <c r="F584" s="12"/>
      <c r="G584" s="12"/>
    </row>
    <row r="585" spans="4:7" x14ac:dyDescent="0.2">
      <c r="D585" s="12"/>
      <c r="E585" s="12"/>
      <c r="F585" s="12"/>
      <c r="G585" s="12"/>
    </row>
    <row r="586" spans="4:7" x14ac:dyDescent="0.2">
      <c r="D586" s="12"/>
      <c r="E586" s="12"/>
      <c r="F586" s="12"/>
      <c r="G586" s="12"/>
    </row>
    <row r="587" spans="4:7" x14ac:dyDescent="0.2">
      <c r="D587" s="12"/>
      <c r="E587" s="12"/>
      <c r="F587" s="12"/>
      <c r="G587" s="12"/>
    </row>
    <row r="588" spans="4:7" x14ac:dyDescent="0.2">
      <c r="D588" s="12"/>
      <c r="E588" s="12"/>
      <c r="F588" s="12"/>
      <c r="G588" s="12"/>
    </row>
    <row r="589" spans="4:7" x14ac:dyDescent="0.2">
      <c r="D589" s="12"/>
      <c r="E589" s="12"/>
      <c r="F589" s="12"/>
      <c r="G589" s="12"/>
    </row>
    <row r="590" spans="4:7" x14ac:dyDescent="0.2">
      <c r="D590" s="12"/>
      <c r="E590" s="12"/>
      <c r="F590" s="12"/>
      <c r="G590" s="12"/>
    </row>
    <row r="591" spans="4:7" x14ac:dyDescent="0.2">
      <c r="D591" s="12"/>
      <c r="E591" s="12"/>
      <c r="F591" s="12"/>
      <c r="G591" s="12"/>
    </row>
    <row r="592" spans="4:7" x14ac:dyDescent="0.2">
      <c r="D592" s="12"/>
      <c r="E592" s="12"/>
      <c r="F592" s="12"/>
      <c r="G592" s="12"/>
    </row>
    <row r="593" spans="4:7" x14ac:dyDescent="0.2">
      <c r="D593" s="12"/>
      <c r="E593" s="12"/>
      <c r="F593" s="12"/>
      <c r="G593" s="12"/>
    </row>
    <row r="594" spans="4:7" x14ac:dyDescent="0.2">
      <c r="D594" s="12"/>
      <c r="E594" s="12"/>
      <c r="F594" s="12"/>
      <c r="G594" s="12"/>
    </row>
    <row r="595" spans="4:7" x14ac:dyDescent="0.2">
      <c r="D595" s="12"/>
      <c r="E595" s="12"/>
      <c r="F595" s="12"/>
      <c r="G595" s="12"/>
    </row>
    <row r="596" spans="4:7" x14ac:dyDescent="0.2">
      <c r="D596" s="12"/>
      <c r="E596" s="12"/>
      <c r="F596" s="12"/>
      <c r="G596" s="12"/>
    </row>
    <row r="597" spans="4:7" x14ac:dyDescent="0.2">
      <c r="D597" s="12"/>
      <c r="E597" s="12"/>
      <c r="F597" s="12"/>
      <c r="G597" s="12"/>
    </row>
    <row r="598" spans="4:7" x14ac:dyDescent="0.2">
      <c r="D598" s="12"/>
      <c r="E598" s="12"/>
      <c r="F598" s="12"/>
      <c r="G598" s="12"/>
    </row>
    <row r="599" spans="4:7" x14ac:dyDescent="0.2">
      <c r="D599" s="12"/>
      <c r="E599" s="12"/>
      <c r="F599" s="12"/>
      <c r="G599" s="12"/>
    </row>
    <row r="600" spans="4:7" x14ac:dyDescent="0.2">
      <c r="D600" s="12"/>
      <c r="E600" s="12"/>
      <c r="F600" s="12"/>
      <c r="G600" s="12"/>
    </row>
    <row r="601" spans="4:7" x14ac:dyDescent="0.2">
      <c r="D601" s="12"/>
      <c r="E601" s="12"/>
      <c r="F601" s="12"/>
      <c r="G601" s="12"/>
    </row>
    <row r="602" spans="4:7" x14ac:dyDescent="0.2">
      <c r="D602" s="12"/>
      <c r="E602" s="12"/>
      <c r="F602" s="12"/>
      <c r="G602" s="12"/>
    </row>
    <row r="603" spans="4:7" x14ac:dyDescent="0.2">
      <c r="D603" s="12"/>
      <c r="E603" s="12"/>
      <c r="F603" s="12"/>
      <c r="G603" s="12"/>
    </row>
    <row r="604" spans="4:7" x14ac:dyDescent="0.2">
      <c r="D604" s="12"/>
      <c r="E604" s="12"/>
      <c r="F604" s="12"/>
      <c r="G604" s="12"/>
    </row>
    <row r="605" spans="4:7" x14ac:dyDescent="0.2">
      <c r="D605" s="12"/>
      <c r="E605" s="12"/>
      <c r="F605" s="12"/>
      <c r="G605" s="12"/>
    </row>
    <row r="606" spans="4:7" x14ac:dyDescent="0.2">
      <c r="D606" s="12"/>
      <c r="E606" s="12"/>
      <c r="F606" s="12"/>
      <c r="G606" s="12"/>
    </row>
    <row r="607" spans="4:7" x14ac:dyDescent="0.2">
      <c r="D607" s="12"/>
      <c r="E607" s="12"/>
      <c r="F607" s="12"/>
      <c r="G607" s="12"/>
    </row>
    <row r="608" spans="4:7" x14ac:dyDescent="0.2">
      <c r="D608" s="12"/>
      <c r="E608" s="12"/>
      <c r="F608" s="12"/>
      <c r="G608" s="12"/>
    </row>
    <row r="609" spans="4:7" x14ac:dyDescent="0.2">
      <c r="D609" s="12"/>
      <c r="E609" s="12"/>
      <c r="F609" s="12"/>
      <c r="G609" s="12"/>
    </row>
    <row r="610" spans="4:7" x14ac:dyDescent="0.2">
      <c r="D610" s="12"/>
      <c r="E610" s="12"/>
      <c r="F610" s="12"/>
      <c r="G610" s="12"/>
    </row>
    <row r="611" spans="4:7" x14ac:dyDescent="0.2">
      <c r="D611" s="12"/>
      <c r="E611" s="12"/>
      <c r="F611" s="12"/>
      <c r="G611" s="12"/>
    </row>
    <row r="612" spans="4:7" x14ac:dyDescent="0.2">
      <c r="D612" s="12"/>
      <c r="E612" s="12"/>
      <c r="F612" s="12"/>
      <c r="G612" s="12"/>
    </row>
    <row r="613" spans="4:7" x14ac:dyDescent="0.2">
      <c r="D613" s="12"/>
      <c r="E613" s="12"/>
      <c r="F613" s="12"/>
      <c r="G613" s="12"/>
    </row>
    <row r="614" spans="4:7" x14ac:dyDescent="0.2">
      <c r="D614" s="12"/>
      <c r="E614" s="12"/>
      <c r="F614" s="12"/>
      <c r="G614" s="12"/>
    </row>
    <row r="615" spans="4:7" x14ac:dyDescent="0.2">
      <c r="D615" s="12"/>
      <c r="E615" s="12"/>
      <c r="F615" s="12"/>
      <c r="G615" s="12"/>
    </row>
    <row r="616" spans="4:7" x14ac:dyDescent="0.2">
      <c r="D616" s="12"/>
      <c r="E616" s="12"/>
      <c r="F616" s="12"/>
      <c r="G616" s="12"/>
    </row>
    <row r="617" spans="4:7" x14ac:dyDescent="0.2">
      <c r="D617" s="12"/>
      <c r="E617" s="12"/>
      <c r="F617" s="12"/>
      <c r="G617" s="12"/>
    </row>
    <row r="618" spans="4:7" x14ac:dyDescent="0.2">
      <c r="D618" s="12"/>
      <c r="E618" s="12"/>
      <c r="F618" s="12"/>
      <c r="G618" s="12"/>
    </row>
    <row r="619" spans="4:7" x14ac:dyDescent="0.2">
      <c r="D619" s="12"/>
      <c r="E619" s="12"/>
      <c r="F619" s="12"/>
      <c r="G619" s="12"/>
    </row>
    <row r="620" spans="4:7" x14ac:dyDescent="0.2">
      <c r="D620" s="12"/>
      <c r="E620" s="12"/>
      <c r="F620" s="12"/>
      <c r="G620" s="12"/>
    </row>
    <row r="621" spans="4:7" x14ac:dyDescent="0.2">
      <c r="D621" s="12"/>
      <c r="E621" s="12"/>
      <c r="F621" s="12"/>
      <c r="G621" s="12"/>
    </row>
    <row r="622" spans="4:7" x14ac:dyDescent="0.2">
      <c r="D622" s="12"/>
      <c r="E622" s="12"/>
      <c r="F622" s="12"/>
      <c r="G622" s="12"/>
    </row>
    <row r="623" spans="4:7" x14ac:dyDescent="0.2">
      <c r="D623" s="12"/>
      <c r="E623" s="12"/>
      <c r="F623" s="12"/>
      <c r="G623" s="12"/>
    </row>
    <row r="624" spans="4:7" x14ac:dyDescent="0.2">
      <c r="D624" s="12"/>
      <c r="E624" s="12"/>
      <c r="F624" s="12"/>
      <c r="G624" s="12"/>
    </row>
    <row r="625" spans="4:7" x14ac:dyDescent="0.2">
      <c r="D625" s="12"/>
      <c r="E625" s="12"/>
      <c r="F625" s="12"/>
      <c r="G625" s="12"/>
    </row>
    <row r="626" spans="4:7" x14ac:dyDescent="0.2">
      <c r="D626" s="12"/>
      <c r="E626" s="12"/>
      <c r="F626" s="12"/>
      <c r="G626" s="12"/>
    </row>
    <row r="627" spans="4:7" x14ac:dyDescent="0.2">
      <c r="D627" s="12"/>
      <c r="E627" s="12"/>
      <c r="F627" s="12"/>
      <c r="G627" s="12"/>
    </row>
    <row r="628" spans="4:7" x14ac:dyDescent="0.2">
      <c r="D628" s="12"/>
      <c r="E628" s="12"/>
      <c r="F628" s="12"/>
      <c r="G628" s="12"/>
    </row>
    <row r="629" spans="4:7" x14ac:dyDescent="0.2">
      <c r="D629" s="12"/>
      <c r="E629" s="12"/>
      <c r="F629" s="12"/>
      <c r="G629" s="12"/>
    </row>
    <row r="630" spans="4:7" x14ac:dyDescent="0.2">
      <c r="D630" s="12"/>
      <c r="E630" s="12"/>
      <c r="F630" s="12"/>
      <c r="G630" s="12"/>
    </row>
    <row r="631" spans="4:7" x14ac:dyDescent="0.2">
      <c r="D631" s="12"/>
      <c r="E631" s="12"/>
      <c r="F631" s="12"/>
      <c r="G631" s="12"/>
    </row>
    <row r="632" spans="4:7" x14ac:dyDescent="0.2">
      <c r="D632" s="12"/>
      <c r="E632" s="12"/>
      <c r="F632" s="12"/>
      <c r="G632" s="12"/>
    </row>
    <row r="633" spans="4:7" x14ac:dyDescent="0.2">
      <c r="D633" s="12"/>
      <c r="E633" s="12"/>
      <c r="F633" s="12"/>
      <c r="G633" s="12"/>
    </row>
    <row r="634" spans="4:7" x14ac:dyDescent="0.2">
      <c r="D634" s="12"/>
      <c r="E634" s="12"/>
      <c r="F634" s="12"/>
      <c r="G634" s="12"/>
    </row>
    <row r="635" spans="4:7" x14ac:dyDescent="0.2">
      <c r="D635" s="12"/>
      <c r="E635" s="12"/>
      <c r="F635" s="12"/>
      <c r="G635" s="12"/>
    </row>
    <row r="636" spans="4:7" x14ac:dyDescent="0.2">
      <c r="D636" s="12"/>
      <c r="E636" s="12"/>
      <c r="F636" s="12"/>
      <c r="G636" s="12"/>
    </row>
    <row r="637" spans="4:7" x14ac:dyDescent="0.2">
      <c r="D637" s="12"/>
      <c r="E637" s="12"/>
      <c r="F637" s="12"/>
      <c r="G637" s="12"/>
    </row>
    <row r="638" spans="4:7" x14ac:dyDescent="0.2">
      <c r="D638" s="12"/>
      <c r="E638" s="12"/>
      <c r="F638" s="12"/>
      <c r="G638" s="12"/>
    </row>
    <row r="639" spans="4:7" x14ac:dyDescent="0.2">
      <c r="D639" s="12"/>
      <c r="E639" s="12"/>
      <c r="F639" s="12"/>
      <c r="G639" s="12"/>
    </row>
    <row r="640" spans="4:7" x14ac:dyDescent="0.2">
      <c r="D640" s="12"/>
      <c r="E640" s="12"/>
      <c r="F640" s="12"/>
      <c r="G640" s="12"/>
    </row>
    <row r="641" spans="4:7" x14ac:dyDescent="0.2">
      <c r="D641" s="12"/>
      <c r="E641" s="12"/>
      <c r="F641" s="12"/>
      <c r="G641" s="12"/>
    </row>
    <row r="642" spans="4:7" x14ac:dyDescent="0.2">
      <c r="D642" s="12"/>
      <c r="E642" s="12"/>
      <c r="F642" s="12"/>
      <c r="G642" s="12"/>
    </row>
    <row r="643" spans="4:7" x14ac:dyDescent="0.2">
      <c r="D643" s="12"/>
      <c r="E643" s="12"/>
      <c r="F643" s="12"/>
      <c r="G643" s="12"/>
    </row>
    <row r="644" spans="4:7" x14ac:dyDescent="0.2">
      <c r="D644" s="12"/>
      <c r="E644" s="12"/>
      <c r="F644" s="12"/>
      <c r="G644" s="12"/>
    </row>
    <row r="645" spans="4:7" x14ac:dyDescent="0.2">
      <c r="D645" s="12"/>
      <c r="E645" s="12"/>
      <c r="F645" s="12"/>
      <c r="G645" s="12"/>
    </row>
    <row r="646" spans="4:7" x14ac:dyDescent="0.2">
      <c r="D646" s="12"/>
      <c r="E646" s="12"/>
      <c r="F646" s="12"/>
      <c r="G646" s="12"/>
    </row>
    <row r="647" spans="4:7" x14ac:dyDescent="0.2">
      <c r="D647" s="12"/>
      <c r="E647" s="12"/>
      <c r="F647" s="12"/>
      <c r="G647" s="12"/>
    </row>
    <row r="648" spans="4:7" x14ac:dyDescent="0.2">
      <c r="D648" s="12"/>
      <c r="E648" s="12"/>
      <c r="F648" s="12"/>
      <c r="G648" s="12"/>
    </row>
    <row r="649" spans="4:7" x14ac:dyDescent="0.2">
      <c r="D649" s="12"/>
      <c r="E649" s="12"/>
      <c r="F649" s="12"/>
      <c r="G649" s="12"/>
    </row>
    <row r="650" spans="4:7" x14ac:dyDescent="0.2">
      <c r="D650" s="12"/>
      <c r="E650" s="12"/>
      <c r="F650" s="12"/>
      <c r="G650" s="12"/>
    </row>
    <row r="651" spans="4:7" x14ac:dyDescent="0.2">
      <c r="D651" s="12"/>
      <c r="E651" s="12"/>
      <c r="F651" s="12"/>
      <c r="G651" s="12"/>
    </row>
    <row r="652" spans="4:7" x14ac:dyDescent="0.2">
      <c r="D652" s="12"/>
      <c r="E652" s="12"/>
      <c r="F652" s="12"/>
      <c r="G652" s="12"/>
    </row>
    <row r="653" spans="4:7" x14ac:dyDescent="0.2">
      <c r="D653" s="12"/>
      <c r="E653" s="12"/>
      <c r="F653" s="12"/>
      <c r="G653" s="12"/>
    </row>
    <row r="654" spans="4:7" x14ac:dyDescent="0.2">
      <c r="D654" s="12"/>
      <c r="E654" s="12"/>
      <c r="F654" s="12"/>
      <c r="G654" s="12"/>
    </row>
    <row r="655" spans="4:7" x14ac:dyDescent="0.2">
      <c r="D655" s="12"/>
      <c r="E655" s="12"/>
      <c r="F655" s="12"/>
      <c r="G655" s="12"/>
    </row>
    <row r="656" spans="4:7" x14ac:dyDescent="0.2">
      <c r="D656" s="12"/>
      <c r="E656" s="12"/>
      <c r="F656" s="12"/>
      <c r="G656" s="12"/>
    </row>
    <row r="657" spans="4:7" x14ac:dyDescent="0.2">
      <c r="D657" s="12"/>
      <c r="E657" s="12"/>
      <c r="F657" s="12"/>
      <c r="G657" s="12"/>
    </row>
    <row r="658" spans="4:7" x14ac:dyDescent="0.2">
      <c r="D658" s="12"/>
      <c r="E658" s="12"/>
      <c r="F658" s="12"/>
      <c r="G658" s="12"/>
    </row>
    <row r="659" spans="4:7" x14ac:dyDescent="0.2">
      <c r="D659" s="12"/>
      <c r="E659" s="12"/>
      <c r="F659" s="12"/>
      <c r="G659" s="12"/>
    </row>
    <row r="660" spans="4:7" x14ac:dyDescent="0.2">
      <c r="D660" s="12"/>
      <c r="E660" s="12"/>
      <c r="F660" s="12"/>
      <c r="G660" s="12"/>
    </row>
    <row r="661" spans="4:7" x14ac:dyDescent="0.2">
      <c r="D661" s="12"/>
      <c r="E661" s="12"/>
      <c r="F661" s="12"/>
      <c r="G661" s="12"/>
    </row>
    <row r="662" spans="4:7" x14ac:dyDescent="0.2">
      <c r="D662" s="12"/>
      <c r="E662" s="12"/>
      <c r="F662" s="12"/>
      <c r="G662" s="12"/>
    </row>
    <row r="663" spans="4:7" x14ac:dyDescent="0.2">
      <c r="D663" s="12"/>
      <c r="E663" s="12"/>
      <c r="F663" s="12"/>
      <c r="G663" s="12"/>
    </row>
    <row r="664" spans="4:7" x14ac:dyDescent="0.2">
      <c r="D664" s="12"/>
      <c r="E664" s="12"/>
      <c r="F664" s="12"/>
      <c r="G664" s="12"/>
    </row>
    <row r="665" spans="4:7" x14ac:dyDescent="0.2">
      <c r="D665" s="12"/>
      <c r="E665" s="12"/>
      <c r="F665" s="12"/>
      <c r="G665" s="12"/>
    </row>
    <row r="666" spans="4:7" x14ac:dyDescent="0.2">
      <c r="D666" s="12"/>
      <c r="E666" s="12"/>
      <c r="F666" s="12"/>
      <c r="G666" s="12"/>
    </row>
    <row r="667" spans="4:7" x14ac:dyDescent="0.2">
      <c r="D667" s="12"/>
      <c r="E667" s="12"/>
      <c r="F667" s="12"/>
      <c r="G667" s="12"/>
    </row>
    <row r="668" spans="4:7" x14ac:dyDescent="0.2">
      <c r="D668" s="12"/>
      <c r="E668" s="12"/>
      <c r="F668" s="12"/>
      <c r="G668" s="12"/>
    </row>
    <row r="669" spans="4:7" x14ac:dyDescent="0.2">
      <c r="D669" s="12"/>
      <c r="E669" s="12"/>
      <c r="F669" s="12"/>
      <c r="G669" s="12"/>
    </row>
    <row r="670" spans="4:7" x14ac:dyDescent="0.2">
      <c r="D670" s="12"/>
      <c r="E670" s="12"/>
      <c r="F670" s="12"/>
      <c r="G670" s="12"/>
    </row>
    <row r="671" spans="4:7" x14ac:dyDescent="0.2">
      <c r="D671" s="12"/>
      <c r="E671" s="12"/>
      <c r="F671" s="12"/>
      <c r="G671" s="12"/>
    </row>
    <row r="672" spans="4:7" x14ac:dyDescent="0.2">
      <c r="D672" s="12"/>
      <c r="E672" s="12"/>
      <c r="F672" s="12"/>
      <c r="G672" s="12"/>
    </row>
    <row r="673" spans="4:7" x14ac:dyDescent="0.2">
      <c r="D673" s="12"/>
      <c r="E673" s="12"/>
      <c r="F673" s="12"/>
      <c r="G673" s="12"/>
    </row>
    <row r="674" spans="4:7" x14ac:dyDescent="0.2">
      <c r="D674" s="12"/>
      <c r="E674" s="12"/>
      <c r="F674" s="12"/>
      <c r="G674" s="12"/>
    </row>
    <row r="675" spans="4:7" x14ac:dyDescent="0.2">
      <c r="D675" s="12"/>
      <c r="E675" s="12"/>
      <c r="F675" s="12"/>
      <c r="G675" s="12"/>
    </row>
    <row r="676" spans="4:7" x14ac:dyDescent="0.2">
      <c r="D676" s="12"/>
      <c r="E676" s="12"/>
      <c r="F676" s="12"/>
      <c r="G676" s="12"/>
    </row>
    <row r="677" spans="4:7" x14ac:dyDescent="0.2">
      <c r="D677" s="12"/>
      <c r="E677" s="12"/>
      <c r="F677" s="12"/>
      <c r="G677" s="12"/>
    </row>
    <row r="678" spans="4:7" x14ac:dyDescent="0.2">
      <c r="D678" s="12"/>
      <c r="E678" s="12"/>
      <c r="F678" s="12"/>
      <c r="G678" s="12"/>
    </row>
    <row r="679" spans="4:7" x14ac:dyDescent="0.2">
      <c r="D679" s="12"/>
      <c r="E679" s="12"/>
      <c r="F679" s="12"/>
      <c r="G679" s="12"/>
    </row>
    <row r="680" spans="4:7" x14ac:dyDescent="0.2">
      <c r="D680" s="12"/>
      <c r="E680" s="12"/>
      <c r="F680" s="12"/>
      <c r="G680" s="12"/>
    </row>
    <row r="681" spans="4:7" x14ac:dyDescent="0.2">
      <c r="D681" s="12"/>
      <c r="E681" s="12"/>
      <c r="F681" s="12"/>
      <c r="G681" s="12"/>
    </row>
    <row r="682" spans="4:7" x14ac:dyDescent="0.2">
      <c r="D682" s="12"/>
      <c r="E682" s="12"/>
      <c r="F682" s="12"/>
      <c r="G682" s="12"/>
    </row>
    <row r="683" spans="4:7" x14ac:dyDescent="0.2">
      <c r="D683" s="12"/>
      <c r="E683" s="12"/>
      <c r="F683" s="12"/>
      <c r="G683" s="12"/>
    </row>
    <row r="684" spans="4:7" x14ac:dyDescent="0.2">
      <c r="D684" s="12"/>
      <c r="E684" s="12"/>
      <c r="F684" s="12"/>
      <c r="G684" s="12"/>
    </row>
    <row r="685" spans="4:7" x14ac:dyDescent="0.2">
      <c r="D685" s="12"/>
      <c r="E685" s="12"/>
      <c r="F685" s="12"/>
      <c r="G685" s="12"/>
    </row>
    <row r="686" spans="4:7" x14ac:dyDescent="0.2">
      <c r="D686" s="12"/>
      <c r="E686" s="12"/>
      <c r="F686" s="12"/>
      <c r="G686" s="12"/>
    </row>
    <row r="687" spans="4:7" x14ac:dyDescent="0.2">
      <c r="D687" s="12"/>
      <c r="E687" s="12"/>
      <c r="F687" s="12"/>
      <c r="G687" s="12"/>
    </row>
    <row r="688" spans="4:7" x14ac:dyDescent="0.2">
      <c r="D688" s="12"/>
      <c r="E688" s="12"/>
      <c r="F688" s="12"/>
      <c r="G688" s="12"/>
    </row>
    <row r="689" spans="4:7" x14ac:dyDescent="0.2">
      <c r="D689" s="12"/>
      <c r="E689" s="12"/>
      <c r="F689" s="12"/>
      <c r="G689" s="12"/>
    </row>
    <row r="690" spans="4:7" x14ac:dyDescent="0.2">
      <c r="D690" s="12"/>
      <c r="E690" s="12"/>
      <c r="F690" s="12"/>
      <c r="G690" s="12"/>
    </row>
    <row r="691" spans="4:7" x14ac:dyDescent="0.2">
      <c r="D691" s="12"/>
      <c r="E691" s="12"/>
      <c r="F691" s="12"/>
      <c r="G691" s="12"/>
    </row>
    <row r="692" spans="4:7" x14ac:dyDescent="0.2">
      <c r="D692" s="12"/>
      <c r="E692" s="12"/>
      <c r="F692" s="12"/>
      <c r="G692" s="12"/>
    </row>
    <row r="693" spans="4:7" x14ac:dyDescent="0.2">
      <c r="D693" s="12"/>
      <c r="E693" s="12"/>
      <c r="F693" s="12"/>
      <c r="G693" s="12"/>
    </row>
    <row r="694" spans="4:7" x14ac:dyDescent="0.2">
      <c r="D694" s="12"/>
      <c r="E694" s="12"/>
      <c r="F694" s="12"/>
      <c r="G694" s="12"/>
    </row>
    <row r="695" spans="4:7" x14ac:dyDescent="0.2">
      <c r="D695" s="12"/>
      <c r="E695" s="12"/>
      <c r="F695" s="12"/>
      <c r="G695" s="12"/>
    </row>
    <row r="696" spans="4:7" x14ac:dyDescent="0.2">
      <c r="D696" s="12"/>
      <c r="E696" s="12"/>
      <c r="F696" s="12"/>
      <c r="G696" s="12"/>
    </row>
    <row r="697" spans="4:7" x14ac:dyDescent="0.2">
      <c r="D697" s="12"/>
      <c r="E697" s="12"/>
      <c r="F697" s="12"/>
      <c r="G697" s="12"/>
    </row>
    <row r="698" spans="4:7" x14ac:dyDescent="0.2">
      <c r="D698" s="12"/>
      <c r="E698" s="12"/>
      <c r="F698" s="12"/>
      <c r="G698" s="12"/>
    </row>
    <row r="699" spans="4:7" x14ac:dyDescent="0.2">
      <c r="D699" s="12"/>
      <c r="E699" s="12"/>
      <c r="F699" s="12"/>
      <c r="G699" s="12"/>
    </row>
    <row r="700" spans="4:7" x14ac:dyDescent="0.2">
      <c r="D700" s="12"/>
      <c r="E700" s="12"/>
      <c r="F700" s="12"/>
      <c r="G700" s="12"/>
    </row>
    <row r="701" spans="4:7" x14ac:dyDescent="0.2">
      <c r="D701" s="12"/>
      <c r="E701" s="12"/>
      <c r="F701" s="12"/>
      <c r="G701" s="12"/>
    </row>
    <row r="702" spans="4:7" x14ac:dyDescent="0.2">
      <c r="D702" s="12"/>
      <c r="E702" s="12"/>
      <c r="F702" s="12"/>
      <c r="G702" s="12"/>
    </row>
    <row r="703" spans="4:7" x14ac:dyDescent="0.2">
      <c r="D703" s="12"/>
      <c r="E703" s="12"/>
      <c r="F703" s="12"/>
      <c r="G703" s="12"/>
    </row>
    <row r="704" spans="4:7" x14ac:dyDescent="0.2">
      <c r="D704" s="12"/>
      <c r="E704" s="12"/>
      <c r="F704" s="12"/>
      <c r="G704" s="12"/>
    </row>
    <row r="705" spans="4:7" x14ac:dyDescent="0.2">
      <c r="D705" s="12"/>
      <c r="E705" s="12"/>
      <c r="F705" s="12"/>
      <c r="G705" s="12"/>
    </row>
    <row r="706" spans="4:7" x14ac:dyDescent="0.2">
      <c r="D706" s="12"/>
      <c r="E706" s="12"/>
      <c r="F706" s="12"/>
      <c r="G706" s="12"/>
    </row>
    <row r="707" spans="4:7" x14ac:dyDescent="0.2">
      <c r="D707" s="12"/>
      <c r="E707" s="12"/>
      <c r="F707" s="12"/>
      <c r="G707" s="12"/>
    </row>
    <row r="708" spans="4:7" x14ac:dyDescent="0.2">
      <c r="D708" s="12"/>
      <c r="E708" s="12"/>
      <c r="F708" s="12"/>
      <c r="G708" s="12"/>
    </row>
    <row r="709" spans="4:7" x14ac:dyDescent="0.2">
      <c r="D709" s="12"/>
      <c r="E709" s="12"/>
      <c r="F709" s="12"/>
      <c r="G709" s="12"/>
    </row>
    <row r="710" spans="4:7" x14ac:dyDescent="0.2">
      <c r="D710" s="12"/>
      <c r="E710" s="12"/>
      <c r="F710" s="12"/>
      <c r="G710" s="12"/>
    </row>
    <row r="711" spans="4:7" x14ac:dyDescent="0.2">
      <c r="D711" s="12"/>
      <c r="E711" s="12"/>
      <c r="F711" s="12"/>
      <c r="G711" s="12"/>
    </row>
    <row r="712" spans="4:7" x14ac:dyDescent="0.2">
      <c r="D712" s="12"/>
      <c r="E712" s="12"/>
      <c r="F712" s="12"/>
      <c r="G712" s="12"/>
    </row>
    <row r="713" spans="4:7" x14ac:dyDescent="0.2">
      <c r="D713" s="12"/>
      <c r="E713" s="12"/>
      <c r="F713" s="12"/>
      <c r="G713" s="12"/>
    </row>
    <row r="714" spans="4:7" x14ac:dyDescent="0.2">
      <c r="D714" s="12"/>
      <c r="E714" s="12"/>
      <c r="F714" s="12"/>
      <c r="G714" s="12"/>
    </row>
    <row r="715" spans="4:7" x14ac:dyDescent="0.2">
      <c r="D715" s="12"/>
      <c r="E715" s="12"/>
      <c r="F715" s="12"/>
      <c r="G715" s="12"/>
    </row>
    <row r="716" spans="4:7" x14ac:dyDescent="0.2">
      <c r="D716" s="12"/>
      <c r="E716" s="12"/>
      <c r="F716" s="12"/>
      <c r="G716" s="12"/>
    </row>
    <row r="717" spans="4:7" x14ac:dyDescent="0.2">
      <c r="D717" s="12"/>
      <c r="E717" s="12"/>
      <c r="F717" s="12"/>
      <c r="G717" s="12"/>
    </row>
    <row r="718" spans="4:7" x14ac:dyDescent="0.2">
      <c r="D718" s="12"/>
      <c r="E718" s="12"/>
      <c r="F718" s="12"/>
      <c r="G718" s="12"/>
    </row>
    <row r="719" spans="4:7" x14ac:dyDescent="0.2">
      <c r="D719" s="12"/>
      <c r="E719" s="12"/>
      <c r="F719" s="12"/>
      <c r="G719" s="12"/>
    </row>
    <row r="720" spans="4:7" x14ac:dyDescent="0.2">
      <c r="D720" s="12"/>
      <c r="E720" s="12"/>
      <c r="F720" s="12"/>
      <c r="G720" s="12"/>
    </row>
    <row r="721" spans="4:7" x14ac:dyDescent="0.2">
      <c r="D721" s="12"/>
      <c r="E721" s="12"/>
      <c r="F721" s="12"/>
      <c r="G721" s="12"/>
    </row>
    <row r="722" spans="4:7" x14ac:dyDescent="0.2">
      <c r="D722" s="12"/>
      <c r="E722" s="12"/>
      <c r="F722" s="12"/>
      <c r="G722" s="12"/>
    </row>
    <row r="723" spans="4:7" x14ac:dyDescent="0.2">
      <c r="D723" s="12"/>
      <c r="E723" s="12"/>
      <c r="F723" s="12"/>
      <c r="G723" s="12"/>
    </row>
    <row r="724" spans="4:7" x14ac:dyDescent="0.2">
      <c r="D724" s="12"/>
      <c r="E724" s="12"/>
      <c r="F724" s="12"/>
      <c r="G724" s="12"/>
    </row>
    <row r="725" spans="4:7" x14ac:dyDescent="0.2">
      <c r="D725" s="12"/>
      <c r="E725" s="12"/>
      <c r="F725" s="12"/>
      <c r="G725" s="12"/>
    </row>
    <row r="726" spans="4:7" x14ac:dyDescent="0.2">
      <c r="D726" s="12"/>
      <c r="E726" s="12"/>
      <c r="F726" s="12"/>
      <c r="G726" s="12"/>
    </row>
    <row r="727" spans="4:7" x14ac:dyDescent="0.2">
      <c r="D727" s="12"/>
      <c r="E727" s="12"/>
      <c r="F727" s="12"/>
      <c r="G727" s="12"/>
    </row>
    <row r="728" spans="4:7" x14ac:dyDescent="0.2">
      <c r="D728" s="12"/>
      <c r="E728" s="12"/>
      <c r="F728" s="12"/>
      <c r="G728" s="12"/>
    </row>
    <row r="729" spans="4:7" x14ac:dyDescent="0.2">
      <c r="D729" s="12"/>
      <c r="E729" s="12"/>
      <c r="F729" s="12"/>
      <c r="G729" s="12"/>
    </row>
    <row r="730" spans="4:7" x14ac:dyDescent="0.2">
      <c r="D730" s="12"/>
      <c r="E730" s="12"/>
      <c r="F730" s="12"/>
      <c r="G730" s="12"/>
    </row>
    <row r="731" spans="4:7" x14ac:dyDescent="0.2">
      <c r="D731" s="12"/>
      <c r="E731" s="12"/>
      <c r="F731" s="12"/>
      <c r="G731" s="12"/>
    </row>
    <row r="732" spans="4:7" x14ac:dyDescent="0.2">
      <c r="D732" s="12"/>
      <c r="E732" s="12"/>
      <c r="F732" s="12"/>
      <c r="G732" s="12"/>
    </row>
    <row r="733" spans="4:7" x14ac:dyDescent="0.2">
      <c r="D733" s="12"/>
      <c r="E733" s="12"/>
      <c r="F733" s="12"/>
      <c r="G733" s="12"/>
    </row>
    <row r="734" spans="4:7" x14ac:dyDescent="0.2">
      <c r="D734" s="12"/>
      <c r="E734" s="12"/>
      <c r="F734" s="12"/>
      <c r="G734" s="12"/>
    </row>
    <row r="735" spans="4:7" x14ac:dyDescent="0.2">
      <c r="D735" s="12"/>
      <c r="E735" s="12"/>
      <c r="F735" s="12"/>
      <c r="G735" s="12"/>
    </row>
    <row r="736" spans="4:7" x14ac:dyDescent="0.2">
      <c r="D736" s="12"/>
      <c r="E736" s="12"/>
      <c r="F736" s="12"/>
      <c r="G736" s="12"/>
    </row>
    <row r="737" spans="4:7" x14ac:dyDescent="0.2">
      <c r="D737" s="12"/>
      <c r="E737" s="12"/>
      <c r="F737" s="12"/>
      <c r="G737" s="12"/>
    </row>
    <row r="738" spans="4:7" x14ac:dyDescent="0.2">
      <c r="D738" s="12"/>
      <c r="E738" s="12"/>
      <c r="F738" s="12"/>
      <c r="G738" s="12"/>
    </row>
    <row r="739" spans="4:7" x14ac:dyDescent="0.2">
      <c r="D739" s="12"/>
      <c r="E739" s="12"/>
      <c r="F739" s="12"/>
      <c r="G739" s="12"/>
    </row>
    <row r="740" spans="4:7" x14ac:dyDescent="0.2">
      <c r="D740" s="12"/>
      <c r="E740" s="12"/>
      <c r="F740" s="12"/>
      <c r="G740" s="12"/>
    </row>
    <row r="741" spans="4:7" x14ac:dyDescent="0.2">
      <c r="D741" s="12"/>
      <c r="E741" s="12"/>
      <c r="F741" s="12"/>
      <c r="G741" s="12"/>
    </row>
    <row r="742" spans="4:7" x14ac:dyDescent="0.2">
      <c r="D742" s="12"/>
      <c r="E742" s="12"/>
      <c r="F742" s="12"/>
      <c r="G742" s="12"/>
    </row>
    <row r="743" spans="4:7" x14ac:dyDescent="0.2">
      <c r="D743" s="12"/>
      <c r="E743" s="12"/>
      <c r="F743" s="12"/>
      <c r="G743" s="12"/>
    </row>
    <row r="744" spans="4:7" x14ac:dyDescent="0.2">
      <c r="D744" s="12"/>
      <c r="E744" s="12"/>
      <c r="F744" s="12"/>
      <c r="G744" s="12"/>
    </row>
    <row r="745" spans="4:7" x14ac:dyDescent="0.2">
      <c r="D745" s="12"/>
      <c r="E745" s="12"/>
      <c r="F745" s="12"/>
      <c r="G745" s="12"/>
    </row>
    <row r="746" spans="4:7" x14ac:dyDescent="0.2">
      <c r="D746" s="12"/>
      <c r="E746" s="12"/>
      <c r="F746" s="12"/>
      <c r="G746" s="12"/>
    </row>
    <row r="747" spans="4:7" x14ac:dyDescent="0.2">
      <c r="D747" s="12"/>
      <c r="E747" s="12"/>
      <c r="F747" s="12"/>
      <c r="G747" s="12"/>
    </row>
    <row r="748" spans="4:7" x14ac:dyDescent="0.2">
      <c r="D748" s="12"/>
      <c r="E748" s="12"/>
      <c r="F748" s="12"/>
      <c r="G748" s="12"/>
    </row>
    <row r="749" spans="4:7" x14ac:dyDescent="0.2">
      <c r="D749" s="12"/>
      <c r="E749" s="12"/>
      <c r="F749" s="12"/>
      <c r="G749" s="12"/>
    </row>
    <row r="750" spans="4:7" x14ac:dyDescent="0.2">
      <c r="D750" s="12"/>
      <c r="E750" s="12"/>
      <c r="F750" s="12"/>
      <c r="G750" s="12"/>
    </row>
    <row r="751" spans="4:7" x14ac:dyDescent="0.2">
      <c r="D751" s="12"/>
      <c r="E751" s="12"/>
      <c r="F751" s="12"/>
      <c r="G751" s="12"/>
    </row>
    <row r="752" spans="4:7" x14ac:dyDescent="0.2">
      <c r="D752" s="12"/>
      <c r="E752" s="12"/>
      <c r="F752" s="12"/>
      <c r="G752" s="12"/>
    </row>
    <row r="753" spans="4:7" x14ac:dyDescent="0.2">
      <c r="D753" s="12"/>
      <c r="E753" s="12"/>
      <c r="F753" s="12"/>
      <c r="G753" s="12"/>
    </row>
    <row r="754" spans="4:7" x14ac:dyDescent="0.2">
      <c r="D754" s="12"/>
      <c r="E754" s="12"/>
      <c r="F754" s="12"/>
      <c r="G754" s="12"/>
    </row>
    <row r="755" spans="4:7" x14ac:dyDescent="0.2">
      <c r="D755" s="12"/>
      <c r="E755" s="12"/>
      <c r="F755" s="12"/>
      <c r="G755" s="12"/>
    </row>
    <row r="756" spans="4:7" x14ac:dyDescent="0.2">
      <c r="D756" s="12"/>
      <c r="E756" s="12"/>
      <c r="F756" s="12"/>
      <c r="G756" s="12"/>
    </row>
    <row r="757" spans="4:7" x14ac:dyDescent="0.2">
      <c r="D757" s="12"/>
      <c r="E757" s="12"/>
      <c r="F757" s="12"/>
      <c r="G757" s="12"/>
    </row>
    <row r="758" spans="4:7" x14ac:dyDescent="0.2">
      <c r="D758" s="12"/>
      <c r="E758" s="12"/>
      <c r="F758" s="12"/>
      <c r="G758" s="12"/>
    </row>
    <row r="759" spans="4:7" x14ac:dyDescent="0.2">
      <c r="D759" s="12"/>
      <c r="E759" s="12"/>
      <c r="F759" s="12"/>
      <c r="G759" s="12"/>
    </row>
    <row r="760" spans="4:7" x14ac:dyDescent="0.2">
      <c r="D760" s="12"/>
      <c r="E760" s="12"/>
      <c r="F760" s="12"/>
      <c r="G760" s="12"/>
    </row>
    <row r="761" spans="4:7" x14ac:dyDescent="0.2">
      <c r="D761" s="12"/>
      <c r="E761" s="12"/>
      <c r="F761" s="12"/>
      <c r="G761" s="12"/>
    </row>
    <row r="762" spans="4:7" x14ac:dyDescent="0.2">
      <c r="D762" s="12"/>
      <c r="E762" s="12"/>
      <c r="F762" s="12"/>
      <c r="G762" s="12"/>
    </row>
    <row r="763" spans="4:7" x14ac:dyDescent="0.2">
      <c r="D763" s="12"/>
      <c r="E763" s="12"/>
      <c r="F763" s="12"/>
      <c r="G763" s="12"/>
    </row>
    <row r="764" spans="4:7" x14ac:dyDescent="0.2">
      <c r="D764" s="12"/>
      <c r="E764" s="12"/>
      <c r="F764" s="12"/>
      <c r="G764" s="12"/>
    </row>
    <row r="765" spans="4:7" x14ac:dyDescent="0.2">
      <c r="D765" s="12"/>
      <c r="E765" s="12"/>
      <c r="F765" s="12"/>
      <c r="G765" s="12"/>
    </row>
    <row r="766" spans="4:7" x14ac:dyDescent="0.2">
      <c r="D766" s="12"/>
      <c r="E766" s="12"/>
      <c r="F766" s="12"/>
      <c r="G766" s="12"/>
    </row>
    <row r="767" spans="4:7" x14ac:dyDescent="0.2">
      <c r="D767" s="12"/>
      <c r="E767" s="12"/>
      <c r="F767" s="12"/>
      <c r="G767" s="12"/>
    </row>
    <row r="768" spans="4:7" x14ac:dyDescent="0.2">
      <c r="D768" s="12"/>
      <c r="E768" s="12"/>
      <c r="F768" s="12"/>
      <c r="G768" s="12"/>
    </row>
    <row r="769" spans="4:7" x14ac:dyDescent="0.2">
      <c r="D769" s="12"/>
      <c r="E769" s="12"/>
      <c r="F769" s="12"/>
      <c r="G769" s="12"/>
    </row>
    <row r="770" spans="4:7" x14ac:dyDescent="0.2">
      <c r="D770" s="12"/>
      <c r="E770" s="12"/>
      <c r="F770" s="12"/>
      <c r="G770" s="12"/>
    </row>
    <row r="771" spans="4:7" x14ac:dyDescent="0.2">
      <c r="D771" s="12"/>
      <c r="E771" s="12"/>
      <c r="F771" s="12"/>
      <c r="G771" s="12"/>
    </row>
    <row r="772" spans="4:7" x14ac:dyDescent="0.2">
      <c r="D772" s="12"/>
      <c r="E772" s="12"/>
      <c r="F772" s="12"/>
      <c r="G772" s="12"/>
    </row>
    <row r="773" spans="4:7" x14ac:dyDescent="0.2">
      <c r="D773" s="12"/>
      <c r="E773" s="12"/>
      <c r="F773" s="12"/>
      <c r="G773" s="12"/>
    </row>
    <row r="774" spans="4:7" x14ac:dyDescent="0.2">
      <c r="D774" s="12"/>
      <c r="E774" s="12"/>
      <c r="F774" s="12"/>
      <c r="G774" s="12"/>
    </row>
    <row r="775" spans="4:7" x14ac:dyDescent="0.2">
      <c r="D775" s="12"/>
      <c r="E775" s="12"/>
      <c r="F775" s="12"/>
      <c r="G775" s="12"/>
    </row>
    <row r="776" spans="4:7" x14ac:dyDescent="0.2">
      <c r="D776" s="12"/>
      <c r="E776" s="12"/>
      <c r="F776" s="12"/>
      <c r="G776" s="12"/>
    </row>
    <row r="777" spans="4:7" x14ac:dyDescent="0.2">
      <c r="D777" s="12"/>
      <c r="E777" s="12"/>
      <c r="F777" s="12"/>
      <c r="G777" s="12"/>
    </row>
    <row r="778" spans="4:7" x14ac:dyDescent="0.2">
      <c r="D778" s="12"/>
      <c r="E778" s="12"/>
      <c r="F778" s="12"/>
      <c r="G778" s="12"/>
    </row>
    <row r="779" spans="4:7" x14ac:dyDescent="0.2">
      <c r="D779" s="12"/>
      <c r="E779" s="12"/>
      <c r="F779" s="12"/>
      <c r="G779" s="12"/>
    </row>
    <row r="780" spans="4:7" x14ac:dyDescent="0.2">
      <c r="D780" s="12"/>
      <c r="E780" s="12"/>
      <c r="F780" s="12"/>
      <c r="G780" s="12"/>
    </row>
    <row r="781" spans="4:7" x14ac:dyDescent="0.2">
      <c r="D781" s="12"/>
      <c r="E781" s="12"/>
      <c r="F781" s="12"/>
      <c r="G781" s="12"/>
    </row>
    <row r="782" spans="4:7" x14ac:dyDescent="0.2">
      <c r="D782" s="12"/>
      <c r="E782" s="12"/>
      <c r="F782" s="12"/>
      <c r="G782" s="12"/>
    </row>
    <row r="783" spans="4:7" x14ac:dyDescent="0.2">
      <c r="D783" s="12"/>
      <c r="E783" s="12"/>
      <c r="F783" s="12"/>
      <c r="G783" s="12"/>
    </row>
    <row r="784" spans="4:7" x14ac:dyDescent="0.2">
      <c r="D784" s="12"/>
      <c r="E784" s="12"/>
      <c r="F784" s="12"/>
      <c r="G784" s="12"/>
    </row>
    <row r="785" spans="4:7" x14ac:dyDescent="0.2">
      <c r="D785" s="12"/>
      <c r="E785" s="12"/>
      <c r="F785" s="12"/>
      <c r="G785" s="12"/>
    </row>
    <row r="786" spans="4:7" x14ac:dyDescent="0.2">
      <c r="D786" s="12"/>
      <c r="E786" s="12"/>
      <c r="F786" s="12"/>
      <c r="G786" s="12"/>
    </row>
    <row r="787" spans="4:7" x14ac:dyDescent="0.2">
      <c r="D787" s="12"/>
      <c r="E787" s="12"/>
      <c r="F787" s="12"/>
      <c r="G787" s="12"/>
    </row>
    <row r="788" spans="4:7" x14ac:dyDescent="0.2">
      <c r="D788" s="12"/>
      <c r="E788" s="12"/>
      <c r="F788" s="12"/>
      <c r="G788" s="12"/>
    </row>
    <row r="789" spans="4:7" x14ac:dyDescent="0.2">
      <c r="D789" s="12"/>
      <c r="E789" s="12"/>
      <c r="F789" s="12"/>
      <c r="G789" s="12"/>
    </row>
    <row r="790" spans="4:7" x14ac:dyDescent="0.2">
      <c r="D790" s="12"/>
      <c r="E790" s="12"/>
      <c r="F790" s="12"/>
      <c r="G790" s="12"/>
    </row>
    <row r="791" spans="4:7" x14ac:dyDescent="0.2">
      <c r="D791" s="12"/>
      <c r="E791" s="12"/>
      <c r="F791" s="12"/>
      <c r="G791" s="12"/>
    </row>
    <row r="792" spans="4:7" x14ac:dyDescent="0.2">
      <c r="D792" s="12"/>
      <c r="E792" s="12"/>
      <c r="F792" s="12"/>
      <c r="G792" s="12"/>
    </row>
    <row r="793" spans="4:7" x14ac:dyDescent="0.2">
      <c r="D793" s="12"/>
      <c r="E793" s="12"/>
      <c r="F793" s="12"/>
      <c r="G793" s="12"/>
    </row>
    <row r="794" spans="4:7" x14ac:dyDescent="0.2">
      <c r="D794" s="12"/>
      <c r="E794" s="12"/>
      <c r="F794" s="12"/>
      <c r="G794" s="12"/>
    </row>
    <row r="795" spans="4:7" x14ac:dyDescent="0.2">
      <c r="D795" s="12"/>
      <c r="E795" s="12"/>
      <c r="F795" s="12"/>
      <c r="G795" s="12"/>
    </row>
    <row r="796" spans="4:7" x14ac:dyDescent="0.2">
      <c r="D796" s="12"/>
      <c r="E796" s="12"/>
      <c r="F796" s="12"/>
      <c r="G796" s="12"/>
    </row>
    <row r="797" spans="4:7" x14ac:dyDescent="0.2">
      <c r="D797" s="12"/>
      <c r="E797" s="12"/>
      <c r="F797" s="12"/>
      <c r="G797" s="12"/>
    </row>
    <row r="798" spans="4:7" x14ac:dyDescent="0.2">
      <c r="D798" s="12"/>
      <c r="E798" s="12"/>
      <c r="F798" s="12"/>
      <c r="G798" s="12"/>
    </row>
    <row r="799" spans="4:7" x14ac:dyDescent="0.2">
      <c r="D799" s="12"/>
      <c r="E799" s="12"/>
      <c r="F799" s="12"/>
      <c r="G799" s="12"/>
    </row>
    <row r="800" spans="4:7" x14ac:dyDescent="0.2">
      <c r="D800" s="12"/>
      <c r="E800" s="12"/>
      <c r="F800" s="12"/>
      <c r="G800" s="12"/>
    </row>
    <row r="801" spans="4:7" x14ac:dyDescent="0.2">
      <c r="D801" s="12"/>
      <c r="E801" s="12"/>
      <c r="F801" s="12"/>
      <c r="G801" s="12"/>
    </row>
    <row r="802" spans="4:7" x14ac:dyDescent="0.2">
      <c r="D802" s="12"/>
      <c r="E802" s="12"/>
      <c r="F802" s="12"/>
      <c r="G802" s="12"/>
    </row>
    <row r="803" spans="4:7" x14ac:dyDescent="0.2">
      <c r="D803" s="12"/>
      <c r="E803" s="12"/>
      <c r="F803" s="12"/>
      <c r="G803" s="12"/>
    </row>
    <row r="804" spans="4:7" x14ac:dyDescent="0.2">
      <c r="D804" s="12"/>
      <c r="E804" s="12"/>
      <c r="F804" s="12"/>
      <c r="G804" s="12"/>
    </row>
    <row r="805" spans="4:7" x14ac:dyDescent="0.2">
      <c r="D805" s="12"/>
      <c r="E805" s="12"/>
      <c r="F805" s="12"/>
      <c r="G805" s="12"/>
    </row>
    <row r="806" spans="4:7" x14ac:dyDescent="0.2">
      <c r="D806" s="12"/>
      <c r="E806" s="12"/>
      <c r="F806" s="12"/>
      <c r="G806" s="12"/>
    </row>
    <row r="807" spans="4:7" x14ac:dyDescent="0.2">
      <c r="D807" s="12"/>
      <c r="E807" s="12"/>
      <c r="F807" s="12"/>
      <c r="G807" s="12"/>
    </row>
    <row r="808" spans="4:7" x14ac:dyDescent="0.2">
      <c r="D808" s="12"/>
      <c r="E808" s="12"/>
      <c r="F808" s="12"/>
      <c r="G808" s="12"/>
    </row>
    <row r="809" spans="4:7" x14ac:dyDescent="0.2">
      <c r="D809" s="12"/>
      <c r="E809" s="12"/>
      <c r="F809" s="12"/>
      <c r="G809" s="12"/>
    </row>
    <row r="810" spans="4:7" x14ac:dyDescent="0.2">
      <c r="D810" s="12"/>
      <c r="E810" s="12"/>
      <c r="F810" s="12"/>
      <c r="G810" s="12"/>
    </row>
    <row r="811" spans="4:7" x14ac:dyDescent="0.2">
      <c r="D811" s="12"/>
      <c r="E811" s="12"/>
      <c r="F811" s="12"/>
      <c r="G811" s="12"/>
    </row>
    <row r="812" spans="4:7" x14ac:dyDescent="0.2">
      <c r="D812" s="12"/>
      <c r="E812" s="12"/>
      <c r="F812" s="12"/>
      <c r="G812" s="12"/>
    </row>
    <row r="813" spans="4:7" x14ac:dyDescent="0.2">
      <c r="D813" s="12"/>
      <c r="E813" s="12"/>
      <c r="F813" s="12"/>
      <c r="G813" s="12"/>
    </row>
    <row r="814" spans="4:7" x14ac:dyDescent="0.2">
      <c r="D814" s="12"/>
      <c r="E814" s="12"/>
      <c r="F814" s="12"/>
      <c r="G814" s="12"/>
    </row>
    <row r="815" spans="4:7" x14ac:dyDescent="0.2">
      <c r="D815" s="12"/>
      <c r="E815" s="12"/>
      <c r="F815" s="12"/>
      <c r="G815" s="12"/>
    </row>
    <row r="816" spans="4:7" x14ac:dyDescent="0.2">
      <c r="D816" s="12"/>
      <c r="E816" s="12"/>
      <c r="F816" s="12"/>
      <c r="G816" s="12"/>
    </row>
    <row r="817" spans="4:7" x14ac:dyDescent="0.2">
      <c r="D817" s="12"/>
      <c r="E817" s="12"/>
      <c r="F817" s="12"/>
      <c r="G817" s="12"/>
    </row>
    <row r="818" spans="4:7" x14ac:dyDescent="0.2">
      <c r="D818" s="12"/>
      <c r="E818" s="12"/>
      <c r="F818" s="12"/>
      <c r="G818" s="12"/>
    </row>
    <row r="819" spans="4:7" x14ac:dyDescent="0.2">
      <c r="D819" s="12"/>
      <c r="E819" s="12"/>
      <c r="F819" s="12"/>
      <c r="G819" s="12"/>
    </row>
    <row r="820" spans="4:7" x14ac:dyDescent="0.2">
      <c r="D820" s="12"/>
      <c r="E820" s="12"/>
      <c r="F820" s="12"/>
      <c r="G820" s="12"/>
    </row>
    <row r="821" spans="4:7" x14ac:dyDescent="0.2">
      <c r="D821" s="12"/>
      <c r="E821" s="12"/>
      <c r="F821" s="12"/>
      <c r="G821" s="12"/>
    </row>
    <row r="822" spans="4:7" x14ac:dyDescent="0.2">
      <c r="D822" s="12"/>
      <c r="E822" s="12"/>
      <c r="F822" s="12"/>
      <c r="G822" s="12"/>
    </row>
    <row r="823" spans="4:7" x14ac:dyDescent="0.2">
      <c r="D823" s="12"/>
      <c r="E823" s="12"/>
      <c r="F823" s="12"/>
      <c r="G823" s="12"/>
    </row>
    <row r="824" spans="4:7" x14ac:dyDescent="0.2">
      <c r="D824" s="12"/>
      <c r="E824" s="12"/>
      <c r="F824" s="12"/>
      <c r="G824" s="12"/>
    </row>
    <row r="825" spans="4:7" x14ac:dyDescent="0.2">
      <c r="D825" s="12"/>
      <c r="E825" s="12"/>
      <c r="F825" s="12"/>
      <c r="G825" s="12"/>
    </row>
    <row r="826" spans="4:7" x14ac:dyDescent="0.2">
      <c r="D826" s="12"/>
      <c r="E826" s="12"/>
      <c r="F826" s="12"/>
      <c r="G826" s="12"/>
    </row>
    <row r="827" spans="4:7" x14ac:dyDescent="0.2">
      <c r="D827" s="12"/>
      <c r="E827" s="12"/>
      <c r="F827" s="12"/>
      <c r="G827" s="12"/>
    </row>
    <row r="828" spans="4:7" x14ac:dyDescent="0.2">
      <c r="D828" s="12"/>
      <c r="E828" s="12"/>
      <c r="F828" s="12"/>
      <c r="G828" s="12"/>
    </row>
    <row r="829" spans="4:7" x14ac:dyDescent="0.2">
      <c r="D829" s="12"/>
      <c r="E829" s="12"/>
      <c r="F829" s="12"/>
      <c r="G829" s="12"/>
    </row>
    <row r="830" spans="4:7" x14ac:dyDescent="0.2">
      <c r="D830" s="12"/>
      <c r="E830" s="12"/>
      <c r="F830" s="12"/>
      <c r="G830" s="12"/>
    </row>
    <row r="831" spans="4:7" x14ac:dyDescent="0.2">
      <c r="D831" s="12"/>
      <c r="E831" s="12"/>
      <c r="F831" s="12"/>
      <c r="G831" s="12"/>
    </row>
    <row r="832" spans="4:7" x14ac:dyDescent="0.2">
      <c r="D832" s="12"/>
      <c r="E832" s="12"/>
      <c r="F832" s="12"/>
      <c r="G832" s="12"/>
    </row>
    <row r="833" spans="4:7" x14ac:dyDescent="0.2">
      <c r="D833" s="12"/>
      <c r="E833" s="12"/>
      <c r="F833" s="12"/>
      <c r="G833" s="12"/>
    </row>
    <row r="834" spans="4:7" x14ac:dyDescent="0.2">
      <c r="D834" s="12"/>
      <c r="E834" s="12"/>
      <c r="F834" s="12"/>
      <c r="G834" s="12"/>
    </row>
    <row r="835" spans="4:7" x14ac:dyDescent="0.2">
      <c r="D835" s="12"/>
      <c r="E835" s="12"/>
      <c r="F835" s="12"/>
      <c r="G835" s="12"/>
    </row>
    <row r="836" spans="4:7" x14ac:dyDescent="0.2">
      <c r="D836" s="12"/>
      <c r="E836" s="12"/>
      <c r="F836" s="12"/>
      <c r="G836" s="12"/>
    </row>
    <row r="837" spans="4:7" x14ac:dyDescent="0.2">
      <c r="D837" s="12"/>
      <c r="E837" s="12"/>
      <c r="F837" s="12"/>
      <c r="G837" s="12"/>
    </row>
    <row r="838" spans="4:7" x14ac:dyDescent="0.2">
      <c r="D838" s="12"/>
      <c r="E838" s="12"/>
      <c r="F838" s="12"/>
      <c r="G838" s="12"/>
    </row>
    <row r="839" spans="4:7" x14ac:dyDescent="0.2">
      <c r="D839" s="12"/>
      <c r="E839" s="12"/>
      <c r="F839" s="12"/>
      <c r="G839" s="12"/>
    </row>
    <row r="840" spans="4:7" x14ac:dyDescent="0.2">
      <c r="D840" s="12"/>
      <c r="E840" s="12"/>
      <c r="F840" s="12"/>
      <c r="G840" s="12"/>
    </row>
    <row r="841" spans="4:7" x14ac:dyDescent="0.2">
      <c r="D841" s="12"/>
      <c r="E841" s="12"/>
      <c r="F841" s="12"/>
      <c r="G841" s="12"/>
    </row>
    <row r="842" spans="4:7" x14ac:dyDescent="0.2">
      <c r="D842" s="12"/>
      <c r="E842" s="12"/>
      <c r="F842" s="12"/>
      <c r="G842" s="12"/>
    </row>
    <row r="843" spans="4:7" x14ac:dyDescent="0.2">
      <c r="D843" s="12"/>
      <c r="E843" s="12"/>
      <c r="F843" s="12"/>
      <c r="G843" s="12"/>
    </row>
    <row r="844" spans="4:7" x14ac:dyDescent="0.2">
      <c r="D844" s="12"/>
      <c r="E844" s="12"/>
      <c r="F844" s="12"/>
      <c r="G844" s="12"/>
    </row>
    <row r="845" spans="4:7" x14ac:dyDescent="0.2">
      <c r="D845" s="12"/>
      <c r="E845" s="12"/>
      <c r="F845" s="12"/>
      <c r="G845" s="12"/>
    </row>
    <row r="846" spans="4:7" x14ac:dyDescent="0.2">
      <c r="D846" s="12"/>
      <c r="E846" s="12"/>
      <c r="F846" s="12"/>
      <c r="G846" s="12"/>
    </row>
    <row r="847" spans="4:7" x14ac:dyDescent="0.2">
      <c r="D847" s="12"/>
      <c r="E847" s="12"/>
      <c r="F847" s="12"/>
      <c r="G847" s="12"/>
    </row>
    <row r="848" spans="4:7" x14ac:dyDescent="0.2">
      <c r="D848" s="12"/>
      <c r="E848" s="12"/>
      <c r="F848" s="12"/>
      <c r="G848" s="12"/>
    </row>
    <row r="849" spans="4:7" x14ac:dyDescent="0.2">
      <c r="D849" s="12"/>
      <c r="E849" s="12"/>
      <c r="F849" s="12"/>
      <c r="G849" s="12"/>
    </row>
    <row r="850" spans="4:7" x14ac:dyDescent="0.2">
      <c r="D850" s="12"/>
      <c r="E850" s="12"/>
      <c r="F850" s="12"/>
      <c r="G850" s="12"/>
    </row>
    <row r="851" spans="4:7" x14ac:dyDescent="0.2">
      <c r="D851" s="12"/>
      <c r="E851" s="12"/>
      <c r="F851" s="12"/>
      <c r="G851" s="12"/>
    </row>
    <row r="852" spans="4:7" x14ac:dyDescent="0.2">
      <c r="D852" s="12"/>
      <c r="E852" s="12"/>
      <c r="F852" s="12"/>
      <c r="G852" s="12"/>
    </row>
    <row r="853" spans="4:7" x14ac:dyDescent="0.2">
      <c r="D853" s="12"/>
      <c r="E853" s="12"/>
      <c r="F853" s="12"/>
      <c r="G853" s="12"/>
    </row>
    <row r="854" spans="4:7" x14ac:dyDescent="0.2">
      <c r="D854" s="12"/>
      <c r="E854" s="12"/>
      <c r="F854" s="12"/>
      <c r="G854" s="12"/>
    </row>
    <row r="855" spans="4:7" x14ac:dyDescent="0.2">
      <c r="D855" s="12"/>
      <c r="E855" s="12"/>
      <c r="F855" s="12"/>
      <c r="G855" s="12"/>
    </row>
    <row r="856" spans="4:7" x14ac:dyDescent="0.2">
      <c r="D856" s="12"/>
      <c r="E856" s="12"/>
      <c r="F856" s="12"/>
      <c r="G856" s="12"/>
    </row>
    <row r="857" spans="4:7" x14ac:dyDescent="0.2">
      <c r="D857" s="12"/>
      <c r="E857" s="12"/>
      <c r="F857" s="12"/>
      <c r="G857" s="12"/>
    </row>
    <row r="858" spans="4:7" x14ac:dyDescent="0.2">
      <c r="D858" s="12"/>
      <c r="E858" s="12"/>
      <c r="F858" s="12"/>
      <c r="G858" s="12"/>
    </row>
    <row r="859" spans="4:7" x14ac:dyDescent="0.2">
      <c r="D859" s="12"/>
      <c r="E859" s="12"/>
      <c r="F859" s="12"/>
      <c r="G859" s="12"/>
    </row>
    <row r="860" spans="4:7" x14ac:dyDescent="0.2">
      <c r="D860" s="12"/>
      <c r="E860" s="12"/>
      <c r="F860" s="12"/>
      <c r="G860" s="12"/>
    </row>
    <row r="861" spans="4:7" x14ac:dyDescent="0.2">
      <c r="D861" s="12"/>
      <c r="E861" s="12"/>
      <c r="F861" s="12"/>
      <c r="G861" s="12"/>
    </row>
    <row r="862" spans="4:7" x14ac:dyDescent="0.2">
      <c r="D862" s="12"/>
      <c r="E862" s="12"/>
      <c r="F862" s="12"/>
      <c r="G862" s="12"/>
    </row>
    <row r="863" spans="4:7" x14ac:dyDescent="0.2">
      <c r="D863" s="12"/>
      <c r="E863" s="12"/>
      <c r="F863" s="12"/>
      <c r="G863" s="12"/>
    </row>
    <row r="864" spans="4:7" x14ac:dyDescent="0.2">
      <c r="D864" s="12"/>
      <c r="E864" s="12"/>
      <c r="F864" s="12"/>
      <c r="G864" s="12"/>
    </row>
    <row r="865" spans="4:7" x14ac:dyDescent="0.2">
      <c r="D865" s="12"/>
      <c r="E865" s="12"/>
      <c r="F865" s="12"/>
      <c r="G865" s="12"/>
    </row>
    <row r="866" spans="4:7" x14ac:dyDescent="0.2">
      <c r="D866" s="12"/>
      <c r="E866" s="12"/>
      <c r="F866" s="12"/>
      <c r="G866" s="12"/>
    </row>
    <row r="867" spans="4:7" x14ac:dyDescent="0.2">
      <c r="D867" s="12"/>
      <c r="E867" s="12"/>
      <c r="F867" s="12"/>
      <c r="G867" s="12"/>
    </row>
    <row r="868" spans="4:7" x14ac:dyDescent="0.2">
      <c r="D868" s="12"/>
      <c r="E868" s="12"/>
      <c r="F868" s="12"/>
      <c r="G868" s="12"/>
    </row>
    <row r="869" spans="4:7" x14ac:dyDescent="0.2">
      <c r="D869" s="12"/>
      <c r="E869" s="12"/>
      <c r="F869" s="12"/>
      <c r="G869" s="12"/>
    </row>
    <row r="870" spans="4:7" x14ac:dyDescent="0.2">
      <c r="D870" s="12"/>
      <c r="E870" s="12"/>
      <c r="F870" s="12"/>
      <c r="G870" s="12"/>
    </row>
    <row r="871" spans="4:7" x14ac:dyDescent="0.2">
      <c r="D871" s="12"/>
      <c r="E871" s="12"/>
      <c r="F871" s="12"/>
      <c r="G871" s="12"/>
    </row>
    <row r="872" spans="4:7" x14ac:dyDescent="0.2">
      <c r="D872" s="12"/>
      <c r="E872" s="12"/>
      <c r="F872" s="12"/>
      <c r="G872" s="12"/>
    </row>
    <row r="873" spans="4:7" x14ac:dyDescent="0.2">
      <c r="D873" s="12"/>
      <c r="E873" s="12"/>
      <c r="F873" s="12"/>
      <c r="G873" s="12"/>
    </row>
    <row r="874" spans="4:7" x14ac:dyDescent="0.2">
      <c r="D874" s="12"/>
      <c r="E874" s="12"/>
      <c r="F874" s="12"/>
      <c r="G874" s="12"/>
    </row>
    <row r="875" spans="4:7" x14ac:dyDescent="0.2">
      <c r="D875" s="12"/>
      <c r="E875" s="12"/>
      <c r="F875" s="12"/>
      <c r="G875" s="12"/>
    </row>
    <row r="876" spans="4:7" x14ac:dyDescent="0.2">
      <c r="D876" s="12"/>
      <c r="E876" s="12"/>
      <c r="F876" s="12"/>
      <c r="G876" s="12"/>
    </row>
    <row r="877" spans="4:7" x14ac:dyDescent="0.2">
      <c r="D877" s="12"/>
      <c r="E877" s="12"/>
      <c r="F877" s="12"/>
      <c r="G877" s="12"/>
    </row>
    <row r="878" spans="4:7" x14ac:dyDescent="0.2">
      <c r="D878" s="12"/>
      <c r="E878" s="12"/>
      <c r="F878" s="12"/>
      <c r="G878" s="12"/>
    </row>
    <row r="879" spans="4:7" x14ac:dyDescent="0.2">
      <c r="D879" s="12"/>
      <c r="E879" s="12"/>
      <c r="F879" s="12"/>
      <c r="G879" s="12"/>
    </row>
    <row r="880" spans="4:7" x14ac:dyDescent="0.2">
      <c r="D880" s="12"/>
      <c r="E880" s="12"/>
      <c r="F880" s="12"/>
      <c r="G880" s="12"/>
    </row>
    <row r="881" spans="4:7" x14ac:dyDescent="0.2">
      <c r="D881" s="12"/>
      <c r="E881" s="12"/>
      <c r="F881" s="12"/>
      <c r="G881" s="12"/>
    </row>
    <row r="882" spans="4:7" x14ac:dyDescent="0.2">
      <c r="D882" s="12"/>
      <c r="E882" s="12"/>
      <c r="F882" s="12"/>
      <c r="G882" s="12"/>
    </row>
    <row r="883" spans="4:7" x14ac:dyDescent="0.2">
      <c r="D883" s="12"/>
      <c r="E883" s="12"/>
      <c r="F883" s="12"/>
      <c r="G883" s="12"/>
    </row>
    <row r="884" spans="4:7" x14ac:dyDescent="0.2">
      <c r="D884" s="12"/>
      <c r="E884" s="12"/>
      <c r="F884" s="12"/>
      <c r="G884" s="12"/>
    </row>
    <row r="885" spans="4:7" x14ac:dyDescent="0.2">
      <c r="D885" s="12"/>
      <c r="E885" s="12"/>
      <c r="F885" s="12"/>
      <c r="G885" s="12"/>
    </row>
    <row r="886" spans="4:7" x14ac:dyDescent="0.2">
      <c r="D886" s="12"/>
      <c r="E886" s="12"/>
      <c r="F886" s="12"/>
      <c r="G886" s="12"/>
    </row>
    <row r="887" spans="4:7" x14ac:dyDescent="0.2">
      <c r="D887" s="12"/>
      <c r="E887" s="12"/>
      <c r="F887" s="12"/>
      <c r="G887" s="12"/>
    </row>
    <row r="888" spans="4:7" x14ac:dyDescent="0.2">
      <c r="D888" s="12"/>
      <c r="E888" s="12"/>
      <c r="F888" s="12"/>
      <c r="G888" s="12"/>
    </row>
    <row r="889" spans="4:7" x14ac:dyDescent="0.2">
      <c r="D889" s="12"/>
      <c r="E889" s="12"/>
      <c r="F889" s="12"/>
      <c r="G889" s="12"/>
    </row>
    <row r="890" spans="4:7" x14ac:dyDescent="0.2">
      <c r="D890" s="12"/>
      <c r="E890" s="12"/>
      <c r="F890" s="12"/>
      <c r="G890" s="12"/>
    </row>
    <row r="891" spans="4:7" x14ac:dyDescent="0.2">
      <c r="D891" s="12"/>
      <c r="E891" s="12"/>
      <c r="F891" s="12"/>
      <c r="G891" s="12"/>
    </row>
    <row r="892" spans="4:7" x14ac:dyDescent="0.2">
      <c r="D892" s="12"/>
      <c r="E892" s="12"/>
      <c r="F892" s="12"/>
      <c r="G892" s="12"/>
    </row>
    <row r="893" spans="4:7" x14ac:dyDescent="0.2">
      <c r="D893" s="12"/>
      <c r="E893" s="12"/>
      <c r="F893" s="12"/>
      <c r="G893" s="12"/>
    </row>
    <row r="894" spans="4:7" x14ac:dyDescent="0.2">
      <c r="D894" s="12"/>
      <c r="E894" s="12"/>
      <c r="F894" s="12"/>
      <c r="G894" s="12"/>
    </row>
    <row r="895" spans="4:7" x14ac:dyDescent="0.2">
      <c r="D895" s="12"/>
      <c r="E895" s="12"/>
      <c r="F895" s="12"/>
      <c r="G895" s="12"/>
    </row>
    <row r="896" spans="4:7" x14ac:dyDescent="0.2">
      <c r="D896" s="12"/>
      <c r="E896" s="12"/>
      <c r="F896" s="12"/>
      <c r="G896" s="12"/>
    </row>
    <row r="897" spans="4:7" x14ac:dyDescent="0.2">
      <c r="D897" s="12"/>
      <c r="E897" s="12"/>
      <c r="F897" s="12"/>
      <c r="G897" s="12"/>
    </row>
    <row r="898" spans="4:7" x14ac:dyDescent="0.2">
      <c r="D898" s="12"/>
      <c r="E898" s="12"/>
      <c r="F898" s="12"/>
      <c r="G898" s="12"/>
    </row>
    <row r="899" spans="4:7" x14ac:dyDescent="0.2">
      <c r="D899" s="12"/>
      <c r="E899" s="12"/>
      <c r="F899" s="12"/>
      <c r="G899" s="12"/>
    </row>
    <row r="900" spans="4:7" x14ac:dyDescent="0.2">
      <c r="D900" s="12"/>
      <c r="E900" s="12"/>
      <c r="F900" s="12"/>
      <c r="G900" s="12"/>
    </row>
    <row r="901" spans="4:7" x14ac:dyDescent="0.2">
      <c r="D901" s="12"/>
      <c r="E901" s="12"/>
      <c r="F901" s="12"/>
      <c r="G901" s="12"/>
    </row>
    <row r="902" spans="4:7" x14ac:dyDescent="0.2">
      <c r="D902" s="12"/>
      <c r="E902" s="12"/>
      <c r="F902" s="12"/>
      <c r="G902" s="12"/>
    </row>
    <row r="903" spans="4:7" x14ac:dyDescent="0.2">
      <c r="D903" s="12"/>
      <c r="E903" s="12"/>
      <c r="F903" s="12"/>
      <c r="G903" s="12"/>
    </row>
    <row r="904" spans="4:7" x14ac:dyDescent="0.2">
      <c r="D904" s="12"/>
      <c r="E904" s="12"/>
      <c r="F904" s="12"/>
      <c r="G904" s="12"/>
    </row>
    <row r="905" spans="4:7" x14ac:dyDescent="0.2">
      <c r="D905" s="12"/>
      <c r="E905" s="12"/>
      <c r="F905" s="12"/>
      <c r="G905" s="12"/>
    </row>
    <row r="906" spans="4:7" x14ac:dyDescent="0.2">
      <c r="D906" s="12"/>
      <c r="E906" s="12"/>
      <c r="F906" s="12"/>
      <c r="G906" s="12"/>
    </row>
    <row r="907" spans="4:7" x14ac:dyDescent="0.2">
      <c r="D907" s="12"/>
      <c r="E907" s="12"/>
      <c r="F907" s="12"/>
      <c r="G907" s="12"/>
    </row>
    <row r="908" spans="4:7" x14ac:dyDescent="0.2">
      <c r="D908" s="12"/>
      <c r="E908" s="12"/>
      <c r="F908" s="12"/>
      <c r="G908" s="12"/>
    </row>
    <row r="909" spans="4:7" x14ac:dyDescent="0.2">
      <c r="D909" s="12"/>
      <c r="E909" s="12"/>
      <c r="F909" s="12"/>
      <c r="G909" s="12"/>
    </row>
    <row r="910" spans="4:7" x14ac:dyDescent="0.2">
      <c r="D910" s="12"/>
      <c r="E910" s="12"/>
      <c r="F910" s="12"/>
      <c r="G910" s="12"/>
    </row>
    <row r="911" spans="4:7" x14ac:dyDescent="0.2">
      <c r="D911" s="12"/>
      <c r="E911" s="12"/>
      <c r="F911" s="12"/>
      <c r="G911" s="12"/>
    </row>
    <row r="912" spans="4:7" x14ac:dyDescent="0.2">
      <c r="D912" s="12"/>
      <c r="E912" s="12"/>
      <c r="F912" s="12"/>
      <c r="G912" s="12"/>
    </row>
    <row r="913" spans="4:7" x14ac:dyDescent="0.2">
      <c r="D913" s="12"/>
      <c r="E913" s="12"/>
      <c r="F913" s="12"/>
      <c r="G913" s="12"/>
    </row>
    <row r="914" spans="4:7" x14ac:dyDescent="0.2">
      <c r="D914" s="12"/>
      <c r="E914" s="12"/>
      <c r="F914" s="12"/>
      <c r="G914" s="12"/>
    </row>
    <row r="915" spans="4:7" x14ac:dyDescent="0.2">
      <c r="D915" s="12"/>
      <c r="E915" s="12"/>
      <c r="F915" s="12"/>
      <c r="G915" s="12"/>
    </row>
    <row r="916" spans="4:7" x14ac:dyDescent="0.2">
      <c r="D916" s="12"/>
      <c r="E916" s="12"/>
      <c r="F916" s="12"/>
      <c r="G916" s="12"/>
    </row>
    <row r="917" spans="4:7" x14ac:dyDescent="0.2">
      <c r="D917" s="12"/>
      <c r="E917" s="12"/>
      <c r="F917" s="12"/>
      <c r="G917" s="12"/>
    </row>
    <row r="918" spans="4:7" x14ac:dyDescent="0.2">
      <c r="D918" s="12"/>
      <c r="E918" s="12"/>
      <c r="F918" s="12"/>
      <c r="G918" s="12"/>
    </row>
    <row r="919" spans="4:7" x14ac:dyDescent="0.2">
      <c r="D919" s="12"/>
      <c r="E919" s="12"/>
      <c r="F919" s="12"/>
      <c r="G919" s="12"/>
    </row>
    <row r="920" spans="4:7" x14ac:dyDescent="0.2">
      <c r="D920" s="12"/>
      <c r="E920" s="12"/>
      <c r="F920" s="12"/>
      <c r="G920" s="12"/>
    </row>
    <row r="921" spans="4:7" x14ac:dyDescent="0.2">
      <c r="D921" s="12"/>
      <c r="E921" s="12"/>
      <c r="F921" s="12"/>
      <c r="G921" s="12"/>
    </row>
    <row r="922" spans="4:7" x14ac:dyDescent="0.2">
      <c r="D922" s="12"/>
      <c r="E922" s="12"/>
      <c r="F922" s="12"/>
      <c r="G922" s="12"/>
    </row>
    <row r="923" spans="4:7" x14ac:dyDescent="0.2">
      <c r="D923" s="12"/>
      <c r="E923" s="12"/>
      <c r="F923" s="12"/>
      <c r="G923" s="12"/>
    </row>
    <row r="924" spans="4:7" x14ac:dyDescent="0.2">
      <c r="D924" s="12"/>
      <c r="E924" s="12"/>
      <c r="F924" s="12"/>
      <c r="G924" s="12"/>
    </row>
    <row r="925" spans="4:7" x14ac:dyDescent="0.2">
      <c r="D925" s="12"/>
      <c r="E925" s="12"/>
      <c r="F925" s="12"/>
      <c r="G925" s="12"/>
    </row>
    <row r="926" spans="4:7" x14ac:dyDescent="0.2">
      <c r="D926" s="12"/>
      <c r="E926" s="12"/>
      <c r="F926" s="12"/>
      <c r="G926" s="12"/>
    </row>
    <row r="927" spans="4:7" x14ac:dyDescent="0.2">
      <c r="D927" s="12"/>
      <c r="E927" s="12"/>
      <c r="F927" s="12"/>
      <c r="G927" s="12"/>
    </row>
    <row r="928" spans="4:7" x14ac:dyDescent="0.2">
      <c r="D928" s="12"/>
      <c r="E928" s="12"/>
      <c r="F928" s="12"/>
      <c r="G928" s="12"/>
    </row>
    <row r="929" spans="4:7" x14ac:dyDescent="0.2">
      <c r="D929" s="12"/>
      <c r="E929" s="12"/>
      <c r="F929" s="12"/>
      <c r="G929" s="12"/>
    </row>
    <row r="930" spans="4:7" x14ac:dyDescent="0.2">
      <c r="D930" s="12"/>
      <c r="E930" s="12"/>
      <c r="F930" s="12"/>
      <c r="G930" s="12"/>
    </row>
    <row r="931" spans="4:7" x14ac:dyDescent="0.2">
      <c r="D931" s="12"/>
      <c r="E931" s="12"/>
      <c r="F931" s="12"/>
      <c r="G931" s="12"/>
    </row>
    <row r="932" spans="4:7" x14ac:dyDescent="0.2">
      <c r="D932" s="12"/>
      <c r="E932" s="12"/>
      <c r="F932" s="12"/>
      <c r="G932" s="12"/>
    </row>
    <row r="933" spans="4:7" x14ac:dyDescent="0.2">
      <c r="D933" s="12"/>
      <c r="E933" s="12"/>
      <c r="F933" s="12"/>
      <c r="G933" s="12"/>
    </row>
    <row r="934" spans="4:7" x14ac:dyDescent="0.2">
      <c r="D934" s="12"/>
      <c r="E934" s="12"/>
      <c r="F934" s="12"/>
      <c r="G934" s="12"/>
    </row>
    <row r="935" spans="4:7" x14ac:dyDescent="0.2">
      <c r="D935" s="12"/>
      <c r="E935" s="12"/>
      <c r="F935" s="12"/>
      <c r="G935" s="12"/>
    </row>
    <row r="936" spans="4:7" x14ac:dyDescent="0.2">
      <c r="D936" s="12"/>
      <c r="E936" s="12"/>
      <c r="F936" s="12"/>
      <c r="G936" s="12"/>
    </row>
    <row r="937" spans="4:7" x14ac:dyDescent="0.2">
      <c r="D937" s="12"/>
      <c r="E937" s="12"/>
      <c r="F937" s="12"/>
      <c r="G937" s="12"/>
    </row>
    <row r="938" spans="4:7" x14ac:dyDescent="0.2">
      <c r="D938" s="12"/>
      <c r="E938" s="12"/>
      <c r="F938" s="12"/>
      <c r="G938" s="12"/>
    </row>
    <row r="939" spans="4:7" x14ac:dyDescent="0.2">
      <c r="D939" s="12"/>
      <c r="E939" s="12"/>
      <c r="F939" s="12"/>
      <c r="G939" s="12"/>
    </row>
    <row r="940" spans="4:7" x14ac:dyDescent="0.2">
      <c r="D940" s="12"/>
      <c r="E940" s="12"/>
      <c r="F940" s="12"/>
      <c r="G940" s="12"/>
    </row>
    <row r="941" spans="4:7" x14ac:dyDescent="0.2">
      <c r="D941" s="12"/>
      <c r="E941" s="12"/>
      <c r="F941" s="12"/>
      <c r="G941" s="12"/>
    </row>
    <row r="942" spans="4:7" x14ac:dyDescent="0.2">
      <c r="D942" s="12"/>
      <c r="E942" s="12"/>
      <c r="F942" s="12"/>
      <c r="G942" s="12"/>
    </row>
    <row r="943" spans="4:7" x14ac:dyDescent="0.2">
      <c r="D943" s="12"/>
      <c r="E943" s="12"/>
      <c r="F943" s="12"/>
      <c r="G943" s="12"/>
    </row>
    <row r="944" spans="4:7" x14ac:dyDescent="0.2">
      <c r="D944" s="12"/>
      <c r="E944" s="12"/>
      <c r="F944" s="12"/>
      <c r="G944" s="12"/>
    </row>
    <row r="945" spans="4:7" x14ac:dyDescent="0.2">
      <c r="D945" s="12"/>
      <c r="E945" s="12"/>
      <c r="F945" s="12"/>
      <c r="G945" s="12"/>
    </row>
    <row r="946" spans="4:7" x14ac:dyDescent="0.2">
      <c r="D946" s="12"/>
      <c r="E946" s="12"/>
      <c r="F946" s="12"/>
      <c r="G946" s="12"/>
    </row>
    <row r="947" spans="4:7" x14ac:dyDescent="0.2">
      <c r="D947" s="12"/>
      <c r="E947" s="12"/>
      <c r="F947" s="12"/>
      <c r="G947" s="12"/>
    </row>
    <row r="948" spans="4:7" x14ac:dyDescent="0.2">
      <c r="D948" s="12"/>
      <c r="E948" s="12"/>
      <c r="F948" s="12"/>
      <c r="G948" s="12"/>
    </row>
    <row r="949" spans="4:7" x14ac:dyDescent="0.2">
      <c r="D949" s="12"/>
      <c r="E949" s="12"/>
      <c r="F949" s="12"/>
      <c r="G949" s="12"/>
    </row>
    <row r="950" spans="4:7" x14ac:dyDescent="0.2">
      <c r="D950" s="12"/>
      <c r="E950" s="12"/>
      <c r="F950" s="12"/>
      <c r="G950" s="12"/>
    </row>
    <row r="951" spans="4:7" x14ac:dyDescent="0.2">
      <c r="D951" s="12"/>
      <c r="E951" s="12"/>
      <c r="F951" s="12"/>
      <c r="G951" s="12"/>
    </row>
    <row r="952" spans="4:7" x14ac:dyDescent="0.2">
      <c r="D952" s="12"/>
      <c r="E952" s="12"/>
      <c r="F952" s="12"/>
      <c r="G952" s="12"/>
    </row>
    <row r="953" spans="4:7" x14ac:dyDescent="0.2">
      <c r="D953" s="12"/>
      <c r="E953" s="12"/>
      <c r="F953" s="12"/>
      <c r="G953" s="12"/>
    </row>
    <row r="954" spans="4:7" x14ac:dyDescent="0.2">
      <c r="D954" s="12"/>
      <c r="E954" s="12"/>
      <c r="F954" s="12"/>
      <c r="G954" s="12"/>
    </row>
    <row r="955" spans="4:7" x14ac:dyDescent="0.2">
      <c r="D955" s="12"/>
      <c r="E955" s="12"/>
      <c r="F955" s="12"/>
      <c r="G955" s="12"/>
    </row>
    <row r="956" spans="4:7" x14ac:dyDescent="0.2">
      <c r="D956" s="12"/>
      <c r="E956" s="12"/>
      <c r="F956" s="12"/>
      <c r="G956" s="12"/>
    </row>
    <row r="957" spans="4:7" x14ac:dyDescent="0.2">
      <c r="D957" s="12"/>
      <c r="E957" s="12"/>
      <c r="F957" s="12"/>
      <c r="G957" s="12"/>
    </row>
    <row r="958" spans="4:7" x14ac:dyDescent="0.2">
      <c r="D958" s="12"/>
      <c r="E958" s="12"/>
      <c r="F958" s="12"/>
      <c r="G958" s="12"/>
    </row>
    <row r="959" spans="4:7" x14ac:dyDescent="0.2">
      <c r="D959" s="12"/>
      <c r="E959" s="12"/>
      <c r="F959" s="12"/>
      <c r="G959" s="12"/>
    </row>
    <row r="960" spans="4:7" x14ac:dyDescent="0.2">
      <c r="D960" s="12"/>
      <c r="E960" s="12"/>
      <c r="F960" s="12"/>
      <c r="G960" s="12"/>
    </row>
    <row r="961" spans="4:7" x14ac:dyDescent="0.2">
      <c r="D961" s="12"/>
      <c r="E961" s="12"/>
      <c r="F961" s="12"/>
      <c r="G961" s="12"/>
    </row>
    <row r="962" spans="4:7" x14ac:dyDescent="0.2">
      <c r="D962" s="12"/>
      <c r="E962" s="12"/>
      <c r="F962" s="12"/>
      <c r="G962" s="12"/>
    </row>
    <row r="963" spans="4:7" x14ac:dyDescent="0.2">
      <c r="D963" s="12"/>
      <c r="E963" s="12"/>
      <c r="F963" s="12"/>
      <c r="G963" s="12"/>
    </row>
    <row r="964" spans="4:7" x14ac:dyDescent="0.2">
      <c r="D964" s="12"/>
      <c r="E964" s="12"/>
      <c r="F964" s="12"/>
      <c r="G964" s="12"/>
    </row>
    <row r="965" spans="4:7" x14ac:dyDescent="0.2">
      <c r="D965" s="12"/>
      <c r="E965" s="12"/>
      <c r="F965" s="12"/>
      <c r="G965" s="12"/>
    </row>
    <row r="966" spans="4:7" x14ac:dyDescent="0.2">
      <c r="D966" s="12"/>
      <c r="E966" s="12"/>
      <c r="F966" s="12"/>
      <c r="G966" s="12"/>
    </row>
    <row r="967" spans="4:7" x14ac:dyDescent="0.2">
      <c r="D967" s="12"/>
      <c r="E967" s="12"/>
      <c r="F967" s="12"/>
      <c r="G967" s="12"/>
    </row>
    <row r="968" spans="4:7" x14ac:dyDescent="0.2">
      <c r="D968" s="12"/>
      <c r="E968" s="12"/>
      <c r="F968" s="12"/>
      <c r="G968" s="12"/>
    </row>
    <row r="969" spans="4:7" x14ac:dyDescent="0.2">
      <c r="D969" s="12"/>
      <c r="E969" s="12"/>
      <c r="F969" s="12"/>
      <c r="G969" s="12"/>
    </row>
    <row r="970" spans="4:7" x14ac:dyDescent="0.2">
      <c r="D970" s="12"/>
      <c r="E970" s="12"/>
      <c r="F970" s="12"/>
      <c r="G970" s="12"/>
    </row>
    <row r="971" spans="4:7" x14ac:dyDescent="0.2">
      <c r="D971" s="12"/>
      <c r="E971" s="12"/>
      <c r="F971" s="12"/>
      <c r="G971" s="12"/>
    </row>
    <row r="972" spans="4:7" x14ac:dyDescent="0.2">
      <c r="D972" s="12"/>
      <c r="E972" s="12"/>
      <c r="F972" s="12"/>
      <c r="G972" s="12"/>
    </row>
    <row r="973" spans="4:7" x14ac:dyDescent="0.2">
      <c r="D973" s="12"/>
      <c r="E973" s="12"/>
      <c r="F973" s="12"/>
      <c r="G973" s="12"/>
    </row>
    <row r="974" spans="4:7" x14ac:dyDescent="0.2">
      <c r="D974" s="12"/>
      <c r="E974" s="12"/>
      <c r="F974" s="12"/>
      <c r="G974" s="12"/>
    </row>
    <row r="975" spans="4:7" x14ac:dyDescent="0.2">
      <c r="D975" s="12"/>
      <c r="E975" s="12"/>
      <c r="F975" s="12"/>
      <c r="G975" s="12"/>
    </row>
    <row r="976" spans="4:7" x14ac:dyDescent="0.2">
      <c r="D976" s="12"/>
      <c r="E976" s="12"/>
      <c r="F976" s="12"/>
      <c r="G976" s="12"/>
    </row>
    <row r="977" spans="4:7" x14ac:dyDescent="0.2">
      <c r="D977" s="12"/>
      <c r="E977" s="12"/>
      <c r="F977" s="12"/>
      <c r="G977" s="12"/>
    </row>
    <row r="978" spans="4:7" x14ac:dyDescent="0.2">
      <c r="D978" s="12"/>
      <c r="E978" s="12"/>
      <c r="F978" s="12"/>
      <c r="G978" s="12"/>
    </row>
    <row r="979" spans="4:7" x14ac:dyDescent="0.2">
      <c r="D979" s="12"/>
      <c r="E979" s="12"/>
      <c r="F979" s="12"/>
      <c r="G979" s="12"/>
    </row>
    <row r="980" spans="4:7" x14ac:dyDescent="0.2">
      <c r="D980" s="12"/>
      <c r="E980" s="12"/>
      <c r="F980" s="12"/>
      <c r="G980" s="12"/>
    </row>
    <row r="981" spans="4:7" x14ac:dyDescent="0.2">
      <c r="D981" s="12"/>
      <c r="E981" s="12"/>
      <c r="F981" s="12"/>
      <c r="G981" s="12"/>
    </row>
    <row r="982" spans="4:7" x14ac:dyDescent="0.2">
      <c r="D982" s="12"/>
      <c r="E982" s="12"/>
      <c r="F982" s="12"/>
      <c r="G982" s="12"/>
    </row>
    <row r="983" spans="4:7" x14ac:dyDescent="0.2">
      <c r="D983" s="12"/>
      <c r="E983" s="12"/>
      <c r="F983" s="12"/>
      <c r="G983" s="12"/>
    </row>
    <row r="984" spans="4:7" x14ac:dyDescent="0.2">
      <c r="D984" s="12"/>
      <c r="E984" s="12"/>
      <c r="F984" s="12"/>
      <c r="G984" s="12"/>
    </row>
    <row r="985" spans="4:7" x14ac:dyDescent="0.2">
      <c r="D985" s="12"/>
      <c r="E985" s="12"/>
      <c r="F985" s="12"/>
      <c r="G985" s="12"/>
    </row>
    <row r="986" spans="4:7" x14ac:dyDescent="0.2">
      <c r="D986" s="12"/>
      <c r="E986" s="12"/>
      <c r="F986" s="12"/>
      <c r="G986" s="12"/>
    </row>
    <row r="987" spans="4:7" x14ac:dyDescent="0.2">
      <c r="D987" s="12"/>
      <c r="E987" s="12"/>
      <c r="F987" s="12"/>
      <c r="G987" s="12"/>
    </row>
    <row r="988" spans="4:7" x14ac:dyDescent="0.2">
      <c r="D988" s="12"/>
      <c r="E988" s="12"/>
      <c r="F988" s="12"/>
      <c r="G988" s="12"/>
    </row>
    <row r="989" spans="4:7" x14ac:dyDescent="0.2">
      <c r="D989" s="12"/>
      <c r="E989" s="12"/>
      <c r="F989" s="12"/>
      <c r="G989" s="12"/>
    </row>
    <row r="990" spans="4:7" x14ac:dyDescent="0.2">
      <c r="D990" s="12"/>
      <c r="E990" s="12"/>
      <c r="F990" s="12"/>
      <c r="G990" s="12"/>
    </row>
    <row r="991" spans="4:7" x14ac:dyDescent="0.2">
      <c r="D991" s="12"/>
      <c r="E991" s="12"/>
      <c r="F991" s="12"/>
      <c r="G991" s="12"/>
    </row>
    <row r="992" spans="4:7" x14ac:dyDescent="0.2">
      <c r="D992" s="12"/>
      <c r="E992" s="12"/>
      <c r="F992" s="12"/>
      <c r="G992" s="12"/>
    </row>
    <row r="993" spans="4:7" x14ac:dyDescent="0.2">
      <c r="D993" s="12"/>
      <c r="E993" s="12"/>
      <c r="F993" s="12"/>
      <c r="G993" s="12"/>
    </row>
    <row r="994" spans="4:7" x14ac:dyDescent="0.2">
      <c r="D994" s="12"/>
      <c r="E994" s="12"/>
      <c r="F994" s="12"/>
      <c r="G994" s="12"/>
    </row>
    <row r="995" spans="4:7" x14ac:dyDescent="0.2">
      <c r="D995" s="12"/>
      <c r="E995" s="12"/>
      <c r="F995" s="12"/>
      <c r="G995" s="12"/>
    </row>
    <row r="996" spans="4:7" x14ac:dyDescent="0.2">
      <c r="D996" s="12"/>
      <c r="E996" s="12"/>
      <c r="F996" s="12"/>
      <c r="G996" s="12"/>
    </row>
    <row r="997" spans="4:7" x14ac:dyDescent="0.2">
      <c r="D997" s="12"/>
      <c r="E997" s="12"/>
      <c r="F997" s="12"/>
      <c r="G997" s="12"/>
    </row>
    <row r="998" spans="4:7" x14ac:dyDescent="0.2">
      <c r="D998" s="12"/>
      <c r="E998" s="12"/>
      <c r="F998" s="12"/>
      <c r="G998" s="12"/>
    </row>
    <row r="999" spans="4:7" x14ac:dyDescent="0.2">
      <c r="D999" s="12"/>
      <c r="E999" s="12"/>
      <c r="F999" s="12"/>
      <c r="G999" s="12"/>
    </row>
    <row r="1000" spans="4:7" x14ac:dyDescent="0.2">
      <c r="D1000" s="12"/>
      <c r="E1000" s="12"/>
      <c r="F1000" s="12"/>
      <c r="G1000" s="12"/>
    </row>
    <row r="1001" spans="4:7" x14ac:dyDescent="0.2">
      <c r="D1001" s="12"/>
      <c r="E1001" s="12"/>
      <c r="F1001" s="12"/>
      <c r="G1001" s="12"/>
    </row>
    <row r="1002" spans="4:7" x14ac:dyDescent="0.2">
      <c r="D1002" s="12"/>
      <c r="E1002" s="12"/>
      <c r="F1002" s="12"/>
      <c r="G1002" s="12"/>
    </row>
    <row r="1003" spans="4:7" x14ac:dyDescent="0.2">
      <c r="D1003" s="12"/>
      <c r="E1003" s="12"/>
      <c r="F1003" s="12"/>
      <c r="G1003" s="12"/>
    </row>
    <row r="1004" spans="4:7" x14ac:dyDescent="0.2">
      <c r="D1004" s="12"/>
      <c r="E1004" s="12"/>
      <c r="F1004" s="12"/>
      <c r="G1004" s="12"/>
    </row>
    <row r="1005" spans="4:7" x14ac:dyDescent="0.2">
      <c r="D1005" s="12"/>
      <c r="E1005" s="12"/>
      <c r="F1005" s="12"/>
      <c r="G1005" s="12"/>
    </row>
    <row r="1006" spans="4:7" x14ac:dyDescent="0.2">
      <c r="D1006" s="12"/>
      <c r="E1006" s="12"/>
      <c r="F1006" s="12"/>
      <c r="G1006" s="12"/>
    </row>
    <row r="1007" spans="4:7" x14ac:dyDescent="0.2">
      <c r="D1007" s="12"/>
      <c r="E1007" s="12"/>
      <c r="F1007" s="12"/>
      <c r="G1007" s="12"/>
    </row>
    <row r="1008" spans="4:7" x14ac:dyDescent="0.2">
      <c r="D1008" s="12"/>
      <c r="E1008" s="12"/>
      <c r="F1008" s="12"/>
      <c r="G1008" s="12"/>
    </row>
    <row r="1009" spans="4:7" x14ac:dyDescent="0.2">
      <c r="D1009" s="12"/>
      <c r="E1009" s="12"/>
      <c r="F1009" s="12"/>
      <c r="G1009" s="12"/>
    </row>
    <row r="1010" spans="4:7" x14ac:dyDescent="0.2">
      <c r="D1010" s="12"/>
      <c r="E1010" s="12"/>
      <c r="F1010" s="12"/>
      <c r="G1010" s="12"/>
    </row>
    <row r="1011" spans="4:7" x14ac:dyDescent="0.2">
      <c r="D1011" s="12"/>
      <c r="E1011" s="12"/>
      <c r="F1011" s="12"/>
      <c r="G1011" s="12"/>
    </row>
    <row r="1012" spans="4:7" x14ac:dyDescent="0.2">
      <c r="D1012" s="12"/>
      <c r="E1012" s="12"/>
      <c r="F1012" s="12"/>
      <c r="G1012" s="12"/>
    </row>
    <row r="1013" spans="4:7" x14ac:dyDescent="0.2">
      <c r="D1013" s="12"/>
      <c r="E1013" s="12"/>
      <c r="F1013" s="12"/>
      <c r="G1013" s="12"/>
    </row>
    <row r="1014" spans="4:7" x14ac:dyDescent="0.2">
      <c r="D1014" s="12"/>
      <c r="E1014" s="12"/>
      <c r="F1014" s="12"/>
      <c r="G1014" s="12"/>
    </row>
    <row r="1015" spans="4:7" x14ac:dyDescent="0.2">
      <c r="D1015" s="12"/>
      <c r="E1015" s="12"/>
      <c r="F1015" s="12"/>
      <c r="G1015" s="12"/>
    </row>
    <row r="1016" spans="4:7" x14ac:dyDescent="0.2">
      <c r="D1016" s="12"/>
      <c r="E1016" s="12"/>
      <c r="F1016" s="12"/>
      <c r="G1016" s="12"/>
    </row>
    <row r="1017" spans="4:7" x14ac:dyDescent="0.2">
      <c r="D1017" s="12"/>
      <c r="E1017" s="12"/>
      <c r="F1017" s="12"/>
      <c r="G1017" s="12"/>
    </row>
    <row r="1018" spans="4:7" x14ac:dyDescent="0.2">
      <c r="D1018" s="12"/>
      <c r="E1018" s="12"/>
      <c r="F1018" s="12"/>
      <c r="G1018" s="12"/>
    </row>
    <row r="1019" spans="4:7" x14ac:dyDescent="0.2">
      <c r="D1019" s="12"/>
      <c r="E1019" s="12"/>
      <c r="F1019" s="12"/>
      <c r="G1019" s="12"/>
    </row>
    <row r="1020" spans="4:7" x14ac:dyDescent="0.2">
      <c r="D1020" s="12"/>
      <c r="E1020" s="12"/>
      <c r="F1020" s="12"/>
      <c r="G1020" s="12"/>
    </row>
    <row r="1021" spans="4:7" x14ac:dyDescent="0.2">
      <c r="D1021" s="12"/>
      <c r="E1021" s="12"/>
      <c r="F1021" s="12"/>
      <c r="G1021" s="12"/>
    </row>
    <row r="1022" spans="4:7" x14ac:dyDescent="0.2">
      <c r="D1022" s="12"/>
      <c r="E1022" s="12"/>
      <c r="F1022" s="12"/>
      <c r="G1022" s="12"/>
    </row>
    <row r="1023" spans="4:7" x14ac:dyDescent="0.2">
      <c r="D1023" s="12"/>
      <c r="E1023" s="12"/>
      <c r="F1023" s="12"/>
      <c r="G1023" s="12"/>
    </row>
    <row r="1024" spans="4:7" x14ac:dyDescent="0.2">
      <c r="D1024" s="12"/>
      <c r="E1024" s="12"/>
      <c r="F1024" s="12"/>
      <c r="G1024" s="12"/>
    </row>
    <row r="1025" spans="4:7" x14ac:dyDescent="0.2">
      <c r="D1025" s="12"/>
      <c r="E1025" s="12"/>
      <c r="F1025" s="12"/>
      <c r="G1025" s="12"/>
    </row>
    <row r="1026" spans="4:7" x14ac:dyDescent="0.2">
      <c r="D1026" s="12"/>
      <c r="E1026" s="12"/>
      <c r="F1026" s="12"/>
      <c r="G1026" s="12"/>
    </row>
    <row r="1027" spans="4:7" x14ac:dyDescent="0.2">
      <c r="D1027" s="12"/>
      <c r="E1027" s="12"/>
      <c r="F1027" s="12"/>
      <c r="G1027" s="12"/>
    </row>
    <row r="1028" spans="4:7" x14ac:dyDescent="0.2">
      <c r="D1028" s="12"/>
      <c r="E1028" s="12"/>
      <c r="F1028" s="12"/>
      <c r="G1028" s="12"/>
    </row>
    <row r="1029" spans="4:7" x14ac:dyDescent="0.2">
      <c r="D1029" s="12"/>
      <c r="E1029" s="12"/>
      <c r="F1029" s="12"/>
      <c r="G1029" s="12"/>
    </row>
    <row r="1030" spans="4:7" x14ac:dyDescent="0.2">
      <c r="D1030" s="12"/>
      <c r="E1030" s="12"/>
      <c r="F1030" s="12"/>
      <c r="G1030" s="12"/>
    </row>
    <row r="1031" spans="4:7" x14ac:dyDescent="0.2">
      <c r="D1031" s="12"/>
      <c r="E1031" s="12"/>
      <c r="F1031" s="12"/>
      <c r="G1031" s="12"/>
    </row>
    <row r="1032" spans="4:7" x14ac:dyDescent="0.2">
      <c r="D1032" s="12"/>
      <c r="E1032" s="12"/>
      <c r="F1032" s="12"/>
      <c r="G1032" s="12"/>
    </row>
    <row r="1033" spans="4:7" x14ac:dyDescent="0.2">
      <c r="D1033" s="12"/>
      <c r="E1033" s="12"/>
      <c r="F1033" s="12"/>
      <c r="G1033" s="12"/>
    </row>
    <row r="1034" spans="4:7" x14ac:dyDescent="0.2">
      <c r="D1034" s="12"/>
      <c r="E1034" s="12"/>
      <c r="F1034" s="12"/>
      <c r="G1034" s="12"/>
    </row>
    <row r="1035" spans="4:7" x14ac:dyDescent="0.2">
      <c r="D1035" s="12"/>
      <c r="E1035" s="12"/>
      <c r="F1035" s="12"/>
      <c r="G1035" s="12"/>
    </row>
    <row r="1036" spans="4:7" x14ac:dyDescent="0.2">
      <c r="D1036" s="12"/>
      <c r="E1036" s="12"/>
      <c r="F1036" s="12"/>
      <c r="G1036" s="12"/>
    </row>
    <row r="1037" spans="4:7" x14ac:dyDescent="0.2">
      <c r="D1037" s="12"/>
      <c r="E1037" s="12"/>
      <c r="F1037" s="12"/>
      <c r="G1037" s="12"/>
    </row>
    <row r="1038" spans="4:7" x14ac:dyDescent="0.2">
      <c r="D1038" s="12"/>
      <c r="E1038" s="12"/>
      <c r="F1038" s="12"/>
      <c r="G1038" s="12"/>
    </row>
    <row r="1039" spans="4:7" x14ac:dyDescent="0.2">
      <c r="D1039" s="12"/>
      <c r="E1039" s="12"/>
      <c r="F1039" s="12"/>
      <c r="G1039" s="12"/>
    </row>
    <row r="1040" spans="4:7" x14ac:dyDescent="0.2">
      <c r="D1040" s="12"/>
      <c r="E1040" s="12"/>
      <c r="F1040" s="12"/>
      <c r="G1040" s="12"/>
    </row>
    <row r="1041" spans="4:7" x14ac:dyDescent="0.2">
      <c r="D1041" s="12"/>
      <c r="E1041" s="12"/>
      <c r="F1041" s="12"/>
      <c r="G1041" s="12"/>
    </row>
    <row r="1042" spans="4:7" x14ac:dyDescent="0.2">
      <c r="D1042" s="12"/>
      <c r="E1042" s="12"/>
      <c r="F1042" s="12"/>
      <c r="G1042" s="12"/>
    </row>
    <row r="1043" spans="4:7" x14ac:dyDescent="0.2">
      <c r="D1043" s="12"/>
      <c r="E1043" s="12"/>
      <c r="F1043" s="12"/>
      <c r="G1043" s="12"/>
    </row>
    <row r="1044" spans="4:7" x14ac:dyDescent="0.2">
      <c r="D1044" s="12"/>
      <c r="E1044" s="12"/>
      <c r="F1044" s="12"/>
      <c r="G1044" s="12"/>
    </row>
    <row r="1045" spans="4:7" x14ac:dyDescent="0.2">
      <c r="D1045" s="12"/>
      <c r="E1045" s="12"/>
      <c r="F1045" s="12"/>
      <c r="G1045" s="12"/>
    </row>
    <row r="1046" spans="4:7" x14ac:dyDescent="0.2">
      <c r="D1046" s="12"/>
      <c r="E1046" s="12"/>
      <c r="F1046" s="12"/>
      <c r="G1046" s="12"/>
    </row>
    <row r="1047" spans="4:7" x14ac:dyDescent="0.2">
      <c r="D1047" s="12"/>
      <c r="E1047" s="12"/>
      <c r="F1047" s="12"/>
      <c r="G1047" s="12"/>
    </row>
    <row r="1048" spans="4:7" x14ac:dyDescent="0.2">
      <c r="D1048" s="12"/>
      <c r="E1048" s="12"/>
      <c r="F1048" s="12"/>
      <c r="G1048" s="12"/>
    </row>
    <row r="1049" spans="4:7" x14ac:dyDescent="0.2">
      <c r="D1049" s="12"/>
      <c r="E1049" s="12"/>
      <c r="F1049" s="12"/>
      <c r="G1049" s="12"/>
    </row>
    <row r="1050" spans="4:7" x14ac:dyDescent="0.2">
      <c r="D1050" s="12"/>
      <c r="E1050" s="12"/>
      <c r="F1050" s="12"/>
      <c r="G1050" s="12"/>
    </row>
    <row r="1051" spans="4:7" x14ac:dyDescent="0.2">
      <c r="D1051" s="12"/>
      <c r="E1051" s="12"/>
      <c r="F1051" s="12"/>
      <c r="G1051" s="12"/>
    </row>
    <row r="1052" spans="4:7" x14ac:dyDescent="0.2">
      <c r="D1052" s="12"/>
      <c r="E1052" s="12"/>
      <c r="F1052" s="12"/>
      <c r="G1052" s="12"/>
    </row>
    <row r="1053" spans="4:7" x14ac:dyDescent="0.2">
      <c r="D1053" s="12"/>
      <c r="E1053" s="12"/>
      <c r="F1053" s="12"/>
      <c r="G1053" s="12"/>
    </row>
    <row r="1054" spans="4:7" x14ac:dyDescent="0.2">
      <c r="D1054" s="12"/>
      <c r="E1054" s="12"/>
      <c r="F1054" s="12"/>
      <c r="G1054" s="12"/>
    </row>
    <row r="1055" spans="4:7" x14ac:dyDescent="0.2">
      <c r="D1055" s="12"/>
      <c r="E1055" s="12"/>
      <c r="F1055" s="12"/>
      <c r="G1055" s="12"/>
    </row>
    <row r="1056" spans="4:7" x14ac:dyDescent="0.2">
      <c r="D1056" s="12"/>
      <c r="E1056" s="12"/>
      <c r="F1056" s="12"/>
      <c r="G1056" s="12"/>
    </row>
    <row r="1057" spans="4:7" x14ac:dyDescent="0.2">
      <c r="D1057" s="12"/>
      <c r="E1057" s="12"/>
      <c r="F1057" s="12"/>
      <c r="G1057" s="12"/>
    </row>
    <row r="1058" spans="4:7" x14ac:dyDescent="0.2">
      <c r="D1058" s="12"/>
      <c r="E1058" s="12"/>
      <c r="F1058" s="12"/>
      <c r="G1058" s="12"/>
    </row>
    <row r="1059" spans="4:7" x14ac:dyDescent="0.2">
      <c r="D1059" s="12"/>
      <c r="E1059" s="12"/>
      <c r="F1059" s="12"/>
      <c r="G1059" s="12"/>
    </row>
    <row r="1060" spans="4:7" x14ac:dyDescent="0.2">
      <c r="D1060" s="12"/>
      <c r="E1060" s="12"/>
      <c r="F1060" s="12"/>
      <c r="G1060" s="12"/>
    </row>
    <row r="1061" spans="4:7" x14ac:dyDescent="0.2">
      <c r="D1061" s="12"/>
      <c r="E1061" s="12"/>
      <c r="F1061" s="12"/>
      <c r="G1061" s="12"/>
    </row>
    <row r="1062" spans="4:7" x14ac:dyDescent="0.2">
      <c r="D1062" s="12"/>
      <c r="E1062" s="12"/>
      <c r="F1062" s="12"/>
      <c r="G1062" s="12"/>
    </row>
    <row r="1063" spans="4:7" x14ac:dyDescent="0.2">
      <c r="D1063" s="12"/>
      <c r="E1063" s="12"/>
      <c r="F1063" s="12"/>
      <c r="G1063" s="12"/>
    </row>
    <row r="1064" spans="4:7" x14ac:dyDescent="0.2">
      <c r="D1064" s="12"/>
      <c r="E1064" s="12"/>
      <c r="F1064" s="12"/>
      <c r="G1064" s="12"/>
    </row>
    <row r="1065" spans="4:7" x14ac:dyDescent="0.2">
      <c r="D1065" s="12"/>
      <c r="E1065" s="12"/>
      <c r="F1065" s="12"/>
      <c r="G1065" s="12"/>
    </row>
    <row r="1066" spans="4:7" x14ac:dyDescent="0.2">
      <c r="D1066" s="12"/>
      <c r="E1066" s="12"/>
      <c r="F1066" s="12"/>
      <c r="G1066" s="12"/>
    </row>
    <row r="1067" spans="4:7" x14ac:dyDescent="0.2">
      <c r="D1067" s="12"/>
      <c r="E1067" s="12"/>
      <c r="F1067" s="12"/>
      <c r="G1067" s="12"/>
    </row>
    <row r="1068" spans="4:7" x14ac:dyDescent="0.2">
      <c r="D1068" s="12"/>
      <c r="E1068" s="12"/>
      <c r="F1068" s="12"/>
      <c r="G1068" s="12"/>
    </row>
    <row r="1069" spans="4:7" x14ac:dyDescent="0.2">
      <c r="D1069" s="12"/>
      <c r="E1069" s="12"/>
      <c r="F1069" s="12"/>
      <c r="G1069" s="12"/>
    </row>
    <row r="1070" spans="4:7" x14ac:dyDescent="0.2">
      <c r="D1070" s="12"/>
      <c r="E1070" s="12"/>
      <c r="F1070" s="12"/>
      <c r="G1070" s="12"/>
    </row>
    <row r="1071" spans="4:7" x14ac:dyDescent="0.2">
      <c r="D1071" s="12"/>
      <c r="E1071" s="12"/>
      <c r="F1071" s="12"/>
      <c r="G1071" s="12"/>
    </row>
    <row r="1072" spans="4:7" x14ac:dyDescent="0.2">
      <c r="D1072" s="12"/>
      <c r="E1072" s="12"/>
      <c r="F1072" s="12"/>
      <c r="G1072" s="12"/>
    </row>
    <row r="1073" spans="4:7" x14ac:dyDescent="0.2">
      <c r="D1073" s="12"/>
      <c r="E1073" s="12"/>
      <c r="F1073" s="12"/>
      <c r="G1073" s="12"/>
    </row>
    <row r="1074" spans="4:7" x14ac:dyDescent="0.2">
      <c r="D1074" s="12"/>
      <c r="E1074" s="12"/>
      <c r="F1074" s="12"/>
      <c r="G1074" s="12"/>
    </row>
    <row r="1075" spans="4:7" x14ac:dyDescent="0.2">
      <c r="D1075" s="12"/>
      <c r="E1075" s="12"/>
      <c r="F1075" s="12"/>
      <c r="G1075" s="12"/>
    </row>
    <row r="1076" spans="4:7" x14ac:dyDescent="0.2">
      <c r="D1076" s="12"/>
      <c r="E1076" s="12"/>
      <c r="F1076" s="12"/>
      <c r="G1076" s="12"/>
    </row>
    <row r="1077" spans="4:7" x14ac:dyDescent="0.2">
      <c r="D1077" s="12"/>
      <c r="E1077" s="12"/>
      <c r="F1077" s="12"/>
      <c r="G1077" s="12"/>
    </row>
    <row r="1078" spans="4:7" x14ac:dyDescent="0.2">
      <c r="D1078" s="12"/>
      <c r="E1078" s="12"/>
      <c r="F1078" s="12"/>
      <c r="G1078" s="12"/>
    </row>
    <row r="1079" spans="4:7" x14ac:dyDescent="0.2">
      <c r="D1079" s="12"/>
      <c r="E1079" s="12"/>
      <c r="F1079" s="12"/>
      <c r="G1079" s="12"/>
    </row>
    <row r="1080" spans="4:7" x14ac:dyDescent="0.2">
      <c r="D1080" s="12"/>
      <c r="E1080" s="12"/>
      <c r="F1080" s="12"/>
      <c r="G1080" s="12"/>
    </row>
    <row r="1081" spans="4:7" x14ac:dyDescent="0.2">
      <c r="D1081" s="12"/>
      <c r="E1081" s="12"/>
      <c r="F1081" s="12"/>
      <c r="G1081" s="12"/>
    </row>
    <row r="1082" spans="4:7" x14ac:dyDescent="0.2">
      <c r="D1082" s="12"/>
      <c r="E1082" s="12"/>
      <c r="F1082" s="12"/>
      <c r="G1082" s="12"/>
    </row>
    <row r="1083" spans="4:7" x14ac:dyDescent="0.2">
      <c r="D1083" s="12"/>
      <c r="E1083" s="12"/>
      <c r="F1083" s="12"/>
      <c r="G1083" s="12"/>
    </row>
    <row r="1084" spans="4:7" x14ac:dyDescent="0.2">
      <c r="D1084" s="12"/>
      <c r="E1084" s="12"/>
      <c r="F1084" s="12"/>
      <c r="G1084" s="12"/>
    </row>
    <row r="1085" spans="4:7" x14ac:dyDescent="0.2">
      <c r="D1085" s="12"/>
      <c r="E1085" s="12"/>
      <c r="F1085" s="12"/>
      <c r="G1085" s="12"/>
    </row>
    <row r="1086" spans="4:7" x14ac:dyDescent="0.2">
      <c r="D1086" s="12"/>
      <c r="E1086" s="12"/>
      <c r="F1086" s="12"/>
      <c r="G1086" s="12"/>
    </row>
    <row r="1087" spans="4:7" x14ac:dyDescent="0.2">
      <c r="D1087" s="12"/>
      <c r="E1087" s="12"/>
      <c r="F1087" s="12"/>
      <c r="G1087" s="12"/>
    </row>
    <row r="1088" spans="4:7" x14ac:dyDescent="0.2">
      <c r="D1088" s="12"/>
      <c r="E1088" s="12"/>
      <c r="F1088" s="12"/>
      <c r="G1088" s="12"/>
    </row>
    <row r="1089" spans="4:7" x14ac:dyDescent="0.2">
      <c r="D1089" s="12"/>
      <c r="E1089" s="12"/>
      <c r="F1089" s="12"/>
      <c r="G1089" s="12"/>
    </row>
    <row r="1090" spans="4:7" x14ac:dyDescent="0.2">
      <c r="D1090" s="12"/>
      <c r="E1090" s="12"/>
      <c r="F1090" s="12"/>
      <c r="G1090" s="12"/>
    </row>
    <row r="1091" spans="4:7" x14ac:dyDescent="0.2">
      <c r="D1091" s="12"/>
      <c r="E1091" s="12"/>
      <c r="F1091" s="12"/>
      <c r="G1091" s="12"/>
    </row>
    <row r="1092" spans="4:7" x14ac:dyDescent="0.2">
      <c r="D1092" s="12"/>
      <c r="E1092" s="12"/>
      <c r="F1092" s="12"/>
      <c r="G1092" s="12"/>
    </row>
    <row r="1093" spans="4:7" x14ac:dyDescent="0.2">
      <c r="D1093" s="12"/>
      <c r="E1093" s="12"/>
      <c r="F1093" s="12"/>
      <c r="G1093" s="12"/>
    </row>
    <row r="1094" spans="4:7" x14ac:dyDescent="0.2">
      <c r="D1094" s="12"/>
      <c r="E1094" s="12"/>
      <c r="F1094" s="12"/>
      <c r="G1094" s="12"/>
    </row>
    <row r="1095" spans="4:7" x14ac:dyDescent="0.2">
      <c r="D1095" s="12"/>
      <c r="E1095" s="12"/>
      <c r="F1095" s="12"/>
      <c r="G1095" s="12"/>
    </row>
    <row r="1096" spans="4:7" x14ac:dyDescent="0.2">
      <c r="D1096" s="12"/>
      <c r="E1096" s="12"/>
      <c r="F1096" s="12"/>
      <c r="G1096" s="12"/>
    </row>
    <row r="1097" spans="4:7" x14ac:dyDescent="0.2">
      <c r="D1097" s="12"/>
      <c r="E1097" s="12"/>
      <c r="F1097" s="12"/>
      <c r="G1097" s="12"/>
    </row>
    <row r="1098" spans="4:7" x14ac:dyDescent="0.2">
      <c r="D1098" s="12"/>
      <c r="E1098" s="12"/>
      <c r="F1098" s="12"/>
      <c r="G1098" s="12"/>
    </row>
    <row r="1099" spans="4:7" x14ac:dyDescent="0.2">
      <c r="D1099" s="12"/>
      <c r="E1099" s="12"/>
      <c r="F1099" s="12"/>
      <c r="G1099" s="12"/>
    </row>
    <row r="1100" spans="4:7" x14ac:dyDescent="0.2">
      <c r="D1100" s="12"/>
      <c r="E1100" s="12"/>
      <c r="F1100" s="12"/>
      <c r="G1100" s="12"/>
    </row>
    <row r="1101" spans="4:7" x14ac:dyDescent="0.2">
      <c r="D1101" s="12"/>
      <c r="E1101" s="12"/>
      <c r="F1101" s="12"/>
      <c r="G1101" s="12"/>
    </row>
    <row r="1102" spans="4:7" x14ac:dyDescent="0.2">
      <c r="D1102" s="12"/>
      <c r="E1102" s="12"/>
      <c r="F1102" s="12"/>
      <c r="G1102" s="12"/>
    </row>
    <row r="1103" spans="4:7" x14ac:dyDescent="0.2">
      <c r="D1103" s="12"/>
      <c r="E1103" s="12"/>
      <c r="F1103" s="12"/>
      <c r="G1103" s="12"/>
    </row>
    <row r="1104" spans="4:7" x14ac:dyDescent="0.2">
      <c r="D1104" s="12"/>
      <c r="E1104" s="12"/>
      <c r="F1104" s="12"/>
      <c r="G1104" s="12"/>
    </row>
    <row r="1105" spans="4:7" x14ac:dyDescent="0.2">
      <c r="D1105" s="12"/>
      <c r="E1105" s="12"/>
      <c r="F1105" s="12"/>
      <c r="G1105" s="12"/>
    </row>
    <row r="1106" spans="4:7" x14ac:dyDescent="0.2">
      <c r="D1106" s="12"/>
      <c r="E1106" s="12"/>
      <c r="F1106" s="12"/>
      <c r="G1106" s="12"/>
    </row>
    <row r="1107" spans="4:7" x14ac:dyDescent="0.2">
      <c r="D1107" s="12"/>
      <c r="E1107" s="12"/>
      <c r="F1107" s="12"/>
      <c r="G1107" s="12"/>
    </row>
    <row r="1108" spans="4:7" x14ac:dyDescent="0.2">
      <c r="D1108" s="12"/>
      <c r="E1108" s="12"/>
      <c r="F1108" s="12"/>
      <c r="G1108" s="12"/>
    </row>
    <row r="1109" spans="4:7" x14ac:dyDescent="0.2">
      <c r="D1109" s="12"/>
      <c r="E1109" s="12"/>
      <c r="F1109" s="12"/>
      <c r="G1109" s="12"/>
    </row>
    <row r="1110" spans="4:7" x14ac:dyDescent="0.2">
      <c r="D1110" s="12"/>
      <c r="E1110" s="12"/>
      <c r="F1110" s="12"/>
      <c r="G1110" s="12"/>
    </row>
    <row r="1111" spans="4:7" x14ac:dyDescent="0.2">
      <c r="D1111" s="12"/>
      <c r="E1111" s="12"/>
      <c r="F1111" s="12"/>
      <c r="G1111" s="12"/>
    </row>
    <row r="1112" spans="4:7" x14ac:dyDescent="0.2">
      <c r="D1112" s="12"/>
      <c r="E1112" s="12"/>
      <c r="F1112" s="12"/>
      <c r="G1112" s="12"/>
    </row>
    <row r="1113" spans="4:7" x14ac:dyDescent="0.2">
      <c r="D1113" s="12"/>
      <c r="E1113" s="12"/>
      <c r="F1113" s="12"/>
      <c r="G1113" s="12"/>
    </row>
    <row r="1114" spans="4:7" x14ac:dyDescent="0.2">
      <c r="D1114" s="12"/>
      <c r="E1114" s="12"/>
      <c r="F1114" s="12"/>
      <c r="G1114" s="12"/>
    </row>
    <row r="1115" spans="4:7" x14ac:dyDescent="0.2">
      <c r="D1115" s="12"/>
      <c r="E1115" s="12"/>
      <c r="F1115" s="12"/>
      <c r="G1115" s="12"/>
    </row>
    <row r="1116" spans="4:7" x14ac:dyDescent="0.2">
      <c r="D1116" s="12"/>
      <c r="E1116" s="12"/>
      <c r="F1116" s="12"/>
      <c r="G1116" s="12"/>
    </row>
    <row r="1117" spans="4:7" x14ac:dyDescent="0.2">
      <c r="D1117" s="12"/>
      <c r="E1117" s="12"/>
      <c r="F1117" s="12"/>
      <c r="G1117" s="12"/>
    </row>
    <row r="1118" spans="4:7" x14ac:dyDescent="0.2">
      <c r="D1118" s="12"/>
      <c r="E1118" s="12"/>
      <c r="F1118" s="12"/>
      <c r="G1118" s="12"/>
    </row>
    <row r="1119" spans="4:7" x14ac:dyDescent="0.2">
      <c r="D1119" s="12"/>
      <c r="E1119" s="12"/>
      <c r="F1119" s="12"/>
      <c r="G1119" s="12"/>
    </row>
    <row r="1120" spans="4:7" x14ac:dyDescent="0.2">
      <c r="D1120" s="12"/>
      <c r="E1120" s="12"/>
      <c r="F1120" s="12"/>
      <c r="G1120" s="12"/>
    </row>
    <row r="1121" spans="4:7" x14ac:dyDescent="0.2">
      <c r="D1121" s="12"/>
      <c r="E1121" s="12"/>
      <c r="F1121" s="12"/>
      <c r="G1121" s="12"/>
    </row>
    <row r="1122" spans="4:7" x14ac:dyDescent="0.2">
      <c r="D1122" s="12"/>
      <c r="E1122" s="12"/>
      <c r="F1122" s="12"/>
      <c r="G1122" s="12"/>
    </row>
    <row r="1123" spans="4:7" x14ac:dyDescent="0.2">
      <c r="D1123" s="12"/>
      <c r="E1123" s="12"/>
      <c r="F1123" s="12"/>
      <c r="G1123" s="12"/>
    </row>
    <row r="1124" spans="4:7" x14ac:dyDescent="0.2">
      <c r="D1124" s="12"/>
      <c r="E1124" s="12"/>
      <c r="F1124" s="12"/>
      <c r="G1124" s="12"/>
    </row>
    <row r="1125" spans="4:7" x14ac:dyDescent="0.2">
      <c r="D1125" s="12"/>
      <c r="E1125" s="12"/>
      <c r="F1125" s="12"/>
      <c r="G1125" s="12"/>
    </row>
    <row r="1126" spans="4:7" x14ac:dyDescent="0.2">
      <c r="D1126" s="12"/>
      <c r="E1126" s="12"/>
      <c r="F1126" s="12"/>
      <c r="G1126" s="12"/>
    </row>
    <row r="1127" spans="4:7" x14ac:dyDescent="0.2">
      <c r="D1127" s="12"/>
      <c r="E1127" s="12"/>
      <c r="F1127" s="12"/>
      <c r="G1127" s="12"/>
    </row>
    <row r="1128" spans="4:7" x14ac:dyDescent="0.2">
      <c r="D1128" s="12"/>
      <c r="E1128" s="12"/>
      <c r="F1128" s="12"/>
      <c r="G1128" s="12"/>
    </row>
  </sheetData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7CC5-DCC5-450A-8309-4A4DB105B9CF}">
  <dimension ref="A1:P54"/>
  <sheetViews>
    <sheetView workbookViewId="0">
      <selection activeCell="E4" sqref="E4"/>
    </sheetView>
  </sheetViews>
  <sheetFormatPr defaultColWidth="8.85546875" defaultRowHeight="11.25" x14ac:dyDescent="0.2"/>
  <cols>
    <col min="1" max="1" width="8.85546875" style="38" customWidth="1"/>
    <col min="2" max="2" width="11.85546875" style="38" customWidth="1"/>
    <col min="3" max="3" width="7.42578125" style="38" customWidth="1"/>
    <col min="4" max="4" width="10.140625" style="38" customWidth="1"/>
    <col min="5" max="5" width="8.140625" style="38" customWidth="1"/>
    <col min="6" max="6" width="10.85546875" style="38" customWidth="1"/>
    <col min="7" max="7" width="7.85546875" style="38" customWidth="1"/>
    <col min="8" max="8" width="8.85546875" style="38" customWidth="1"/>
    <col min="9" max="9" width="7" style="38" customWidth="1"/>
    <col min="10" max="16384" width="8.85546875" style="38"/>
  </cols>
  <sheetData>
    <row r="1" spans="1:11" s="53" customFormat="1" x14ac:dyDescent="0.2">
      <c r="A1" s="53" t="s">
        <v>1028</v>
      </c>
      <c r="B1" s="38"/>
    </row>
    <row r="2" spans="1:11" s="53" customFormat="1" x14ac:dyDescent="0.2">
      <c r="A2" s="53" t="s">
        <v>17</v>
      </c>
      <c r="B2" s="38"/>
    </row>
    <row r="3" spans="1:11" x14ac:dyDescent="0.2">
      <c r="A3" s="53" t="s">
        <v>16</v>
      </c>
    </row>
    <row r="4" spans="1:11" x14ac:dyDescent="0.2">
      <c r="A4" s="38" t="s">
        <v>4</v>
      </c>
    </row>
    <row r="6" spans="1:11" x14ac:dyDescent="0.2">
      <c r="B6" s="38" t="s">
        <v>313</v>
      </c>
      <c r="D6" s="38" t="s">
        <v>818</v>
      </c>
      <c r="F6" s="38" t="s">
        <v>314</v>
      </c>
      <c r="H6" s="38" t="s">
        <v>819</v>
      </c>
    </row>
    <row r="7" spans="1:11" x14ac:dyDescent="0.2">
      <c r="B7" s="38" t="s">
        <v>315</v>
      </c>
      <c r="D7" s="38" t="s">
        <v>820</v>
      </c>
      <c r="F7" s="38" t="s">
        <v>316</v>
      </c>
      <c r="H7" s="38" t="s">
        <v>317</v>
      </c>
    </row>
    <row r="9" spans="1:11" x14ac:dyDescent="0.2">
      <c r="B9" s="38" t="s">
        <v>91</v>
      </c>
      <c r="D9" s="38" t="s">
        <v>91</v>
      </c>
      <c r="F9" s="38" t="s">
        <v>91</v>
      </c>
      <c r="H9" s="38" t="s">
        <v>91</v>
      </c>
    </row>
    <row r="10" spans="1:11" x14ac:dyDescent="0.2">
      <c r="B10" s="38" t="s">
        <v>96</v>
      </c>
      <c r="C10" s="54" t="s">
        <v>103</v>
      </c>
      <c r="D10" s="38" t="s">
        <v>96</v>
      </c>
      <c r="E10" s="54" t="s">
        <v>103</v>
      </c>
      <c r="F10" s="38" t="s">
        <v>96</v>
      </c>
      <c r="G10" s="54" t="s">
        <v>103</v>
      </c>
      <c r="H10" s="38" t="s">
        <v>96</v>
      </c>
      <c r="I10" s="54" t="s">
        <v>103</v>
      </c>
    </row>
    <row r="12" spans="1:11" x14ac:dyDescent="0.2">
      <c r="A12" s="38" t="s">
        <v>501</v>
      </c>
    </row>
    <row r="13" spans="1:11" x14ac:dyDescent="0.2">
      <c r="A13" s="38">
        <v>1950</v>
      </c>
      <c r="B13" s="48">
        <v>369380</v>
      </c>
      <c r="C13" s="48">
        <v>100</v>
      </c>
      <c r="D13" s="48">
        <v>294311</v>
      </c>
      <c r="E13" s="55">
        <v>79.677026368509388</v>
      </c>
      <c r="F13" s="48">
        <v>71029</v>
      </c>
      <c r="G13" s="55">
        <v>19.229249011857707</v>
      </c>
      <c r="H13" s="48">
        <v>4027</v>
      </c>
      <c r="I13" s="56">
        <v>1.0902052087281391</v>
      </c>
      <c r="K13" s="55"/>
    </row>
    <row r="14" spans="1:11" x14ac:dyDescent="0.2">
      <c r="A14" s="38">
        <v>1960</v>
      </c>
      <c r="B14" s="48">
        <v>452777</v>
      </c>
      <c r="C14" s="48">
        <v>100</v>
      </c>
      <c r="D14" s="48">
        <v>384206</v>
      </c>
      <c r="E14" s="55">
        <v>84.855458647413627</v>
      </c>
      <c r="F14" s="48">
        <v>65338</v>
      </c>
      <c r="G14" s="55">
        <v>14.430503316202016</v>
      </c>
      <c r="H14" s="48">
        <v>1536</v>
      </c>
      <c r="I14" s="56">
        <v>0.33923984654697564</v>
      </c>
      <c r="K14" s="55"/>
    </row>
    <row r="15" spans="1:11" x14ac:dyDescent="0.2">
      <c r="A15" s="38">
        <v>1970</v>
      </c>
      <c r="B15" s="48">
        <v>510352</v>
      </c>
      <c r="C15" s="48">
        <v>100</v>
      </c>
      <c r="D15" s="48">
        <v>453569</v>
      </c>
      <c r="E15" s="55">
        <v>88.873757720161777</v>
      </c>
      <c r="F15" s="48">
        <v>54088</v>
      </c>
      <c r="G15" s="55">
        <v>10.598175376994702</v>
      </c>
      <c r="H15" s="48">
        <v>2577</v>
      </c>
      <c r="I15" s="56">
        <v>0.50494560616985928</v>
      </c>
      <c r="K15" s="55"/>
    </row>
    <row r="16" spans="1:11" x14ac:dyDescent="0.2">
      <c r="A16" s="38">
        <v>1975</v>
      </c>
      <c r="B16" s="48">
        <v>496192</v>
      </c>
      <c r="C16" s="48">
        <v>100</v>
      </c>
      <c r="D16" s="48">
        <v>444197</v>
      </c>
      <c r="E16" s="55">
        <v>89.521193409002962</v>
      </c>
      <c r="F16" s="48">
        <v>47989</v>
      </c>
      <c r="G16" s="55">
        <v>9.6714578227782795</v>
      </c>
      <c r="H16" s="48">
        <v>4006</v>
      </c>
      <c r="I16" s="56">
        <v>0.80734876821875401</v>
      </c>
      <c r="K16" s="55"/>
    </row>
    <row r="17" spans="1:16" x14ac:dyDescent="0.2">
      <c r="A17" s="38">
        <v>1980</v>
      </c>
      <c r="B17" s="48">
        <v>483675</v>
      </c>
      <c r="C17" s="48">
        <v>100</v>
      </c>
      <c r="D17" s="48">
        <v>434530</v>
      </c>
      <c r="E17" s="55">
        <v>89.839251563549908</v>
      </c>
      <c r="F17" s="48">
        <v>46018</v>
      </c>
      <c r="G17" s="55">
        <v>9.5142399338398711</v>
      </c>
      <c r="H17" s="48">
        <v>3127</v>
      </c>
      <c r="I17" s="38">
        <v>0.7</v>
      </c>
      <c r="K17" s="55"/>
    </row>
    <row r="18" spans="1:16" x14ac:dyDescent="0.2">
      <c r="A18" s="38">
        <v>1985</v>
      </c>
      <c r="B18" s="48">
        <v>484263</v>
      </c>
      <c r="C18" s="48">
        <v>100</v>
      </c>
      <c r="D18" s="48">
        <v>438140</v>
      </c>
      <c r="E18" s="55">
        <v>90.475629977925223</v>
      </c>
      <c r="F18" s="48">
        <v>42044</v>
      </c>
      <c r="G18" s="55">
        <v>8.6820591290269959</v>
      </c>
      <c r="H18" s="48">
        <v>4079</v>
      </c>
      <c r="I18" s="56">
        <v>0.84231089304778606</v>
      </c>
      <c r="K18" s="55"/>
    </row>
    <row r="19" spans="1:16" x14ac:dyDescent="0.2">
      <c r="A19" s="38">
        <v>1990</v>
      </c>
      <c r="B19" s="48">
        <v>490629</v>
      </c>
      <c r="C19" s="48">
        <v>100</v>
      </c>
      <c r="D19" s="48">
        <v>445692</v>
      </c>
      <c r="E19" s="55">
        <v>90.840940914621839</v>
      </c>
      <c r="F19" s="48">
        <v>38544</v>
      </c>
      <c r="G19" s="55">
        <v>7.8560378616021476</v>
      </c>
      <c r="H19" s="48">
        <v>6393</v>
      </c>
      <c r="I19" s="56">
        <v>1.3030212237760099</v>
      </c>
      <c r="K19" s="55"/>
    </row>
    <row r="20" spans="1:16" x14ac:dyDescent="0.2">
      <c r="A20" s="38" t="s">
        <v>905</v>
      </c>
      <c r="B20" s="48"/>
      <c r="C20" s="48"/>
      <c r="D20" s="48"/>
      <c r="E20" s="55"/>
      <c r="F20" s="48"/>
      <c r="G20" s="55"/>
      <c r="H20" s="48"/>
      <c r="I20" s="56"/>
      <c r="K20" s="55"/>
    </row>
    <row r="21" spans="1:16" x14ac:dyDescent="0.2">
      <c r="A21" s="38">
        <v>1995</v>
      </c>
      <c r="B21" s="48">
        <v>525031</v>
      </c>
      <c r="C21" s="48">
        <v>100</v>
      </c>
      <c r="D21" s="48">
        <v>466857</v>
      </c>
      <c r="E21" s="55">
        <v>88.919892349213669</v>
      </c>
      <c r="F21" s="48">
        <v>36515</v>
      </c>
      <c r="G21" s="55">
        <v>6.9548274292375121</v>
      </c>
      <c r="H21" s="48">
        <v>21659</v>
      </c>
      <c r="I21" s="56">
        <v>4.1252802215488229</v>
      </c>
      <c r="K21" s="55"/>
    </row>
    <row r="22" spans="1:16" x14ac:dyDescent="0.2">
      <c r="A22" s="38">
        <v>2000</v>
      </c>
      <c r="B22" s="48">
        <v>555474</v>
      </c>
      <c r="C22" s="38">
        <v>100</v>
      </c>
      <c r="D22" s="48">
        <v>488553</v>
      </c>
      <c r="E22" s="55">
        <v>87.952451419868439</v>
      </c>
      <c r="F22" s="48">
        <v>36128</v>
      </c>
      <c r="G22" s="55">
        <v>6.5039947864346486</v>
      </c>
      <c r="H22" s="48">
        <v>30793</v>
      </c>
      <c r="I22" s="56">
        <v>5.5435537936969146</v>
      </c>
      <c r="K22" s="55"/>
    </row>
    <row r="23" spans="1:16" x14ac:dyDescent="0.2">
      <c r="A23" s="38">
        <v>2005</v>
      </c>
      <c r="B23" s="48">
        <v>560905</v>
      </c>
      <c r="C23" s="38">
        <v>100</v>
      </c>
      <c r="D23" s="48">
        <v>483552</v>
      </c>
      <c r="E23" s="55">
        <v>86.20925112095631</v>
      </c>
      <c r="F23" s="48">
        <v>34774</v>
      </c>
      <c r="G23" s="55">
        <v>6.1996238222158837</v>
      </c>
      <c r="H23" s="48">
        <v>42579</v>
      </c>
      <c r="I23" s="56">
        <v>7.5911250568278046</v>
      </c>
      <c r="K23" s="55"/>
    </row>
    <row r="24" spans="1:16" x14ac:dyDescent="0.2">
      <c r="A24" s="38">
        <v>2010</v>
      </c>
      <c r="B24" s="48">
        <v>588549</v>
      </c>
      <c r="C24" s="38">
        <v>100</v>
      </c>
      <c r="D24" s="48">
        <v>489670</v>
      </c>
      <c r="E24" s="55">
        <v>83.199529690815893</v>
      </c>
      <c r="F24" s="48">
        <v>35459</v>
      </c>
      <c r="G24" s="55">
        <v>6.0248169651125059</v>
      </c>
      <c r="H24" s="48">
        <v>63420</v>
      </c>
      <c r="I24" s="56">
        <v>10.775653344071607</v>
      </c>
      <c r="K24" s="55"/>
    </row>
    <row r="25" spans="1:16" x14ac:dyDescent="0.2">
      <c r="A25" s="38">
        <v>2011</v>
      </c>
      <c r="B25" s="48">
        <v>595384</v>
      </c>
      <c r="C25" s="75">
        <v>100.00000000000001</v>
      </c>
      <c r="D25" s="48">
        <v>491524</v>
      </c>
      <c r="E25" s="55">
        <v>82.555795923303279</v>
      </c>
      <c r="F25" s="48">
        <v>35537</v>
      </c>
      <c r="G25" s="55">
        <v>5.9687529392795238</v>
      </c>
      <c r="H25" s="48">
        <v>68323</v>
      </c>
      <c r="I25" s="56">
        <v>11.475451137417195</v>
      </c>
      <c r="K25" s="55"/>
    </row>
    <row r="26" spans="1:16" x14ac:dyDescent="0.2">
      <c r="A26" s="38">
        <v>2012</v>
      </c>
      <c r="B26" s="48">
        <v>603968</v>
      </c>
      <c r="C26" s="48">
        <v>100</v>
      </c>
      <c r="D26" s="48">
        <v>494686</v>
      </c>
      <c r="E26" s="55">
        <v>81.905995019603694</v>
      </c>
      <c r="F26" s="48">
        <v>35674</v>
      </c>
      <c r="G26" s="55">
        <v>5.9066043234078629</v>
      </c>
      <c r="H26" s="48">
        <v>73608</v>
      </c>
      <c r="I26" s="56">
        <v>12.18740065698845</v>
      </c>
      <c r="K26" s="55"/>
    </row>
    <row r="27" spans="1:16" x14ac:dyDescent="0.2">
      <c r="A27" s="38">
        <v>2013</v>
      </c>
      <c r="B27" s="48">
        <v>612664</v>
      </c>
      <c r="C27" s="48">
        <v>100</v>
      </c>
      <c r="D27" s="48">
        <v>498351</v>
      </c>
      <c r="E27" s="55">
        <v>81.341648929919174</v>
      </c>
      <c r="F27" s="48">
        <v>35844</v>
      </c>
      <c r="G27" s="55">
        <v>5.8505151273781388</v>
      </c>
      <c r="H27" s="48">
        <v>78469</v>
      </c>
      <c r="I27" s="55">
        <v>12.807835942702688</v>
      </c>
      <c r="K27" s="55"/>
    </row>
    <row r="28" spans="1:16" x14ac:dyDescent="0.2">
      <c r="A28" s="38">
        <v>2014</v>
      </c>
      <c r="B28" s="48">
        <v>620715</v>
      </c>
      <c r="C28" s="48">
        <v>100</v>
      </c>
      <c r="D28" s="48">
        <v>501321</v>
      </c>
      <c r="E28" s="56">
        <v>80.76508542567845</v>
      </c>
      <c r="F28" s="48">
        <v>35845</v>
      </c>
      <c r="G28" s="56">
        <v>5.7747919737721825</v>
      </c>
      <c r="H28" s="48">
        <v>83549</v>
      </c>
      <c r="I28" s="56">
        <v>13.460122600549365</v>
      </c>
      <c r="K28" s="55"/>
    </row>
    <row r="29" spans="1:16" x14ac:dyDescent="0.2">
      <c r="A29" s="38">
        <v>2015</v>
      </c>
      <c r="B29" s="48">
        <v>628208</v>
      </c>
      <c r="C29" s="38">
        <v>100</v>
      </c>
      <c r="D29" s="48">
        <v>504072</v>
      </c>
      <c r="E29" s="56">
        <v>80.239999999999995</v>
      </c>
      <c r="F29" s="48">
        <v>36004</v>
      </c>
      <c r="G29" s="56">
        <v>5.73</v>
      </c>
      <c r="H29" s="48">
        <v>88132</v>
      </c>
      <c r="I29" s="56">
        <v>14.03</v>
      </c>
      <c r="K29" s="55"/>
    </row>
    <row r="30" spans="1:16" x14ac:dyDescent="0.2">
      <c r="A30" s="38">
        <v>2016</v>
      </c>
      <c r="B30" s="48">
        <v>635181</v>
      </c>
      <c r="C30" s="38">
        <v>100</v>
      </c>
      <c r="D30" s="48">
        <v>505770</v>
      </c>
      <c r="E30" s="56">
        <v>79.626122317890491</v>
      </c>
      <c r="F30" s="48">
        <v>36197</v>
      </c>
      <c r="G30" s="56">
        <v>5.7</v>
      </c>
      <c r="H30" s="48">
        <v>93214</v>
      </c>
      <c r="I30" s="56">
        <v>14.7</v>
      </c>
      <c r="K30" s="55"/>
      <c r="M30" s="48"/>
      <c r="N30" s="126"/>
      <c r="O30" s="48"/>
      <c r="P30" s="126"/>
    </row>
    <row r="31" spans="1:16" x14ac:dyDescent="0.2">
      <c r="A31" s="38">
        <v>2017</v>
      </c>
      <c r="B31" s="48">
        <v>643272</v>
      </c>
      <c r="C31" s="38">
        <v>100</v>
      </c>
      <c r="D31" s="48">
        <v>508642</v>
      </c>
      <c r="E31" s="56">
        <v>79.069999999999993</v>
      </c>
      <c r="F31" s="48">
        <v>36361</v>
      </c>
      <c r="G31" s="56">
        <v>5.65</v>
      </c>
      <c r="H31" s="48">
        <v>98269</v>
      </c>
      <c r="I31" s="56">
        <v>15.28</v>
      </c>
      <c r="K31" s="55"/>
    </row>
    <row r="32" spans="1:16" x14ac:dyDescent="0.2">
      <c r="A32" s="38">
        <v>2018</v>
      </c>
      <c r="B32" s="48">
        <v>648042</v>
      </c>
      <c r="C32" s="38">
        <v>100</v>
      </c>
      <c r="D32" s="48">
        <v>509684</v>
      </c>
      <c r="E32" s="56">
        <v>78.649840596751446</v>
      </c>
      <c r="F32" s="48">
        <v>36533</v>
      </c>
      <c r="G32" s="56">
        <v>5.6374432521348927</v>
      </c>
      <c r="H32" s="48">
        <v>101825</v>
      </c>
      <c r="I32" s="56">
        <v>15.712716151113662</v>
      </c>
      <c r="K32" s="55"/>
    </row>
    <row r="33" spans="1:13" x14ac:dyDescent="0.2">
      <c r="A33" s="38">
        <v>2019</v>
      </c>
      <c r="B33" s="48">
        <v>653835</v>
      </c>
      <c r="C33" s="48">
        <v>100</v>
      </c>
      <c r="D33" s="48">
        <v>511111</v>
      </c>
      <c r="E33" s="56">
        <v>78.171251156637382</v>
      </c>
      <c r="F33" s="48">
        <v>36665</v>
      </c>
      <c r="G33" s="56">
        <v>5.6076838957841044</v>
      </c>
      <c r="H33" s="48">
        <v>106059</v>
      </c>
      <c r="I33" s="56">
        <v>16.221064947578519</v>
      </c>
      <c r="K33" s="55"/>
    </row>
    <row r="34" spans="1:13" x14ac:dyDescent="0.2">
      <c r="A34" s="38">
        <v>2020</v>
      </c>
      <c r="B34" s="173">
        <v>656920</v>
      </c>
      <c r="C34" s="174">
        <v>100</v>
      </c>
      <c r="D34" s="173">
        <v>510912</v>
      </c>
      <c r="E34" s="175">
        <v>77.773853741703704</v>
      </c>
      <c r="F34" s="173">
        <v>36754</v>
      </c>
      <c r="G34" s="175">
        <v>5.594897399987822</v>
      </c>
      <c r="H34" s="173">
        <v>109254</v>
      </c>
      <c r="I34" s="175">
        <v>16.631248858308471</v>
      </c>
      <c r="J34" s="175"/>
    </row>
    <row r="35" spans="1:13" x14ac:dyDescent="0.2">
      <c r="A35" s="38">
        <v>2021</v>
      </c>
      <c r="B35" s="220">
        <v>658457</v>
      </c>
      <c r="C35" s="174">
        <v>100</v>
      </c>
      <c r="D35" s="220">
        <v>507484</v>
      </c>
      <c r="E35" s="175">
        <v>77.071699442788216</v>
      </c>
      <c r="F35" s="220">
        <v>36856</v>
      </c>
      <c r="G35" s="175">
        <v>5.5973282993422506</v>
      </c>
      <c r="H35" s="220">
        <v>114117</v>
      </c>
      <c r="I35" s="175">
        <v>17.330972257869533</v>
      </c>
      <c r="J35" s="175"/>
    </row>
    <row r="36" spans="1:13" s="49" customFormat="1" x14ac:dyDescent="0.2">
      <c r="A36" s="49">
        <v>2022</v>
      </c>
      <c r="B36" s="42">
        <v>664028</v>
      </c>
      <c r="C36" s="207">
        <v>100</v>
      </c>
      <c r="D36" s="42">
        <v>505596</v>
      </c>
      <c r="E36" s="82">
        <f>D36/B36*100</f>
        <v>76.140765148457589</v>
      </c>
      <c r="F36" s="42">
        <v>36748</v>
      </c>
      <c r="G36" s="82">
        <f>F36/B36*100</f>
        <v>5.5341039835669577</v>
      </c>
      <c r="H36" s="42">
        <v>121684</v>
      </c>
      <c r="I36" s="82">
        <f>H36/B36*100</f>
        <v>18.325130867975446</v>
      </c>
      <c r="J36" s="82"/>
    </row>
    <row r="37" spans="1:13" ht="9.9499999999999993" customHeight="1" x14ac:dyDescent="0.2">
      <c r="A37" s="38">
        <v>2023</v>
      </c>
      <c r="B37" s="48">
        <v>674500</v>
      </c>
      <c r="C37" s="48">
        <v>100</v>
      </c>
      <c r="D37" s="48">
        <v>505778</v>
      </c>
      <c r="E37" s="56">
        <f>D37/$B$37*100</f>
        <v>74.985618977020025</v>
      </c>
      <c r="F37" s="48">
        <v>36844</v>
      </c>
      <c r="G37" s="56">
        <f>F37/$B$37*100</f>
        <v>5.4624166048925131</v>
      </c>
      <c r="H37" s="48">
        <v>131878</v>
      </c>
      <c r="I37" s="56">
        <f>H37/$B$37*100</f>
        <v>19.551964418087472</v>
      </c>
    </row>
    <row r="38" spans="1:13" ht="9.9499999999999993" customHeight="1" x14ac:dyDescent="0.2">
      <c r="A38" s="38">
        <v>2024</v>
      </c>
      <c r="B38" s="48">
        <v>684018</v>
      </c>
      <c r="C38" s="48">
        <v>100</v>
      </c>
      <c r="D38" s="48">
        <v>507241</v>
      </c>
      <c r="E38" s="56">
        <v>74.156089459634103</v>
      </c>
      <c r="F38" s="48">
        <v>36945</v>
      </c>
      <c r="G38" s="56">
        <v>5.4011736533249124</v>
      </c>
      <c r="H38" s="48">
        <v>139832</v>
      </c>
      <c r="I38" s="56">
        <v>20.442736887040986</v>
      </c>
    </row>
    <row r="39" spans="1:13" ht="9.9499999999999993" customHeight="1" x14ac:dyDescent="0.2">
      <c r="B39" s="26"/>
      <c r="C39" s="48"/>
      <c r="D39" s="26"/>
      <c r="E39" s="56"/>
      <c r="F39" s="26"/>
      <c r="G39" s="56"/>
      <c r="H39" s="26"/>
      <c r="I39" s="56"/>
    </row>
    <row r="40" spans="1:13" x14ac:dyDescent="0.2">
      <c r="A40" s="38" t="s">
        <v>821</v>
      </c>
      <c r="B40" s="48"/>
      <c r="C40" s="48"/>
      <c r="D40" s="48"/>
      <c r="E40" s="56"/>
      <c r="F40" s="48"/>
      <c r="G40" s="56"/>
      <c r="H40" s="48"/>
      <c r="I40" s="56"/>
    </row>
    <row r="41" spans="1:13" x14ac:dyDescent="0.2">
      <c r="A41" s="38" t="s">
        <v>318</v>
      </c>
    </row>
    <row r="42" spans="1:13" x14ac:dyDescent="0.2">
      <c r="A42" s="38" t="s">
        <v>319</v>
      </c>
    </row>
    <row r="43" spans="1:13" ht="15" x14ac:dyDescent="0.25">
      <c r="L43"/>
      <c r="M43"/>
    </row>
    <row r="44" spans="1:13" ht="15" x14ac:dyDescent="0.25">
      <c r="A44" s="38" t="s">
        <v>855</v>
      </c>
      <c r="L44"/>
      <c r="M44"/>
    </row>
    <row r="45" spans="1:13" ht="15" x14ac:dyDescent="0.25">
      <c r="A45" s="38" t="s">
        <v>856</v>
      </c>
      <c r="L45"/>
      <c r="M45"/>
    </row>
    <row r="47" spans="1:13" ht="15" x14ac:dyDescent="0.25">
      <c r="F47" s="56"/>
      <c r="I47" s="56"/>
      <c r="L47"/>
      <c r="M47"/>
    </row>
    <row r="48" spans="1:13" x14ac:dyDescent="0.2">
      <c r="B48" s="122"/>
      <c r="C48" s="92"/>
    </row>
    <row r="49" spans="2:13" x14ac:dyDescent="0.2">
      <c r="B49" s="122"/>
      <c r="C49" s="92"/>
    </row>
    <row r="50" spans="2:13" x14ac:dyDescent="0.2">
      <c r="C50" s="48"/>
    </row>
    <row r="53" spans="2:13" ht="15" x14ac:dyDescent="0.25">
      <c r="L53"/>
      <c r="M53"/>
    </row>
    <row r="54" spans="2:13" ht="15" x14ac:dyDescent="0.25">
      <c r="L54"/>
      <c r="M54"/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363BC-1A96-499F-B617-5BA0DEC24ED9}">
  <dimension ref="A1:W68"/>
  <sheetViews>
    <sheetView workbookViewId="0">
      <selection activeCell="E1" sqref="E1"/>
    </sheetView>
  </sheetViews>
  <sheetFormatPr defaultColWidth="8.85546875" defaultRowHeight="12" x14ac:dyDescent="0.2"/>
  <cols>
    <col min="1" max="1" width="31" style="5" customWidth="1"/>
    <col min="2" max="11" width="8.85546875" style="5"/>
    <col min="12" max="12" width="31.28515625" style="5" bestFit="1" customWidth="1"/>
    <col min="13" max="16384" width="8.85546875" style="5"/>
  </cols>
  <sheetData>
    <row r="1" spans="1:23" s="4" customFormat="1" x14ac:dyDescent="0.2">
      <c r="A1" s="4" t="s">
        <v>1029</v>
      </c>
      <c r="E1" s="14"/>
    </row>
    <row r="2" spans="1:23" s="4" customFormat="1" x14ac:dyDescent="0.2">
      <c r="A2" s="4" t="s">
        <v>2</v>
      </c>
    </row>
    <row r="3" spans="1:23" s="4" customFormat="1" x14ac:dyDescent="0.2">
      <c r="A3" s="3" t="s">
        <v>18</v>
      </c>
    </row>
    <row r="4" spans="1:23" x14ac:dyDescent="0.2">
      <c r="A4" s="5" t="s">
        <v>3</v>
      </c>
    </row>
    <row r="5" spans="1:23" ht="6" customHeight="1" x14ac:dyDescent="0.2"/>
    <row r="6" spans="1:23" x14ac:dyDescent="0.2">
      <c r="A6" s="5" t="s">
        <v>320</v>
      </c>
      <c r="B6" s="5" t="s">
        <v>91</v>
      </c>
      <c r="C6" s="5" t="s">
        <v>303</v>
      </c>
      <c r="E6" s="57"/>
    </row>
    <row r="7" spans="1:23" x14ac:dyDescent="0.2">
      <c r="A7" s="5" t="s">
        <v>321</v>
      </c>
      <c r="B7" s="5" t="s">
        <v>96</v>
      </c>
      <c r="C7" s="50" t="s">
        <v>124</v>
      </c>
      <c r="D7" s="118" t="s">
        <v>125</v>
      </c>
      <c r="E7" s="50" t="s">
        <v>126</v>
      </c>
      <c r="F7" s="50" t="s">
        <v>127</v>
      </c>
      <c r="G7" s="50" t="s">
        <v>128</v>
      </c>
      <c r="H7" s="50" t="s">
        <v>129</v>
      </c>
      <c r="I7" s="50" t="s">
        <v>130</v>
      </c>
      <c r="J7" s="50" t="s">
        <v>131</v>
      </c>
      <c r="K7" s="50" t="s">
        <v>132</v>
      </c>
    </row>
    <row r="8" spans="1:23" ht="11.45" customHeight="1" x14ac:dyDescent="0.2"/>
    <row r="9" spans="1:23" s="4" customFormat="1" ht="15" x14ac:dyDescent="0.25">
      <c r="A9" s="4" t="s">
        <v>322</v>
      </c>
      <c r="B9" s="9">
        <v>684018</v>
      </c>
      <c r="C9" s="9">
        <v>42922</v>
      </c>
      <c r="D9" s="9">
        <v>59298</v>
      </c>
      <c r="E9" s="9">
        <v>12765</v>
      </c>
      <c r="F9" s="9">
        <v>115186</v>
      </c>
      <c r="G9" s="9">
        <v>174243</v>
      </c>
      <c r="H9" s="9">
        <v>159129</v>
      </c>
      <c r="I9" s="9">
        <v>60371</v>
      </c>
      <c r="J9" s="9">
        <v>44775</v>
      </c>
      <c r="K9" s="9">
        <v>15329</v>
      </c>
      <c r="L9" s="14"/>
      <c r="N9" s="221"/>
      <c r="O9" s="221"/>
      <c r="P9" s="221"/>
      <c r="Q9" s="221"/>
      <c r="R9" s="221"/>
      <c r="S9" s="221"/>
      <c r="T9" s="221"/>
      <c r="U9" s="221"/>
      <c r="V9" s="221"/>
      <c r="W9" s="221"/>
    </row>
    <row r="10" spans="1:23" ht="15" x14ac:dyDescent="0.25">
      <c r="A10" s="5" t="s">
        <v>323</v>
      </c>
      <c r="B10" s="12">
        <v>507172</v>
      </c>
      <c r="C10" s="12">
        <v>29065</v>
      </c>
      <c r="D10" s="12">
        <v>40210</v>
      </c>
      <c r="E10" s="12">
        <v>8904</v>
      </c>
      <c r="F10" s="12">
        <v>80792</v>
      </c>
      <c r="G10" s="12">
        <v>119235</v>
      </c>
      <c r="H10" s="12">
        <v>123585</v>
      </c>
      <c r="I10" s="12">
        <v>52241</v>
      </c>
      <c r="J10" s="12">
        <v>39647</v>
      </c>
      <c r="K10" s="12">
        <v>13493</v>
      </c>
      <c r="L10" s="57"/>
      <c r="M10" s="267"/>
      <c r="N10" s="221"/>
      <c r="O10" s="221"/>
      <c r="P10" s="221"/>
      <c r="Q10" s="221"/>
      <c r="R10" s="221"/>
      <c r="S10" s="221"/>
      <c r="T10" s="221"/>
      <c r="U10" s="221"/>
      <c r="V10" s="221"/>
      <c r="W10" s="221"/>
    </row>
    <row r="11" spans="1:23" ht="15" x14ac:dyDescent="0.25">
      <c r="A11" s="5" t="s">
        <v>324</v>
      </c>
      <c r="B11" s="12">
        <v>36945</v>
      </c>
      <c r="C11" s="12">
        <v>3102</v>
      </c>
      <c r="D11" s="12">
        <v>3856</v>
      </c>
      <c r="E11" s="12">
        <v>798</v>
      </c>
      <c r="F11" s="12">
        <v>7217</v>
      </c>
      <c r="G11" s="12">
        <v>7257</v>
      </c>
      <c r="H11" s="12">
        <v>6799</v>
      </c>
      <c r="I11" s="12">
        <v>3141</v>
      </c>
      <c r="J11" s="12">
        <v>3418</v>
      </c>
      <c r="K11" s="12">
        <v>1357</v>
      </c>
      <c r="L11" s="57"/>
      <c r="M11" s="267"/>
      <c r="N11" s="221"/>
      <c r="O11" s="221"/>
      <c r="P11" s="221"/>
      <c r="Q11" s="221"/>
      <c r="R11" s="221"/>
      <c r="S11" s="221"/>
      <c r="T11" s="221"/>
      <c r="U11" s="221"/>
      <c r="V11" s="221"/>
      <c r="W11" s="221"/>
    </row>
    <row r="12" spans="1:23" ht="15" x14ac:dyDescent="0.25">
      <c r="A12" s="5" t="s">
        <v>325</v>
      </c>
      <c r="B12" s="12">
        <v>21423</v>
      </c>
      <c r="C12" s="12">
        <v>938</v>
      </c>
      <c r="D12" s="12">
        <v>1941</v>
      </c>
      <c r="E12" s="12">
        <v>424</v>
      </c>
      <c r="F12" s="12">
        <v>3665</v>
      </c>
      <c r="G12" s="12">
        <v>6314</v>
      </c>
      <c r="H12" s="12">
        <v>5597</v>
      </c>
      <c r="I12" s="12">
        <v>1689</v>
      </c>
      <c r="J12" s="12">
        <v>659</v>
      </c>
      <c r="K12" s="12">
        <v>196</v>
      </c>
      <c r="L12" s="57"/>
      <c r="M12" s="267"/>
      <c r="N12" s="221"/>
      <c r="O12" s="221"/>
      <c r="P12" s="221"/>
      <c r="Q12" s="221"/>
      <c r="R12" s="221"/>
      <c r="S12" s="221"/>
      <c r="T12" s="221"/>
      <c r="U12" s="221"/>
      <c r="V12" s="221"/>
      <c r="W12" s="221"/>
    </row>
    <row r="13" spans="1:23" ht="15" x14ac:dyDescent="0.25">
      <c r="A13" s="5" t="s">
        <v>1030</v>
      </c>
      <c r="B13" s="12">
        <v>14910</v>
      </c>
      <c r="C13" s="12">
        <v>2239</v>
      </c>
      <c r="D13" s="52">
        <v>2984</v>
      </c>
      <c r="E13" s="52">
        <v>597</v>
      </c>
      <c r="F13" s="52">
        <v>3589</v>
      </c>
      <c r="G13" s="52">
        <v>3447</v>
      </c>
      <c r="H13" s="52">
        <v>1761</v>
      </c>
      <c r="I13" s="52">
        <v>205</v>
      </c>
      <c r="J13" s="52">
        <v>67</v>
      </c>
      <c r="K13" s="52">
        <v>21</v>
      </c>
      <c r="L13" s="57"/>
      <c r="M13" s="267"/>
      <c r="N13" s="221"/>
      <c r="O13" s="221"/>
      <c r="P13" s="221"/>
      <c r="Q13" s="221"/>
      <c r="R13" s="221"/>
      <c r="S13" s="221"/>
      <c r="T13" s="221"/>
      <c r="U13" s="221"/>
      <c r="V13" s="221"/>
      <c r="W13" s="221"/>
    </row>
    <row r="14" spans="1:23" ht="15" x14ac:dyDescent="0.25">
      <c r="A14" s="5" t="s">
        <v>329</v>
      </c>
      <c r="B14" s="12">
        <v>10998</v>
      </c>
      <c r="C14" s="12">
        <v>1067</v>
      </c>
      <c r="D14" s="52">
        <v>1683</v>
      </c>
      <c r="E14" s="52">
        <v>387</v>
      </c>
      <c r="F14" s="52">
        <v>1963</v>
      </c>
      <c r="G14" s="52">
        <v>3507</v>
      </c>
      <c r="H14" s="52">
        <v>2050</v>
      </c>
      <c r="I14" s="52">
        <v>257</v>
      </c>
      <c r="J14" s="52">
        <v>75</v>
      </c>
      <c r="K14" s="52">
        <v>9</v>
      </c>
      <c r="L14" s="57"/>
      <c r="M14" s="267"/>
      <c r="N14" s="221"/>
      <c r="O14" s="221"/>
      <c r="P14" s="221"/>
      <c r="Q14" s="221"/>
      <c r="R14" s="221"/>
      <c r="S14" s="221"/>
      <c r="T14" s="221"/>
      <c r="U14" s="221"/>
      <c r="V14" s="221"/>
      <c r="W14" s="221"/>
    </row>
    <row r="15" spans="1:23" ht="15" x14ac:dyDescent="0.25">
      <c r="A15" s="5" t="s">
        <v>328</v>
      </c>
      <c r="B15" s="12">
        <v>10522</v>
      </c>
      <c r="C15" s="12">
        <v>755</v>
      </c>
      <c r="D15" s="52">
        <v>898</v>
      </c>
      <c r="E15" s="52">
        <v>168</v>
      </c>
      <c r="F15" s="52">
        <v>1954</v>
      </c>
      <c r="G15" s="52">
        <v>4144</v>
      </c>
      <c r="H15" s="52">
        <v>2111</v>
      </c>
      <c r="I15" s="52">
        <v>318</v>
      </c>
      <c r="J15" s="52">
        <v>145</v>
      </c>
      <c r="K15" s="52">
        <v>29</v>
      </c>
      <c r="L15" s="57"/>
      <c r="M15" s="267"/>
      <c r="N15" s="221"/>
      <c r="O15" s="221"/>
      <c r="P15" s="221"/>
      <c r="Q15" s="221"/>
      <c r="R15" s="221"/>
      <c r="S15" s="221"/>
      <c r="T15" s="221"/>
      <c r="U15" s="221"/>
      <c r="V15" s="221"/>
      <c r="W15" s="221"/>
    </row>
    <row r="16" spans="1:23" ht="15" x14ac:dyDescent="0.25">
      <c r="A16" s="5" t="s">
        <v>326</v>
      </c>
      <c r="B16" s="12">
        <v>9382</v>
      </c>
      <c r="C16" s="12">
        <v>313</v>
      </c>
      <c r="D16" s="52">
        <v>670</v>
      </c>
      <c r="E16" s="52">
        <v>195</v>
      </c>
      <c r="F16" s="52">
        <v>1162</v>
      </c>
      <c r="G16" s="52">
        <v>2442</v>
      </c>
      <c r="H16" s="52">
        <v>3595</v>
      </c>
      <c r="I16" s="52">
        <v>782</v>
      </c>
      <c r="J16" s="52">
        <v>172</v>
      </c>
      <c r="K16" s="52">
        <v>51</v>
      </c>
      <c r="L16" s="57"/>
      <c r="M16" s="267"/>
      <c r="N16" s="221"/>
      <c r="O16" s="221"/>
      <c r="P16" s="221"/>
      <c r="Q16" s="221"/>
      <c r="R16" s="221"/>
      <c r="S16" s="221"/>
      <c r="T16" s="221"/>
      <c r="U16" s="221"/>
      <c r="V16" s="221"/>
      <c r="W16" s="221"/>
    </row>
    <row r="17" spans="1:23" ht="15" x14ac:dyDescent="0.25">
      <c r="A17" s="5" t="s">
        <v>330</v>
      </c>
      <c r="B17" s="12">
        <v>5004</v>
      </c>
      <c r="C17" s="12">
        <v>219</v>
      </c>
      <c r="D17" s="52">
        <v>439</v>
      </c>
      <c r="E17" s="52">
        <v>58</v>
      </c>
      <c r="F17" s="52">
        <v>939</v>
      </c>
      <c r="G17" s="52">
        <v>2111</v>
      </c>
      <c r="H17" s="52">
        <v>1022</v>
      </c>
      <c r="I17" s="52">
        <v>179</v>
      </c>
      <c r="J17" s="52">
        <v>29</v>
      </c>
      <c r="K17" s="52">
        <v>8</v>
      </c>
      <c r="L17" s="57"/>
      <c r="M17" s="267"/>
      <c r="N17" s="221"/>
      <c r="O17" s="221"/>
      <c r="P17" s="221"/>
      <c r="Q17" s="221"/>
      <c r="R17" s="221"/>
      <c r="S17" s="221"/>
      <c r="T17" s="221"/>
      <c r="U17" s="221"/>
      <c r="V17" s="221"/>
      <c r="W17" s="221"/>
    </row>
    <row r="18" spans="1:23" ht="15" x14ac:dyDescent="0.25">
      <c r="A18" s="5" t="s">
        <v>361</v>
      </c>
      <c r="B18" s="12">
        <v>4615</v>
      </c>
      <c r="C18" s="12">
        <v>428</v>
      </c>
      <c r="D18" s="52">
        <v>588</v>
      </c>
      <c r="E18" s="52">
        <v>119</v>
      </c>
      <c r="F18" s="52">
        <v>1040</v>
      </c>
      <c r="G18" s="52">
        <v>1577</v>
      </c>
      <c r="H18" s="52">
        <v>696</v>
      </c>
      <c r="I18" s="52">
        <v>125</v>
      </c>
      <c r="J18" s="52">
        <v>37</v>
      </c>
      <c r="K18" s="52">
        <v>5</v>
      </c>
      <c r="L18" s="57"/>
      <c r="M18" s="267"/>
      <c r="N18" s="221"/>
      <c r="O18" s="221"/>
      <c r="P18" s="221"/>
      <c r="Q18" s="221"/>
      <c r="R18" s="221"/>
      <c r="S18" s="221"/>
      <c r="T18" s="221"/>
      <c r="U18" s="221"/>
      <c r="V18" s="221"/>
      <c r="W18" s="221"/>
    </row>
    <row r="19" spans="1:23" ht="15" x14ac:dyDescent="0.25">
      <c r="A19" s="5" t="s">
        <v>1031</v>
      </c>
      <c r="B19" s="12">
        <v>4265</v>
      </c>
      <c r="C19" s="12">
        <v>435</v>
      </c>
      <c r="D19" s="52">
        <v>651</v>
      </c>
      <c r="E19" s="52">
        <v>127</v>
      </c>
      <c r="F19" s="52">
        <v>682</v>
      </c>
      <c r="G19" s="52">
        <v>1401</v>
      </c>
      <c r="H19" s="52">
        <v>850</v>
      </c>
      <c r="I19" s="52">
        <v>92</v>
      </c>
      <c r="J19" s="52">
        <v>19</v>
      </c>
      <c r="K19" s="52">
        <v>8</v>
      </c>
      <c r="L19" s="57"/>
      <c r="M19" s="267"/>
      <c r="N19" s="221"/>
      <c r="O19" s="221"/>
      <c r="P19" s="221"/>
      <c r="Q19" s="221"/>
      <c r="R19" s="221"/>
      <c r="S19" s="221"/>
      <c r="T19" s="221"/>
      <c r="U19" s="221"/>
      <c r="V19" s="221"/>
      <c r="W19" s="221"/>
    </row>
    <row r="20" spans="1:23" ht="15" x14ac:dyDescent="0.25">
      <c r="A20" s="5" t="s">
        <v>331</v>
      </c>
      <c r="B20" s="12">
        <v>3871</v>
      </c>
      <c r="C20" s="12">
        <v>166</v>
      </c>
      <c r="D20" s="52">
        <v>186</v>
      </c>
      <c r="E20" s="52">
        <v>40</v>
      </c>
      <c r="F20" s="52">
        <v>675</v>
      </c>
      <c r="G20" s="52">
        <v>1766</v>
      </c>
      <c r="H20" s="52">
        <v>894</v>
      </c>
      <c r="I20" s="52">
        <v>89</v>
      </c>
      <c r="J20" s="52">
        <v>48</v>
      </c>
      <c r="K20" s="52">
        <v>7</v>
      </c>
      <c r="L20" s="57"/>
      <c r="M20" s="267"/>
      <c r="N20" s="221"/>
      <c r="O20" s="221"/>
      <c r="P20" s="221"/>
      <c r="Q20" s="221"/>
      <c r="R20" s="221"/>
      <c r="S20" s="221"/>
      <c r="T20" s="221"/>
      <c r="U20" s="221"/>
      <c r="V20" s="221"/>
      <c r="W20" s="221"/>
    </row>
    <row r="21" spans="1:23" ht="15" x14ac:dyDescent="0.25">
      <c r="A21" s="5" t="s">
        <v>1032</v>
      </c>
      <c r="B21" s="32">
        <v>3572</v>
      </c>
      <c r="C21" s="32">
        <v>405</v>
      </c>
      <c r="D21" s="32">
        <v>294</v>
      </c>
      <c r="E21" s="32">
        <v>43</v>
      </c>
      <c r="F21" s="32">
        <v>1169</v>
      </c>
      <c r="G21" s="32">
        <v>1227</v>
      </c>
      <c r="H21" s="32">
        <v>412</v>
      </c>
      <c r="I21" s="32">
        <v>21</v>
      </c>
      <c r="J21" s="32" t="s">
        <v>976</v>
      </c>
      <c r="K21" s="32" t="s">
        <v>976</v>
      </c>
      <c r="L21" s="57"/>
      <c r="M21" s="57"/>
      <c r="N21" s="221"/>
      <c r="O21" s="221"/>
      <c r="P21" s="221"/>
      <c r="Q21" s="221"/>
      <c r="R21" s="221"/>
      <c r="S21" s="221"/>
      <c r="T21" s="221"/>
      <c r="U21" s="221"/>
      <c r="V21" s="221"/>
      <c r="W21" s="221"/>
    </row>
    <row r="22" spans="1:23" ht="15" x14ac:dyDescent="0.25">
      <c r="A22" s="5" t="s">
        <v>873</v>
      </c>
      <c r="B22" s="32">
        <v>3547</v>
      </c>
      <c r="C22" s="32">
        <v>404</v>
      </c>
      <c r="D22" s="32">
        <v>287</v>
      </c>
      <c r="E22" s="32">
        <v>46</v>
      </c>
      <c r="F22" s="32">
        <v>1113</v>
      </c>
      <c r="G22" s="32">
        <v>1413</v>
      </c>
      <c r="H22" s="32">
        <v>277</v>
      </c>
      <c r="I22" s="32">
        <v>7</v>
      </c>
      <c r="J22" s="32" t="s">
        <v>976</v>
      </c>
      <c r="K22" s="32" t="s">
        <v>976</v>
      </c>
      <c r="L22" s="57"/>
      <c r="M22" s="57"/>
      <c r="N22" s="221"/>
      <c r="O22" s="221"/>
      <c r="P22" s="221"/>
      <c r="Q22" s="221"/>
      <c r="R22" s="221"/>
      <c r="S22" s="221"/>
      <c r="T22" s="221"/>
      <c r="U22" s="221"/>
      <c r="V22" s="221"/>
      <c r="W22" s="221"/>
    </row>
    <row r="23" spans="1:23" ht="15" x14ac:dyDescent="0.25">
      <c r="A23" s="5" t="s">
        <v>1033</v>
      </c>
      <c r="B23" s="32">
        <v>3343</v>
      </c>
      <c r="C23" s="32">
        <v>145</v>
      </c>
      <c r="D23" s="32">
        <v>271</v>
      </c>
      <c r="E23" s="32">
        <v>58</v>
      </c>
      <c r="F23" s="32">
        <v>1178</v>
      </c>
      <c r="G23" s="32">
        <v>1163</v>
      </c>
      <c r="H23" s="32">
        <v>424</v>
      </c>
      <c r="I23" s="32">
        <v>76</v>
      </c>
      <c r="J23" s="32">
        <v>18</v>
      </c>
      <c r="K23" s="32">
        <v>10</v>
      </c>
      <c r="L23" s="57"/>
      <c r="M23" s="57"/>
      <c r="N23" s="221"/>
      <c r="O23" s="221"/>
      <c r="P23" s="221"/>
      <c r="Q23" s="221"/>
      <c r="R23" s="221"/>
      <c r="S23" s="221"/>
      <c r="T23" s="221"/>
      <c r="U23" s="221"/>
      <c r="V23" s="221"/>
      <c r="W23" s="221"/>
    </row>
    <row r="24" spans="1:23" ht="15" x14ac:dyDescent="0.25">
      <c r="A24" s="5" t="s">
        <v>876</v>
      </c>
      <c r="B24" s="32">
        <v>2695</v>
      </c>
      <c r="C24" s="32">
        <v>130</v>
      </c>
      <c r="D24" s="32">
        <v>205</v>
      </c>
      <c r="E24" s="32">
        <v>56</v>
      </c>
      <c r="F24" s="32">
        <v>365</v>
      </c>
      <c r="G24" s="32">
        <v>1400</v>
      </c>
      <c r="H24" s="32">
        <v>485</v>
      </c>
      <c r="I24" s="32">
        <v>42</v>
      </c>
      <c r="J24" s="32">
        <v>10</v>
      </c>
      <c r="K24" s="32">
        <v>2</v>
      </c>
      <c r="L24" s="57"/>
      <c r="M24" s="57"/>
      <c r="N24" s="221"/>
      <c r="O24" s="221"/>
      <c r="P24" s="221"/>
      <c r="Q24" s="221"/>
      <c r="R24" s="221"/>
      <c r="S24" s="221"/>
      <c r="T24" s="221"/>
      <c r="U24" s="221"/>
      <c r="V24" s="221"/>
      <c r="W24" s="221"/>
    </row>
    <row r="25" spans="1:23" ht="15" x14ac:dyDescent="0.25">
      <c r="A25" s="5" t="s">
        <v>995</v>
      </c>
      <c r="B25" s="32">
        <v>2654</v>
      </c>
      <c r="C25" s="32">
        <v>158</v>
      </c>
      <c r="D25" s="32">
        <v>349</v>
      </c>
      <c r="E25" s="32">
        <v>70</v>
      </c>
      <c r="F25" s="32">
        <v>503</v>
      </c>
      <c r="G25" s="32">
        <v>898</v>
      </c>
      <c r="H25" s="32">
        <v>531</v>
      </c>
      <c r="I25" s="32">
        <v>99</v>
      </c>
      <c r="J25" s="32">
        <v>31</v>
      </c>
      <c r="K25" s="32">
        <v>15</v>
      </c>
      <c r="L25" s="57"/>
      <c r="M25" s="57"/>
      <c r="N25" s="221"/>
      <c r="O25" s="221"/>
      <c r="P25" s="221"/>
      <c r="Q25" s="221"/>
      <c r="R25" s="221"/>
      <c r="S25" s="221"/>
      <c r="T25" s="221"/>
      <c r="U25" s="221"/>
      <c r="V25" s="221"/>
      <c r="W25" s="221"/>
    </row>
    <row r="26" spans="1:23" ht="15" x14ac:dyDescent="0.25">
      <c r="A26" s="5" t="s">
        <v>334</v>
      </c>
      <c r="B26" s="32">
        <v>2526</v>
      </c>
      <c r="C26" s="32">
        <v>155</v>
      </c>
      <c r="D26" s="32">
        <v>219</v>
      </c>
      <c r="E26" s="32">
        <v>44</v>
      </c>
      <c r="F26" s="32">
        <v>449</v>
      </c>
      <c r="G26" s="32">
        <v>910</v>
      </c>
      <c r="H26" s="32">
        <v>634</v>
      </c>
      <c r="I26" s="32">
        <v>67</v>
      </c>
      <c r="J26" s="32">
        <v>31</v>
      </c>
      <c r="K26" s="32">
        <v>17</v>
      </c>
      <c r="L26" s="57"/>
      <c r="M26" s="57"/>
      <c r="N26" s="221"/>
      <c r="O26" s="221"/>
      <c r="P26" s="221"/>
      <c r="Q26" s="221"/>
      <c r="R26" s="221"/>
      <c r="S26" s="221"/>
      <c r="T26" s="221"/>
      <c r="U26" s="221"/>
      <c r="V26" s="221"/>
      <c r="W26" s="221"/>
    </row>
    <row r="27" spans="1:23" ht="15" x14ac:dyDescent="0.25">
      <c r="A27" s="5" t="s">
        <v>999</v>
      </c>
      <c r="B27" s="32">
        <v>2471</v>
      </c>
      <c r="C27" s="32">
        <v>280</v>
      </c>
      <c r="D27" s="32">
        <v>364</v>
      </c>
      <c r="E27" s="32">
        <v>59</v>
      </c>
      <c r="F27" s="32">
        <v>530</v>
      </c>
      <c r="G27" s="32">
        <v>806</v>
      </c>
      <c r="H27" s="32">
        <v>393</v>
      </c>
      <c r="I27" s="32">
        <v>35</v>
      </c>
      <c r="J27" s="32" t="s">
        <v>976</v>
      </c>
      <c r="K27" s="32" t="s">
        <v>976</v>
      </c>
      <c r="L27" s="57"/>
      <c r="M27" s="57"/>
      <c r="N27" s="221"/>
      <c r="O27" s="221"/>
      <c r="P27" s="221"/>
      <c r="Q27" s="221"/>
      <c r="R27" s="221"/>
      <c r="S27" s="221"/>
      <c r="T27" s="221"/>
      <c r="U27" s="221"/>
      <c r="V27" s="221"/>
      <c r="W27" s="221"/>
    </row>
    <row r="28" spans="1:23" ht="15" x14ac:dyDescent="0.25">
      <c r="A28" s="5" t="s">
        <v>333</v>
      </c>
      <c r="B28" s="32">
        <v>2308</v>
      </c>
      <c r="C28" s="32">
        <v>162</v>
      </c>
      <c r="D28" s="32">
        <v>209</v>
      </c>
      <c r="E28" s="32">
        <v>36</v>
      </c>
      <c r="F28" s="32">
        <v>427</v>
      </c>
      <c r="G28" s="32">
        <v>868</v>
      </c>
      <c r="H28" s="32">
        <v>512</v>
      </c>
      <c r="I28" s="32">
        <v>66</v>
      </c>
      <c r="J28" s="32">
        <v>21</v>
      </c>
      <c r="K28" s="32">
        <v>7</v>
      </c>
      <c r="L28" s="57"/>
      <c r="M28" s="57"/>
      <c r="N28" s="221"/>
      <c r="O28" s="221"/>
      <c r="P28" s="221"/>
      <c r="Q28" s="221"/>
      <c r="R28" s="221"/>
      <c r="S28" s="221"/>
      <c r="T28" s="221"/>
      <c r="U28" s="221"/>
      <c r="V28" s="221"/>
      <c r="W28" s="221"/>
    </row>
    <row r="29" spans="1:23" ht="15" x14ac:dyDescent="0.25">
      <c r="A29" s="5" t="s">
        <v>332</v>
      </c>
      <c r="B29" s="32">
        <v>2175</v>
      </c>
      <c r="C29" s="32">
        <v>88</v>
      </c>
      <c r="D29" s="32">
        <v>140</v>
      </c>
      <c r="E29" s="32">
        <v>35</v>
      </c>
      <c r="F29" s="32">
        <v>426</v>
      </c>
      <c r="G29" s="32">
        <v>815</v>
      </c>
      <c r="H29" s="32">
        <v>469</v>
      </c>
      <c r="I29" s="32">
        <v>90</v>
      </c>
      <c r="J29" s="32">
        <v>82</v>
      </c>
      <c r="K29" s="32">
        <v>30</v>
      </c>
      <c r="L29" s="57"/>
      <c r="M29" s="57"/>
      <c r="N29" s="221"/>
      <c r="O29" s="221"/>
      <c r="P29" s="221"/>
      <c r="Q29" s="221"/>
      <c r="R29" s="221"/>
      <c r="S29" s="221"/>
      <c r="T29" s="221"/>
      <c r="U29" s="221"/>
      <c r="V29" s="221"/>
      <c r="W29" s="221"/>
    </row>
    <row r="30" spans="1:23" ht="15" x14ac:dyDescent="0.25">
      <c r="A30" s="5" t="s">
        <v>877</v>
      </c>
      <c r="B30" s="32">
        <v>1585</v>
      </c>
      <c r="C30" s="32">
        <v>223</v>
      </c>
      <c r="D30" s="32">
        <v>158</v>
      </c>
      <c r="E30" s="32">
        <v>22</v>
      </c>
      <c r="F30" s="32">
        <v>369</v>
      </c>
      <c r="G30" s="32">
        <v>596</v>
      </c>
      <c r="H30" s="32">
        <v>196</v>
      </c>
      <c r="I30" s="32">
        <v>17</v>
      </c>
      <c r="J30" s="32" t="s">
        <v>976</v>
      </c>
      <c r="K30" s="32" t="s">
        <v>976</v>
      </c>
      <c r="L30" s="57"/>
      <c r="M30" s="57"/>
      <c r="N30" s="221"/>
      <c r="O30" s="221"/>
      <c r="P30" s="221"/>
      <c r="Q30" s="221"/>
      <c r="R30" s="221"/>
      <c r="S30" s="221"/>
      <c r="T30" s="221"/>
      <c r="U30" s="221"/>
      <c r="V30" s="221"/>
      <c r="W30" s="221"/>
    </row>
    <row r="31" spans="1:23" ht="15" x14ac:dyDescent="0.25">
      <c r="A31" s="5" t="s">
        <v>335</v>
      </c>
      <c r="B31" s="32">
        <v>1544</v>
      </c>
      <c r="C31" s="32">
        <v>34</v>
      </c>
      <c r="D31" s="32">
        <v>71</v>
      </c>
      <c r="E31" s="32">
        <v>23</v>
      </c>
      <c r="F31" s="32">
        <v>273</v>
      </c>
      <c r="G31" s="32">
        <v>504</v>
      </c>
      <c r="H31" s="32">
        <v>595</v>
      </c>
      <c r="I31" s="32">
        <v>37</v>
      </c>
      <c r="J31" s="32">
        <v>6</v>
      </c>
      <c r="K31" s="32" t="s">
        <v>976</v>
      </c>
      <c r="L31" s="57"/>
      <c r="M31" s="57"/>
      <c r="N31" s="221"/>
      <c r="O31" s="221"/>
      <c r="P31" s="221"/>
      <c r="Q31" s="221"/>
      <c r="R31" s="221"/>
      <c r="S31" s="221"/>
      <c r="T31" s="221"/>
      <c r="U31" s="221"/>
      <c r="V31" s="221"/>
      <c r="W31" s="221"/>
    </row>
    <row r="32" spans="1:23" ht="15" x14ac:dyDescent="0.25">
      <c r="A32" s="5" t="s">
        <v>336</v>
      </c>
      <c r="B32" s="32">
        <v>1477</v>
      </c>
      <c r="C32" s="32">
        <v>42</v>
      </c>
      <c r="D32" s="32">
        <v>70</v>
      </c>
      <c r="E32" s="32">
        <v>15</v>
      </c>
      <c r="F32" s="32">
        <v>323</v>
      </c>
      <c r="G32" s="32">
        <v>615</v>
      </c>
      <c r="H32" s="32">
        <v>344</v>
      </c>
      <c r="I32" s="32">
        <v>41</v>
      </c>
      <c r="J32" s="32">
        <v>17</v>
      </c>
      <c r="K32" s="32">
        <v>10</v>
      </c>
      <c r="L32" s="57"/>
      <c r="M32" s="57"/>
      <c r="N32" s="221"/>
      <c r="O32" s="221"/>
      <c r="P32" s="221"/>
      <c r="Q32" s="221"/>
      <c r="R32" s="221"/>
      <c r="S32" s="221"/>
      <c r="T32" s="221"/>
      <c r="U32" s="221"/>
      <c r="V32" s="221"/>
      <c r="W32" s="221"/>
    </row>
    <row r="33" spans="1:14" ht="12.75" x14ac:dyDescent="0.2">
      <c r="A33" s="5" t="s">
        <v>337</v>
      </c>
      <c r="B33" s="32">
        <v>1339</v>
      </c>
      <c r="C33" s="32">
        <v>66</v>
      </c>
      <c r="D33" s="32">
        <v>84</v>
      </c>
      <c r="E33" s="32">
        <v>18</v>
      </c>
      <c r="F33" s="32">
        <v>218</v>
      </c>
      <c r="G33" s="32">
        <v>653</v>
      </c>
      <c r="H33" s="32">
        <v>278</v>
      </c>
      <c r="I33" s="32">
        <v>19</v>
      </c>
      <c r="J33" s="32" t="s">
        <v>976</v>
      </c>
      <c r="K33" s="32" t="s">
        <v>976</v>
      </c>
      <c r="L33" s="57"/>
      <c r="M33" s="57"/>
      <c r="N33" s="12"/>
    </row>
    <row r="34" spans="1:14" x14ac:dyDescent="0.2">
      <c r="A34" s="5" t="s">
        <v>845</v>
      </c>
      <c r="B34" s="12">
        <v>23675</v>
      </c>
      <c r="C34" s="12">
        <v>1903</v>
      </c>
      <c r="D34" s="12">
        <v>2471</v>
      </c>
      <c r="E34" s="12">
        <v>423</v>
      </c>
      <c r="F34" s="12">
        <v>4165</v>
      </c>
      <c r="G34" s="12">
        <v>9174</v>
      </c>
      <c r="H34" s="12">
        <v>4619</v>
      </c>
      <c r="I34" s="12">
        <v>636</v>
      </c>
      <c r="J34" s="12">
        <v>232</v>
      </c>
      <c r="K34" s="12">
        <v>52</v>
      </c>
      <c r="L34" s="57"/>
    </row>
    <row r="38" spans="1:14" x14ac:dyDescent="0.2">
      <c r="A38" s="4" t="s">
        <v>322</v>
      </c>
      <c r="B38" s="127">
        <v>100</v>
      </c>
      <c r="C38" s="250">
        <f>100*C9/$B9</f>
        <v>6.2749810677496791</v>
      </c>
      <c r="D38" s="250">
        <f t="shared" ref="D38:K38" si="0">100*D9/$B9</f>
        <v>8.6690701121900293</v>
      </c>
      <c r="E38" s="250">
        <f t="shared" si="0"/>
        <v>1.8661789602028016</v>
      </c>
      <c r="F38" s="250">
        <f t="shared" si="0"/>
        <v>16.839615331760275</v>
      </c>
      <c r="G38" s="250">
        <f t="shared" si="0"/>
        <v>25.473452453005624</v>
      </c>
      <c r="H38" s="250">
        <f t="shared" si="0"/>
        <v>23.263861477329545</v>
      </c>
      <c r="I38" s="250">
        <f t="shared" si="0"/>
        <v>8.8259373291346126</v>
      </c>
      <c r="J38" s="250">
        <f t="shared" si="0"/>
        <v>6.5458803715691696</v>
      </c>
      <c r="K38" s="250">
        <f t="shared" si="0"/>
        <v>2.2410228970582646</v>
      </c>
    </row>
    <row r="39" spans="1:14" x14ac:dyDescent="0.2">
      <c r="A39" s="5" t="s">
        <v>323</v>
      </c>
      <c r="B39" s="58">
        <v>100</v>
      </c>
      <c r="C39" s="176">
        <f t="shared" ref="C39:K54" si="1">100*C10/$B10</f>
        <v>5.7307974414991367</v>
      </c>
      <c r="D39" s="176">
        <f t="shared" si="1"/>
        <v>7.9282767976150099</v>
      </c>
      <c r="E39" s="176">
        <f t="shared" si="1"/>
        <v>1.7556174236748086</v>
      </c>
      <c r="F39" s="176">
        <f t="shared" si="1"/>
        <v>15.929901492984628</v>
      </c>
      <c r="G39" s="176">
        <f t="shared" si="1"/>
        <v>23.509775776265251</v>
      </c>
      <c r="H39" s="176">
        <f t="shared" si="1"/>
        <v>24.367472967750587</v>
      </c>
      <c r="I39" s="176">
        <f t="shared" si="1"/>
        <v>10.300450340318472</v>
      </c>
      <c r="J39" s="176">
        <f t="shared" si="1"/>
        <v>7.8172690921423111</v>
      </c>
      <c r="K39" s="176">
        <f t="shared" si="1"/>
        <v>2.6604386677497969</v>
      </c>
    </row>
    <row r="40" spans="1:14" x14ac:dyDescent="0.2">
      <c r="A40" s="5" t="s">
        <v>324</v>
      </c>
      <c r="B40" s="58">
        <v>100</v>
      </c>
      <c r="C40" s="176">
        <f t="shared" si="1"/>
        <v>8.3962647178237919</v>
      </c>
      <c r="D40" s="176">
        <f t="shared" si="1"/>
        <v>10.437136283664907</v>
      </c>
      <c r="E40" s="176">
        <f t="shared" si="1"/>
        <v>2.1599675192854244</v>
      </c>
      <c r="F40" s="176">
        <f t="shared" si="1"/>
        <v>19.534443091081336</v>
      </c>
      <c r="G40" s="176">
        <f t="shared" si="1"/>
        <v>19.642712139667072</v>
      </c>
      <c r="H40" s="176">
        <f t="shared" si="1"/>
        <v>18.403031533360402</v>
      </c>
      <c r="I40" s="176">
        <f t="shared" si="1"/>
        <v>8.5018270401948843</v>
      </c>
      <c r="J40" s="176">
        <f t="shared" si="1"/>
        <v>9.2515902016511031</v>
      </c>
      <c r="K40" s="176">
        <f t="shared" si="1"/>
        <v>3.6730274732710786</v>
      </c>
    </row>
    <row r="41" spans="1:14" x14ac:dyDescent="0.2">
      <c r="A41" s="5" t="s">
        <v>325</v>
      </c>
      <c r="B41" s="58">
        <v>100</v>
      </c>
      <c r="C41" s="176">
        <f t="shared" si="1"/>
        <v>4.3784717359846894</v>
      </c>
      <c r="D41" s="176">
        <f t="shared" si="1"/>
        <v>9.0603556924800444</v>
      </c>
      <c r="E41" s="176">
        <f t="shared" si="1"/>
        <v>1.9791812537926528</v>
      </c>
      <c r="F41" s="176">
        <f t="shared" si="1"/>
        <v>17.107781356486019</v>
      </c>
      <c r="G41" s="176">
        <f t="shared" si="1"/>
        <v>29.472996312374551</v>
      </c>
      <c r="H41" s="176">
        <f t="shared" si="1"/>
        <v>26.126126126126128</v>
      </c>
      <c r="I41" s="176">
        <f t="shared" si="1"/>
        <v>7.8840498529617697</v>
      </c>
      <c r="J41" s="176">
        <f t="shared" si="1"/>
        <v>3.0761331279465995</v>
      </c>
      <c r="K41" s="176">
        <f t="shared" si="1"/>
        <v>0.91490454184754699</v>
      </c>
    </row>
    <row r="42" spans="1:14" x14ac:dyDescent="0.2">
      <c r="A42" s="5" t="s">
        <v>327</v>
      </c>
      <c r="B42" s="58">
        <v>100</v>
      </c>
      <c r="C42" s="176">
        <f t="shared" si="1"/>
        <v>15.016767270288398</v>
      </c>
      <c r="D42" s="176">
        <f t="shared" si="1"/>
        <v>20.013413816230717</v>
      </c>
      <c r="E42" s="176">
        <f t="shared" si="1"/>
        <v>4.0040241448692155</v>
      </c>
      <c r="F42" s="176">
        <f t="shared" si="1"/>
        <v>24.071093226022803</v>
      </c>
      <c r="G42" s="176">
        <f t="shared" si="1"/>
        <v>23.118712273641851</v>
      </c>
      <c r="H42" s="176">
        <f t="shared" si="1"/>
        <v>11.810865191146881</v>
      </c>
      <c r="I42" s="176">
        <f t="shared" si="1"/>
        <v>1.3749161636485581</v>
      </c>
      <c r="J42" s="176">
        <f t="shared" si="1"/>
        <v>0.4493628437290409</v>
      </c>
      <c r="K42" s="176">
        <f t="shared" si="1"/>
        <v>0.14084507042253522</v>
      </c>
    </row>
    <row r="43" spans="1:14" x14ac:dyDescent="0.2">
      <c r="A43" s="5" t="s">
        <v>329</v>
      </c>
      <c r="B43" s="58">
        <v>100</v>
      </c>
      <c r="C43" s="176">
        <f t="shared" si="1"/>
        <v>9.7017639570831058</v>
      </c>
      <c r="D43" s="176">
        <f t="shared" si="1"/>
        <v>15.302782324058919</v>
      </c>
      <c r="E43" s="176">
        <f t="shared" si="1"/>
        <v>3.5188216039279867</v>
      </c>
      <c r="F43" s="176">
        <f t="shared" si="1"/>
        <v>17.84869976359338</v>
      </c>
      <c r="G43" s="176">
        <f t="shared" si="1"/>
        <v>31.887615930169122</v>
      </c>
      <c r="H43" s="176">
        <f t="shared" si="1"/>
        <v>18.639752682305875</v>
      </c>
      <c r="I43" s="176">
        <f t="shared" si="1"/>
        <v>2.3367885070012728</v>
      </c>
      <c r="J43" s="176">
        <f t="shared" si="1"/>
        <v>0.68194217130387347</v>
      </c>
      <c r="K43" s="176">
        <f t="shared" si="1"/>
        <v>8.1833060556464818E-2</v>
      </c>
    </row>
    <row r="44" spans="1:14" x14ac:dyDescent="0.2">
      <c r="A44" s="5" t="s">
        <v>328</v>
      </c>
      <c r="B44" s="58">
        <v>100</v>
      </c>
      <c r="C44" s="176">
        <f t="shared" si="1"/>
        <v>7.1754419311917887</v>
      </c>
      <c r="D44" s="176">
        <f t="shared" si="1"/>
        <v>8.5344991446493061</v>
      </c>
      <c r="E44" s="176">
        <f t="shared" si="1"/>
        <v>1.596654628397643</v>
      </c>
      <c r="F44" s="176">
        <f t="shared" si="1"/>
        <v>18.570613951720205</v>
      </c>
      <c r="G44" s="176">
        <f t="shared" si="1"/>
        <v>39.384147500475194</v>
      </c>
      <c r="H44" s="176">
        <f t="shared" si="1"/>
        <v>20.062725717544193</v>
      </c>
      <c r="I44" s="176">
        <f t="shared" si="1"/>
        <v>3.0222391180383958</v>
      </c>
      <c r="J44" s="176">
        <f t="shared" si="1"/>
        <v>1.3780650066527276</v>
      </c>
      <c r="K44" s="176">
        <f t="shared" si="1"/>
        <v>0.2756130013305455</v>
      </c>
    </row>
    <row r="45" spans="1:14" x14ac:dyDescent="0.2">
      <c r="A45" s="5" t="s">
        <v>326</v>
      </c>
      <c r="B45" s="58">
        <v>100</v>
      </c>
      <c r="C45" s="176">
        <f t="shared" si="1"/>
        <v>3.336175655510552</v>
      </c>
      <c r="D45" s="176">
        <f t="shared" si="1"/>
        <v>7.1413344702622039</v>
      </c>
      <c r="E45" s="176">
        <f t="shared" si="1"/>
        <v>2.0784480920912385</v>
      </c>
      <c r="F45" s="176">
        <f t="shared" si="1"/>
        <v>12.385418887230868</v>
      </c>
      <c r="G45" s="176">
        <f t="shared" si="1"/>
        <v>26.028565337881048</v>
      </c>
      <c r="H45" s="176">
        <f t="shared" si="1"/>
        <v>38.318055851630781</v>
      </c>
      <c r="I45" s="176">
        <f t="shared" si="1"/>
        <v>8.3351097846940956</v>
      </c>
      <c r="J45" s="176">
        <f t="shared" si="1"/>
        <v>1.8332978043061181</v>
      </c>
      <c r="K45" s="176">
        <f t="shared" si="1"/>
        <v>0.54359411639309319</v>
      </c>
    </row>
    <row r="46" spans="1:14" x14ac:dyDescent="0.2">
      <c r="A46" s="5" t="s">
        <v>330</v>
      </c>
      <c r="B46" s="58">
        <v>100</v>
      </c>
      <c r="C46" s="176">
        <f t="shared" si="1"/>
        <v>4.3764988009592329</v>
      </c>
      <c r="D46" s="176">
        <f t="shared" si="1"/>
        <v>8.7729816147082342</v>
      </c>
      <c r="E46" s="176">
        <f t="shared" si="1"/>
        <v>1.1590727418065547</v>
      </c>
      <c r="F46" s="176">
        <f t="shared" si="1"/>
        <v>18.764988009592326</v>
      </c>
      <c r="G46" s="176">
        <f t="shared" si="1"/>
        <v>42.186250999200638</v>
      </c>
      <c r="H46" s="176">
        <f t="shared" si="1"/>
        <v>20.423661071143087</v>
      </c>
      <c r="I46" s="176">
        <f t="shared" si="1"/>
        <v>3.5771382893685053</v>
      </c>
      <c r="J46" s="176">
        <f t="shared" si="1"/>
        <v>0.57953637090327736</v>
      </c>
      <c r="K46" s="176">
        <f t="shared" si="1"/>
        <v>0.15987210231814547</v>
      </c>
    </row>
    <row r="47" spans="1:14" x14ac:dyDescent="0.2">
      <c r="A47" s="5" t="s">
        <v>361</v>
      </c>
      <c r="B47" s="58">
        <v>100</v>
      </c>
      <c r="C47" s="176">
        <f t="shared" si="1"/>
        <v>9.2741061755146266</v>
      </c>
      <c r="D47" s="176">
        <f t="shared" si="1"/>
        <v>12.741061755146262</v>
      </c>
      <c r="E47" s="176">
        <f t="shared" si="1"/>
        <v>2.5785482123510293</v>
      </c>
      <c r="F47" s="176">
        <f t="shared" si="1"/>
        <v>22.535211267605632</v>
      </c>
      <c r="G47" s="176">
        <f t="shared" si="1"/>
        <v>34.17118093174431</v>
      </c>
      <c r="H47" s="176">
        <f t="shared" si="1"/>
        <v>15.081256771397616</v>
      </c>
      <c r="I47" s="176">
        <f t="shared" si="1"/>
        <v>2.7085590465872156</v>
      </c>
      <c r="J47" s="176">
        <f t="shared" si="1"/>
        <v>0.80173347778981585</v>
      </c>
      <c r="K47" s="176">
        <f t="shared" si="1"/>
        <v>0.10834236186348863</v>
      </c>
    </row>
    <row r="48" spans="1:14" x14ac:dyDescent="0.2">
      <c r="A48" s="5" t="s">
        <v>871</v>
      </c>
      <c r="B48" s="58">
        <v>100</v>
      </c>
      <c r="C48" s="176">
        <f t="shared" si="1"/>
        <v>10.199296600234467</v>
      </c>
      <c r="D48" s="176">
        <f t="shared" si="1"/>
        <v>15.263774912075029</v>
      </c>
      <c r="E48" s="176">
        <f t="shared" si="1"/>
        <v>2.9777256740914422</v>
      </c>
      <c r="F48" s="176">
        <f t="shared" si="1"/>
        <v>15.990621336459554</v>
      </c>
      <c r="G48" s="176">
        <f t="shared" si="1"/>
        <v>32.848769050410318</v>
      </c>
      <c r="H48" s="176">
        <f t="shared" si="1"/>
        <v>19.929660023446658</v>
      </c>
      <c r="I48" s="176">
        <f t="shared" si="1"/>
        <v>2.1570926143024618</v>
      </c>
      <c r="J48" s="176">
        <f t="shared" si="1"/>
        <v>0.44548651817116058</v>
      </c>
      <c r="K48" s="176">
        <f t="shared" si="1"/>
        <v>0.18757327080890973</v>
      </c>
    </row>
    <row r="49" spans="1:11" x14ac:dyDescent="0.2">
      <c r="A49" s="5" t="s">
        <v>331</v>
      </c>
      <c r="B49" s="58">
        <v>100</v>
      </c>
      <c r="C49" s="176">
        <f t="shared" si="1"/>
        <v>4.288297597520021</v>
      </c>
      <c r="D49" s="176">
        <f t="shared" si="1"/>
        <v>4.8049599586670109</v>
      </c>
      <c r="E49" s="176">
        <f t="shared" si="1"/>
        <v>1.033324722293981</v>
      </c>
      <c r="F49" s="176">
        <f t="shared" si="1"/>
        <v>17.437354688710926</v>
      </c>
      <c r="G49" s="176">
        <f t="shared" si="1"/>
        <v>45.621286489279257</v>
      </c>
      <c r="H49" s="176">
        <f t="shared" si="1"/>
        <v>23.094807543270473</v>
      </c>
      <c r="I49" s="176">
        <f t="shared" si="1"/>
        <v>2.2991475071041076</v>
      </c>
      <c r="J49" s="176">
        <f t="shared" si="1"/>
        <v>1.239989666752777</v>
      </c>
      <c r="K49" s="176">
        <f t="shared" si="1"/>
        <v>0.18083182640144665</v>
      </c>
    </row>
    <row r="50" spans="1:11" x14ac:dyDescent="0.2">
      <c r="A50" s="5" t="s">
        <v>872</v>
      </c>
      <c r="B50" s="58">
        <v>100</v>
      </c>
      <c r="C50" s="176">
        <f t="shared" si="1"/>
        <v>11.338185890257559</v>
      </c>
      <c r="D50" s="176">
        <f t="shared" si="1"/>
        <v>8.2306830907054866</v>
      </c>
      <c r="E50" s="176">
        <f t="shared" si="1"/>
        <v>1.2038073908174691</v>
      </c>
      <c r="F50" s="176">
        <f t="shared" si="1"/>
        <v>32.726763717805149</v>
      </c>
      <c r="G50" s="176">
        <f t="shared" si="1"/>
        <v>34.350503919372898</v>
      </c>
      <c r="H50" s="176">
        <f t="shared" si="1"/>
        <v>11.534154535274356</v>
      </c>
      <c r="I50" s="176">
        <f t="shared" si="1"/>
        <v>0.5879059350503919</v>
      </c>
      <c r="J50" s="176" t="s">
        <v>976</v>
      </c>
      <c r="K50" s="176" t="s">
        <v>976</v>
      </c>
    </row>
    <row r="51" spans="1:11" x14ac:dyDescent="0.2">
      <c r="A51" s="5" t="s">
        <v>873</v>
      </c>
      <c r="B51" s="58">
        <v>100</v>
      </c>
      <c r="C51" s="176">
        <f t="shared" si="1"/>
        <v>11.389906963631237</v>
      </c>
      <c r="D51" s="176">
        <f t="shared" si="1"/>
        <v>8.0913447984212006</v>
      </c>
      <c r="E51" s="176">
        <f t="shared" si="1"/>
        <v>1.2968705948689032</v>
      </c>
      <c r="F51" s="176">
        <f t="shared" si="1"/>
        <v>31.378629828023684</v>
      </c>
      <c r="G51" s="176">
        <f t="shared" si="1"/>
        <v>39.836481533690446</v>
      </c>
      <c r="H51" s="176">
        <f t="shared" si="1"/>
        <v>7.809416408232309</v>
      </c>
      <c r="I51" s="176">
        <f t="shared" si="1"/>
        <v>0.19734987313222441</v>
      </c>
      <c r="J51" s="176" t="s">
        <v>976</v>
      </c>
      <c r="K51" s="176" t="s">
        <v>976</v>
      </c>
    </row>
    <row r="52" spans="1:11" x14ac:dyDescent="0.2">
      <c r="A52" s="5" t="s">
        <v>875</v>
      </c>
      <c r="B52" s="58">
        <v>100</v>
      </c>
      <c r="C52" s="176">
        <f t="shared" si="1"/>
        <v>4.3374214777146278</v>
      </c>
      <c r="D52" s="176">
        <f t="shared" si="1"/>
        <v>8.1064911755907865</v>
      </c>
      <c r="E52" s="176">
        <f t="shared" si="1"/>
        <v>1.734968591085851</v>
      </c>
      <c r="F52" s="176">
        <f t="shared" si="1"/>
        <v>35.237810349985047</v>
      </c>
      <c r="G52" s="176">
        <f t="shared" si="1"/>
        <v>34.789111576428361</v>
      </c>
      <c r="H52" s="176">
        <f t="shared" si="1"/>
        <v>12.68321866586898</v>
      </c>
      <c r="I52" s="176">
        <f t="shared" si="1"/>
        <v>2.2734071193538736</v>
      </c>
      <c r="J52" s="176">
        <f t="shared" si="1"/>
        <v>0.53843852826802274</v>
      </c>
      <c r="K52" s="176">
        <f t="shared" si="1"/>
        <v>0.29913251570445709</v>
      </c>
    </row>
    <row r="53" spans="1:11" x14ac:dyDescent="0.2">
      <c r="A53" s="5" t="s">
        <v>876</v>
      </c>
      <c r="B53" s="58">
        <v>100</v>
      </c>
      <c r="C53" s="176">
        <f t="shared" si="1"/>
        <v>4.8237476808905377</v>
      </c>
      <c r="D53" s="176">
        <f t="shared" si="1"/>
        <v>7.6066790352504636</v>
      </c>
      <c r="E53" s="176">
        <f t="shared" si="1"/>
        <v>2.0779220779220777</v>
      </c>
      <c r="F53" s="176">
        <f t="shared" si="1"/>
        <v>13.543599257884972</v>
      </c>
      <c r="G53" s="176">
        <f t="shared" si="1"/>
        <v>51.948051948051948</v>
      </c>
      <c r="H53" s="176">
        <f t="shared" si="1"/>
        <v>17.996289424860855</v>
      </c>
      <c r="I53" s="176">
        <f t="shared" si="1"/>
        <v>1.5584415584415585</v>
      </c>
      <c r="J53" s="176">
        <f t="shared" si="1"/>
        <v>0.37105751391465674</v>
      </c>
      <c r="K53" s="176">
        <f t="shared" si="1"/>
        <v>7.4211502782931357E-2</v>
      </c>
    </row>
    <row r="54" spans="1:11" x14ac:dyDescent="0.2">
      <c r="A54" s="5" t="s">
        <v>334</v>
      </c>
      <c r="B54" s="58">
        <v>100</v>
      </c>
      <c r="C54" s="176">
        <f t="shared" si="1"/>
        <v>5.9532780708364736</v>
      </c>
      <c r="D54" s="176">
        <f t="shared" si="1"/>
        <v>13.149962321024868</v>
      </c>
      <c r="E54" s="176">
        <f t="shared" si="1"/>
        <v>2.6375282592313489</v>
      </c>
      <c r="F54" s="176">
        <f t="shared" si="1"/>
        <v>18.952524491333836</v>
      </c>
      <c r="G54" s="176">
        <f t="shared" si="1"/>
        <v>33.835719668425021</v>
      </c>
      <c r="H54" s="176">
        <f t="shared" si="1"/>
        <v>20.007535795026374</v>
      </c>
      <c r="I54" s="176">
        <f t="shared" si="1"/>
        <v>3.7302185380557651</v>
      </c>
      <c r="J54" s="176">
        <f t="shared" si="1"/>
        <v>1.1680482290881689</v>
      </c>
      <c r="K54" s="176">
        <f t="shared" si="1"/>
        <v>0.5651846269781462</v>
      </c>
    </row>
    <row r="55" spans="1:11" x14ac:dyDescent="0.2">
      <c r="A55" s="5" t="s">
        <v>874</v>
      </c>
      <c r="B55" s="58">
        <v>100</v>
      </c>
      <c r="C55" s="176">
        <f t="shared" ref="C55:K63" si="2">100*C26/$B26</f>
        <v>6.1361836896278703</v>
      </c>
      <c r="D55" s="176">
        <f t="shared" si="2"/>
        <v>8.6698337292161511</v>
      </c>
      <c r="E55" s="176">
        <f t="shared" si="2"/>
        <v>1.7418844022169437</v>
      </c>
      <c r="F55" s="176">
        <f t="shared" si="2"/>
        <v>17.775138558986541</v>
      </c>
      <c r="G55" s="176">
        <f t="shared" si="2"/>
        <v>36.025336500395881</v>
      </c>
      <c r="H55" s="176">
        <f t="shared" si="2"/>
        <v>25.098970704671416</v>
      </c>
      <c r="I55" s="176">
        <f t="shared" si="2"/>
        <v>2.6524148851939824</v>
      </c>
      <c r="J55" s="176">
        <f t="shared" si="2"/>
        <v>1.227236737925574</v>
      </c>
      <c r="K55" s="176">
        <f t="shared" si="2"/>
        <v>0.67300079176563732</v>
      </c>
    </row>
    <row r="56" spans="1:11" x14ac:dyDescent="0.2">
      <c r="A56" s="5" t="s">
        <v>333</v>
      </c>
      <c r="B56" s="58">
        <v>100</v>
      </c>
      <c r="C56" s="176">
        <f t="shared" si="2"/>
        <v>11.331444759206798</v>
      </c>
      <c r="D56" s="176">
        <f t="shared" si="2"/>
        <v>14.730878186968839</v>
      </c>
      <c r="E56" s="176">
        <f t="shared" si="2"/>
        <v>2.3876972885471468</v>
      </c>
      <c r="F56" s="176">
        <f t="shared" si="2"/>
        <v>21.448806151355726</v>
      </c>
      <c r="G56" s="176">
        <f t="shared" si="2"/>
        <v>32.618373128288141</v>
      </c>
      <c r="H56" s="176">
        <f t="shared" si="2"/>
        <v>15.904492108458115</v>
      </c>
      <c r="I56" s="176">
        <f t="shared" si="2"/>
        <v>1.4164305949008498</v>
      </c>
      <c r="J56" s="176" t="s">
        <v>976</v>
      </c>
      <c r="K56" s="176" t="s">
        <v>976</v>
      </c>
    </row>
    <row r="57" spans="1:11" x14ac:dyDescent="0.2">
      <c r="A57" s="5" t="s">
        <v>995</v>
      </c>
      <c r="B57" s="58">
        <v>100</v>
      </c>
      <c r="C57" s="176">
        <f t="shared" si="2"/>
        <v>7.0190641247833625</v>
      </c>
      <c r="D57" s="176">
        <f t="shared" si="2"/>
        <v>9.0554592720970533</v>
      </c>
      <c r="E57" s="176">
        <f t="shared" si="2"/>
        <v>1.559792027729636</v>
      </c>
      <c r="F57" s="176">
        <f t="shared" si="2"/>
        <v>18.500866551126517</v>
      </c>
      <c r="G57" s="176">
        <f t="shared" si="2"/>
        <v>37.608318890814559</v>
      </c>
      <c r="H57" s="176">
        <f t="shared" si="2"/>
        <v>22.183708838821492</v>
      </c>
      <c r="I57" s="176">
        <f t="shared" si="2"/>
        <v>2.8596187175043326</v>
      </c>
      <c r="J57" s="176">
        <f t="shared" si="2"/>
        <v>0.90987868284228768</v>
      </c>
      <c r="K57" s="176">
        <f t="shared" si="2"/>
        <v>0.30329289428076256</v>
      </c>
    </row>
    <row r="58" spans="1:11" x14ac:dyDescent="0.2">
      <c r="A58" s="5" t="s">
        <v>332</v>
      </c>
      <c r="B58" s="58">
        <v>100</v>
      </c>
      <c r="C58" s="176">
        <f t="shared" si="2"/>
        <v>4.0459770114942533</v>
      </c>
      <c r="D58" s="176">
        <f t="shared" si="2"/>
        <v>6.4367816091954024</v>
      </c>
      <c r="E58" s="176">
        <f t="shared" si="2"/>
        <v>1.6091954022988506</v>
      </c>
      <c r="F58" s="176">
        <f t="shared" si="2"/>
        <v>19.586206896551722</v>
      </c>
      <c r="G58" s="176">
        <f t="shared" si="2"/>
        <v>37.47126436781609</v>
      </c>
      <c r="H58" s="176">
        <f t="shared" si="2"/>
        <v>21.563218390804597</v>
      </c>
      <c r="I58" s="176">
        <f t="shared" si="2"/>
        <v>4.1379310344827589</v>
      </c>
      <c r="J58" s="176">
        <f t="shared" si="2"/>
        <v>3.7701149425287355</v>
      </c>
      <c r="K58" s="176">
        <f t="shared" si="2"/>
        <v>1.3793103448275863</v>
      </c>
    </row>
    <row r="59" spans="1:11" x14ac:dyDescent="0.2">
      <c r="A59" s="5" t="s">
        <v>335</v>
      </c>
      <c r="B59" s="58">
        <v>100</v>
      </c>
      <c r="C59" s="176">
        <f t="shared" si="2"/>
        <v>14.069400630914826</v>
      </c>
      <c r="D59" s="176">
        <f t="shared" si="2"/>
        <v>9.9684542586750791</v>
      </c>
      <c r="E59" s="176">
        <f t="shared" si="2"/>
        <v>1.38801261829653</v>
      </c>
      <c r="F59" s="176">
        <f t="shared" si="2"/>
        <v>23.280757097791799</v>
      </c>
      <c r="G59" s="176">
        <f t="shared" si="2"/>
        <v>37.602523659305994</v>
      </c>
      <c r="H59" s="176">
        <f t="shared" si="2"/>
        <v>12.365930599369085</v>
      </c>
      <c r="I59" s="176">
        <f t="shared" si="2"/>
        <v>1.0725552050473186</v>
      </c>
      <c r="J59" s="176" t="s">
        <v>976</v>
      </c>
      <c r="K59" s="176" t="s">
        <v>976</v>
      </c>
    </row>
    <row r="60" spans="1:11" x14ac:dyDescent="0.2">
      <c r="A60" s="5" t="s">
        <v>336</v>
      </c>
      <c r="B60" s="58">
        <v>100</v>
      </c>
      <c r="C60" s="176">
        <f t="shared" si="2"/>
        <v>2.2020725388601035</v>
      </c>
      <c r="D60" s="176">
        <f t="shared" si="2"/>
        <v>4.5984455958549226</v>
      </c>
      <c r="E60" s="176">
        <f t="shared" si="2"/>
        <v>1.4896373056994818</v>
      </c>
      <c r="F60" s="176">
        <f t="shared" si="2"/>
        <v>17.681347150259068</v>
      </c>
      <c r="G60" s="176">
        <f t="shared" si="2"/>
        <v>32.642487046632127</v>
      </c>
      <c r="H60" s="176">
        <f t="shared" si="2"/>
        <v>38.53626943005181</v>
      </c>
      <c r="I60" s="176">
        <f t="shared" si="2"/>
        <v>2.3963730569948187</v>
      </c>
      <c r="J60" s="176">
        <f t="shared" si="2"/>
        <v>0.38860103626943004</v>
      </c>
      <c r="K60" s="176" t="s">
        <v>976</v>
      </c>
    </row>
    <row r="61" spans="1:11" x14ac:dyDescent="0.2">
      <c r="A61" s="5" t="s">
        <v>877</v>
      </c>
      <c r="B61" s="58">
        <v>100</v>
      </c>
      <c r="C61" s="176">
        <f t="shared" si="2"/>
        <v>2.8436018957345972</v>
      </c>
      <c r="D61" s="176">
        <f t="shared" si="2"/>
        <v>4.7393364928909953</v>
      </c>
      <c r="E61" s="176">
        <f t="shared" si="2"/>
        <v>1.0155721056194991</v>
      </c>
      <c r="F61" s="176">
        <f t="shared" si="2"/>
        <v>21.868652674339877</v>
      </c>
      <c r="G61" s="176">
        <f t="shared" si="2"/>
        <v>41.638456330399457</v>
      </c>
      <c r="H61" s="176">
        <f t="shared" si="2"/>
        <v>23.290453622207178</v>
      </c>
      <c r="I61" s="176">
        <f t="shared" si="2"/>
        <v>2.7758970886932972</v>
      </c>
      <c r="J61" s="176">
        <f t="shared" si="2"/>
        <v>1.1509817197020988</v>
      </c>
      <c r="K61" s="176">
        <f t="shared" si="2"/>
        <v>0.6770480704129993</v>
      </c>
    </row>
    <row r="62" spans="1:11" x14ac:dyDescent="0.2">
      <c r="A62" s="5" t="s">
        <v>337</v>
      </c>
      <c r="B62" s="58">
        <v>100</v>
      </c>
      <c r="C62" s="176">
        <f t="shared" si="2"/>
        <v>4.929051530993279</v>
      </c>
      <c r="D62" s="176">
        <f t="shared" si="2"/>
        <v>6.273338312173264</v>
      </c>
      <c r="E62" s="176">
        <f t="shared" si="2"/>
        <v>1.344286781179985</v>
      </c>
      <c r="F62" s="176">
        <f t="shared" si="2"/>
        <v>16.280806572068709</v>
      </c>
      <c r="G62" s="176">
        <f t="shared" si="2"/>
        <v>48.767737117251677</v>
      </c>
      <c r="H62" s="176">
        <f t="shared" si="2"/>
        <v>20.761762509335323</v>
      </c>
      <c r="I62" s="176">
        <f t="shared" si="2"/>
        <v>1.4189693801344287</v>
      </c>
      <c r="J62" s="176" t="s">
        <v>976</v>
      </c>
      <c r="K62" s="176" t="s">
        <v>976</v>
      </c>
    </row>
    <row r="63" spans="1:11" ht="12" customHeight="1" x14ac:dyDescent="0.2">
      <c r="A63" s="5" t="s">
        <v>845</v>
      </c>
      <c r="B63" s="58">
        <v>100</v>
      </c>
      <c r="C63" s="176">
        <f t="shared" si="2"/>
        <v>8.0380147835269273</v>
      </c>
      <c r="D63" s="176">
        <f t="shared" si="2"/>
        <v>10.437170010559662</v>
      </c>
      <c r="E63" s="176">
        <f t="shared" si="2"/>
        <v>1.7866948257655755</v>
      </c>
      <c r="F63" s="176">
        <f t="shared" si="2"/>
        <v>17.592397043294614</v>
      </c>
      <c r="G63" s="176">
        <f t="shared" si="2"/>
        <v>38.749736008447726</v>
      </c>
      <c r="H63" s="176">
        <f t="shared" si="2"/>
        <v>19.510031678986273</v>
      </c>
      <c r="I63" s="176">
        <f t="shared" si="2"/>
        <v>2.6863780359028513</v>
      </c>
      <c r="J63" s="176">
        <f t="shared" si="2"/>
        <v>0.97993664202745512</v>
      </c>
      <c r="K63" s="176">
        <f t="shared" si="2"/>
        <v>0.21964097148891235</v>
      </c>
    </row>
    <row r="64" spans="1:11" ht="12" customHeight="1" x14ac:dyDescent="0.2"/>
    <row r="65" spans="1:1" ht="12" customHeight="1" x14ac:dyDescent="0.2">
      <c r="A65" s="5" t="s">
        <v>338</v>
      </c>
    </row>
    <row r="66" spans="1:1" ht="15.75" customHeight="1" x14ac:dyDescent="0.2"/>
    <row r="67" spans="1:1" ht="13.15" customHeight="1" x14ac:dyDescent="0.2">
      <c r="A67" s="5" t="s">
        <v>311</v>
      </c>
    </row>
    <row r="68" spans="1:1" x14ac:dyDescent="0.2">
      <c r="A68" s="5" t="s">
        <v>312</v>
      </c>
    </row>
  </sheetData>
  <conditionalFormatting sqref="B9:K20">
    <cfRule type="cellIs" dxfId="0" priority="1" operator="lessThan">
      <formula>5</formula>
    </cfRule>
  </conditionalFormatting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ADB90-1DC4-4EC3-B15F-155510A9F96A}">
  <dimension ref="A1:K36"/>
  <sheetViews>
    <sheetView workbookViewId="0">
      <selection activeCell="B2" sqref="B2"/>
    </sheetView>
  </sheetViews>
  <sheetFormatPr defaultColWidth="9.140625" defaultRowHeight="12.75" x14ac:dyDescent="0.2"/>
  <cols>
    <col min="1" max="1" width="54.5703125" style="26" customWidth="1"/>
    <col min="2" max="2" width="9.140625" style="28" customWidth="1"/>
    <col min="3" max="3" width="9.140625" style="29"/>
    <col min="4" max="4" width="9.140625" style="26"/>
    <col min="5" max="5" width="0" style="26" hidden="1" customWidth="1"/>
    <col min="6" max="7" width="9.140625" style="26" hidden="1" customWidth="1"/>
    <col min="8" max="8" width="0" style="26" hidden="1" customWidth="1"/>
    <col min="9" max="16384" width="9.140625" style="26"/>
  </cols>
  <sheetData>
    <row r="1" spans="1:11" s="25" customFormat="1" x14ac:dyDescent="0.2">
      <c r="A1" s="25" t="s">
        <v>1034</v>
      </c>
      <c r="B1" s="66"/>
      <c r="C1" s="35"/>
    </row>
    <row r="2" spans="1:11" s="25" customFormat="1" x14ac:dyDescent="0.2">
      <c r="A2" s="25" t="s">
        <v>20</v>
      </c>
      <c r="B2" s="66"/>
      <c r="C2" s="35"/>
    </row>
    <row r="3" spans="1:11" s="25" customFormat="1" x14ac:dyDescent="0.2">
      <c r="A3" s="27" t="s">
        <v>19</v>
      </c>
      <c r="B3" s="177"/>
    </row>
    <row r="4" spans="1:11" x14ac:dyDescent="0.2">
      <c r="A4" s="26" t="s">
        <v>21</v>
      </c>
    </row>
    <row r="5" spans="1:11" x14ac:dyDescent="0.2">
      <c r="B5" s="28">
        <v>2005</v>
      </c>
      <c r="C5" s="33">
        <v>2010</v>
      </c>
      <c r="D5" s="33">
        <v>2015</v>
      </c>
      <c r="E5" s="33">
        <v>2016</v>
      </c>
      <c r="F5" s="33">
        <v>2017</v>
      </c>
      <c r="G5" s="33">
        <v>2018</v>
      </c>
      <c r="H5" s="33">
        <v>2019</v>
      </c>
      <c r="I5" s="33">
        <v>2020</v>
      </c>
      <c r="J5" s="33">
        <v>2024</v>
      </c>
      <c r="K5" s="33"/>
    </row>
    <row r="7" spans="1:11" s="25" customFormat="1" x14ac:dyDescent="0.2">
      <c r="A7" s="25" t="s">
        <v>339</v>
      </c>
      <c r="B7" s="59">
        <v>560905</v>
      </c>
      <c r="C7" s="35">
        <v>588549</v>
      </c>
      <c r="D7" s="178">
        <v>628208</v>
      </c>
      <c r="E7" s="60">
        <v>628208</v>
      </c>
      <c r="F7" s="60">
        <v>635181</v>
      </c>
      <c r="G7" s="60">
        <v>648042</v>
      </c>
      <c r="H7" s="35">
        <v>653835</v>
      </c>
      <c r="I7" s="60">
        <v>656920</v>
      </c>
      <c r="J7" s="35">
        <v>684018</v>
      </c>
      <c r="K7" s="60"/>
    </row>
    <row r="8" spans="1:11" s="25" customFormat="1" x14ac:dyDescent="0.2">
      <c r="B8" s="66"/>
      <c r="C8" s="35"/>
      <c r="D8" s="178"/>
      <c r="H8" s="35"/>
      <c r="J8" s="35"/>
    </row>
    <row r="9" spans="1:11" x14ac:dyDescent="0.2">
      <c r="A9" s="26" t="s">
        <v>340</v>
      </c>
      <c r="C9" s="62"/>
      <c r="D9" s="179"/>
      <c r="H9" s="29"/>
      <c r="J9" s="29"/>
    </row>
    <row r="10" spans="1:11" x14ac:dyDescent="0.2">
      <c r="A10" s="26" t="s">
        <v>341</v>
      </c>
      <c r="B10" s="31">
        <v>530135</v>
      </c>
      <c r="C10" s="29">
        <v>544088</v>
      </c>
      <c r="D10" s="125">
        <v>570601</v>
      </c>
      <c r="E10" s="29">
        <f>E7-E11</f>
        <v>570601</v>
      </c>
      <c r="F10" s="29">
        <f>F7-F11</f>
        <v>575411</v>
      </c>
      <c r="G10" s="29">
        <v>585963</v>
      </c>
      <c r="H10" s="29">
        <v>590185</v>
      </c>
      <c r="I10" s="29">
        <v>591983</v>
      </c>
      <c r="J10" s="29">
        <v>599622</v>
      </c>
      <c r="K10" s="29"/>
    </row>
    <row r="11" spans="1:11" x14ac:dyDescent="0.2">
      <c r="A11" s="26" t="s">
        <v>342</v>
      </c>
      <c r="B11" s="31">
        <v>30770</v>
      </c>
      <c r="C11" s="61">
        <v>44461</v>
      </c>
      <c r="D11" s="125">
        <v>57607</v>
      </c>
      <c r="E11" s="61">
        <v>57607</v>
      </c>
      <c r="F11" s="61">
        <v>59770</v>
      </c>
      <c r="G11" s="29">
        <v>62079</v>
      </c>
      <c r="H11" s="29">
        <v>63650</v>
      </c>
      <c r="I11" s="29">
        <v>64937</v>
      </c>
      <c r="J11" s="29">
        <v>84396</v>
      </c>
      <c r="K11" s="29"/>
    </row>
    <row r="12" spans="1:11" x14ac:dyDescent="0.2">
      <c r="A12" s="34" t="s">
        <v>343</v>
      </c>
      <c r="B12" s="30">
        <v>5.5</v>
      </c>
      <c r="C12" s="30">
        <v>7.6</v>
      </c>
      <c r="D12" s="180">
        <v>9.1999999999999993</v>
      </c>
      <c r="E12" s="30">
        <v>9.1700519573135004</v>
      </c>
      <c r="F12" s="30">
        <v>9.4099162286025564</v>
      </c>
      <c r="G12" s="30">
        <v>9.6</v>
      </c>
      <c r="H12" s="30">
        <v>9.6999999999999993</v>
      </c>
      <c r="I12" s="30">
        <v>9.9</v>
      </c>
      <c r="J12" s="62">
        <v>12.338271799864915</v>
      </c>
      <c r="K12" s="30"/>
    </row>
    <row r="13" spans="1:11" x14ac:dyDescent="0.2">
      <c r="A13" s="26" t="s">
        <v>344</v>
      </c>
      <c r="B13" s="31">
        <v>17541</v>
      </c>
      <c r="C13" s="29">
        <v>24651</v>
      </c>
      <c r="D13" s="125">
        <v>31902</v>
      </c>
      <c r="E13" s="61">
        <v>31902</v>
      </c>
      <c r="F13" s="61">
        <v>32199</v>
      </c>
      <c r="G13" s="29">
        <v>31277</v>
      </c>
      <c r="H13" s="29">
        <v>31211</v>
      </c>
      <c r="I13" s="29">
        <v>31353</v>
      </c>
      <c r="J13" s="29">
        <v>36509</v>
      </c>
    </row>
    <row r="14" spans="1:11" ht="14.25" x14ac:dyDescent="0.2">
      <c r="A14" s="34" t="s">
        <v>977</v>
      </c>
      <c r="B14" s="31">
        <v>10407</v>
      </c>
      <c r="C14" s="61">
        <v>16731</v>
      </c>
      <c r="D14" s="125">
        <v>23680</v>
      </c>
      <c r="E14" s="61">
        <v>23680</v>
      </c>
      <c r="F14" s="61">
        <v>23957</v>
      </c>
      <c r="G14" s="29">
        <v>23261</v>
      </c>
      <c r="H14" s="29">
        <v>23067</v>
      </c>
      <c r="I14" s="61">
        <v>21592</v>
      </c>
      <c r="J14" s="29">
        <v>22854</v>
      </c>
    </row>
    <row r="15" spans="1:11" x14ac:dyDescent="0.2">
      <c r="A15" s="34" t="s">
        <v>1035</v>
      </c>
      <c r="B15" s="31">
        <v>4867</v>
      </c>
      <c r="C15" s="61">
        <v>8481</v>
      </c>
      <c r="D15" s="125">
        <v>12834</v>
      </c>
      <c r="E15" s="61">
        <v>12834</v>
      </c>
      <c r="F15" s="61">
        <v>12679</v>
      </c>
      <c r="G15" s="29">
        <v>11863</v>
      </c>
      <c r="H15" s="29">
        <v>11276</v>
      </c>
      <c r="I15" s="61">
        <v>10852</v>
      </c>
      <c r="J15" s="29">
        <v>9761</v>
      </c>
      <c r="K15" s="61"/>
    </row>
    <row r="16" spans="1:11" x14ac:dyDescent="0.2">
      <c r="A16" s="34" t="s">
        <v>1036</v>
      </c>
      <c r="B16" s="31">
        <v>1219</v>
      </c>
      <c r="C16" s="61">
        <v>1278</v>
      </c>
      <c r="D16" s="125">
        <v>1260</v>
      </c>
      <c r="E16" s="61">
        <v>1260</v>
      </c>
      <c r="F16" s="61">
        <v>1189</v>
      </c>
      <c r="G16" s="29">
        <v>1192</v>
      </c>
      <c r="H16" s="29">
        <v>1204</v>
      </c>
      <c r="I16" s="61">
        <v>1184</v>
      </c>
      <c r="J16" s="29">
        <v>1341</v>
      </c>
      <c r="K16" s="61"/>
    </row>
    <row r="17" spans="1:11" x14ac:dyDescent="0.2">
      <c r="A17" s="34" t="s">
        <v>1037</v>
      </c>
      <c r="C17" s="26"/>
      <c r="D17" s="125"/>
      <c r="G17" s="29"/>
      <c r="H17" s="29"/>
      <c r="J17" s="29"/>
    </row>
    <row r="18" spans="1:11" x14ac:dyDescent="0.2">
      <c r="A18" s="34" t="s">
        <v>1038</v>
      </c>
      <c r="B18" s="28">
        <v>562</v>
      </c>
      <c r="C18" s="61">
        <v>1691</v>
      </c>
      <c r="D18" s="125">
        <v>2540</v>
      </c>
      <c r="E18" s="61">
        <v>2540</v>
      </c>
      <c r="F18" s="61">
        <v>2674</v>
      </c>
      <c r="G18" s="61">
        <v>2869</v>
      </c>
      <c r="H18" s="29">
        <v>3023</v>
      </c>
      <c r="I18" s="61">
        <v>3180</v>
      </c>
      <c r="J18" s="29">
        <v>3897</v>
      </c>
      <c r="K18" s="61"/>
    </row>
    <row r="19" spans="1:11" ht="14.25" x14ac:dyDescent="0.2">
      <c r="A19" s="34" t="s">
        <v>978</v>
      </c>
      <c r="C19" s="26"/>
      <c r="D19" s="125"/>
      <c r="G19" s="29"/>
      <c r="H19" s="29"/>
      <c r="J19" s="29"/>
    </row>
    <row r="20" spans="1:11" x14ac:dyDescent="0.2">
      <c r="A20" s="34" t="s">
        <v>351</v>
      </c>
      <c r="B20" s="31">
        <v>291</v>
      </c>
      <c r="C20" s="61">
        <v>349</v>
      </c>
      <c r="D20" s="125">
        <v>387</v>
      </c>
      <c r="E20" s="61">
        <v>387</v>
      </c>
      <c r="F20" s="61">
        <v>379</v>
      </c>
      <c r="G20" s="29">
        <v>387</v>
      </c>
      <c r="H20" s="29">
        <v>408</v>
      </c>
      <c r="I20" s="61">
        <v>1970</v>
      </c>
      <c r="J20" s="29">
        <v>2013</v>
      </c>
      <c r="K20" s="61"/>
    </row>
    <row r="21" spans="1:11" x14ac:dyDescent="0.2">
      <c r="A21" s="34" t="s">
        <v>352</v>
      </c>
      <c r="B21" s="31">
        <v>6843</v>
      </c>
      <c r="C21" s="61">
        <v>7571</v>
      </c>
      <c r="D21" s="125">
        <v>7835</v>
      </c>
      <c r="E21" s="61">
        <v>7835</v>
      </c>
      <c r="F21" s="61">
        <v>7863</v>
      </c>
      <c r="G21" s="61">
        <v>7629</v>
      </c>
      <c r="H21" s="29">
        <v>7736</v>
      </c>
      <c r="I21" s="61">
        <v>7791</v>
      </c>
      <c r="J21" s="29">
        <v>11642</v>
      </c>
      <c r="K21" s="61"/>
    </row>
    <row r="22" spans="1:11" x14ac:dyDescent="0.2">
      <c r="A22" s="34" t="s">
        <v>1039</v>
      </c>
      <c r="B22" s="31">
        <v>5240</v>
      </c>
      <c r="C22" s="61">
        <v>6008</v>
      </c>
      <c r="D22" s="125">
        <v>6252</v>
      </c>
      <c r="E22" s="61">
        <v>6252</v>
      </c>
      <c r="F22" s="61">
        <v>6242</v>
      </c>
      <c r="G22" s="29">
        <v>5871</v>
      </c>
      <c r="H22" s="29">
        <v>5794</v>
      </c>
      <c r="I22" s="61">
        <v>5780</v>
      </c>
      <c r="J22" s="29">
        <v>6833</v>
      </c>
      <c r="K22" s="61"/>
    </row>
    <row r="23" spans="1:11" x14ac:dyDescent="0.2">
      <c r="A23" s="26" t="s">
        <v>353</v>
      </c>
      <c r="B23" s="31">
        <v>4612</v>
      </c>
      <c r="C23" s="61">
        <v>6294</v>
      </c>
      <c r="D23" s="125">
        <v>7142</v>
      </c>
      <c r="E23" s="61">
        <v>7142</v>
      </c>
      <c r="F23" s="61">
        <v>7230</v>
      </c>
      <c r="G23" s="29">
        <v>7233</v>
      </c>
      <c r="H23" s="29">
        <v>7400</v>
      </c>
      <c r="I23" s="61">
        <v>7527</v>
      </c>
      <c r="J23" s="29">
        <v>9362</v>
      </c>
      <c r="K23" s="61"/>
    </row>
    <row r="24" spans="1:11" x14ac:dyDescent="0.2">
      <c r="A24" s="26" t="s">
        <v>354</v>
      </c>
      <c r="B24" s="31">
        <v>949</v>
      </c>
      <c r="C24" s="61">
        <v>1129</v>
      </c>
      <c r="D24" s="125">
        <v>1388</v>
      </c>
      <c r="E24" s="61">
        <v>1388</v>
      </c>
      <c r="F24" s="61">
        <v>1477</v>
      </c>
      <c r="G24" s="61">
        <v>1621</v>
      </c>
      <c r="H24" s="29">
        <v>1717</v>
      </c>
      <c r="I24" s="61">
        <v>1725</v>
      </c>
      <c r="J24" s="29">
        <v>2029</v>
      </c>
      <c r="K24" s="61"/>
    </row>
    <row r="25" spans="1:11" x14ac:dyDescent="0.2">
      <c r="A25" s="26" t="s">
        <v>355</v>
      </c>
      <c r="B25" s="31">
        <v>601</v>
      </c>
      <c r="C25" s="61">
        <v>979</v>
      </c>
      <c r="D25" s="125">
        <v>1233</v>
      </c>
      <c r="E25" s="61">
        <v>1233</v>
      </c>
      <c r="F25" s="61">
        <v>1287</v>
      </c>
      <c r="G25" s="61">
        <v>1396</v>
      </c>
      <c r="H25" s="29">
        <v>1471</v>
      </c>
      <c r="I25" s="61">
        <v>1533</v>
      </c>
      <c r="J25" s="29">
        <v>1842</v>
      </c>
      <c r="K25" s="61"/>
    </row>
    <row r="26" spans="1:11" x14ac:dyDescent="0.2">
      <c r="A26" s="26" t="s">
        <v>356</v>
      </c>
      <c r="B26" s="31">
        <v>2571</v>
      </c>
      <c r="C26" s="61">
        <v>4333</v>
      </c>
      <c r="D26" s="125">
        <v>6198</v>
      </c>
      <c r="E26" s="61">
        <v>6198</v>
      </c>
      <c r="F26" s="61">
        <v>6648</v>
      </c>
      <c r="G26" s="61">
        <v>7385</v>
      </c>
      <c r="H26" s="29">
        <v>7850</v>
      </c>
      <c r="I26" s="61">
        <v>8221</v>
      </c>
      <c r="J26" s="29">
        <v>11788</v>
      </c>
      <c r="K26" s="61"/>
    </row>
    <row r="27" spans="1:11" x14ac:dyDescent="0.2">
      <c r="A27" s="26" t="s">
        <v>357</v>
      </c>
      <c r="B27" s="31">
        <v>3866</v>
      </c>
      <c r="C27" s="61">
        <v>6333</v>
      </c>
      <c r="D27" s="125">
        <v>8870</v>
      </c>
      <c r="E27" s="61">
        <v>8870</v>
      </c>
      <c r="F27" s="61">
        <v>10016</v>
      </c>
      <c r="G27" s="61">
        <v>12173</v>
      </c>
      <c r="H27" s="29">
        <v>13019</v>
      </c>
      <c r="I27" s="61">
        <v>13561</v>
      </c>
      <c r="J27" s="29">
        <v>21860</v>
      </c>
      <c r="K27" s="61"/>
    </row>
    <row r="28" spans="1:11" x14ac:dyDescent="0.2">
      <c r="A28" s="26" t="s">
        <v>358</v>
      </c>
      <c r="B28" s="31">
        <v>188</v>
      </c>
      <c r="C28" s="61">
        <v>234</v>
      </c>
      <c r="D28" s="125">
        <v>282</v>
      </c>
      <c r="E28" s="61">
        <v>282</v>
      </c>
      <c r="F28" s="61">
        <v>291</v>
      </c>
      <c r="G28" s="61">
        <v>316</v>
      </c>
      <c r="H28" s="29">
        <v>339</v>
      </c>
      <c r="I28" s="61">
        <v>341</v>
      </c>
      <c r="J28" s="29">
        <v>374</v>
      </c>
      <c r="K28" s="61"/>
    </row>
    <row r="29" spans="1:11" x14ac:dyDescent="0.2">
      <c r="A29" s="26" t="s">
        <v>359</v>
      </c>
      <c r="B29" s="31">
        <v>442</v>
      </c>
      <c r="C29" s="29">
        <v>508</v>
      </c>
      <c r="D29" s="125">
        <v>592</v>
      </c>
      <c r="E29" s="61">
        <v>592</v>
      </c>
      <c r="F29" s="61">
        <v>622</v>
      </c>
      <c r="G29" s="61">
        <v>678</v>
      </c>
      <c r="H29" s="29">
        <v>643</v>
      </c>
      <c r="I29" s="61">
        <v>676</v>
      </c>
      <c r="J29" s="29">
        <v>632</v>
      </c>
      <c r="K29" s="61"/>
    </row>
    <row r="30" spans="1:11" x14ac:dyDescent="0.2">
      <c r="B30" s="31"/>
      <c r="D30" s="125"/>
      <c r="E30" s="61"/>
      <c r="F30" s="61"/>
      <c r="G30" s="61"/>
      <c r="H30" s="29"/>
      <c r="I30" s="61"/>
      <c r="J30" s="61"/>
      <c r="K30" s="61"/>
    </row>
    <row r="31" spans="1:11" ht="14.25" x14ac:dyDescent="0.2">
      <c r="A31" s="26" t="s">
        <v>996</v>
      </c>
      <c r="B31" s="31"/>
      <c r="D31" s="125"/>
      <c r="E31" s="61"/>
      <c r="F31" s="61"/>
      <c r="G31" s="61"/>
      <c r="H31" s="29"/>
      <c r="I31" s="61"/>
      <c r="J31" s="61"/>
      <c r="K31" s="61"/>
    </row>
    <row r="32" spans="1:11" x14ac:dyDescent="0.2">
      <c r="A32" s="26" t="s">
        <v>979</v>
      </c>
      <c r="B32" s="31"/>
      <c r="D32" s="125"/>
      <c r="E32" s="61"/>
      <c r="F32" s="61"/>
      <c r="G32" s="61"/>
      <c r="H32" s="29"/>
      <c r="I32" s="61"/>
      <c r="J32" s="61"/>
      <c r="K32" s="61"/>
    </row>
    <row r="33" spans="1:7" x14ac:dyDescent="0.2">
      <c r="F33" s="29"/>
      <c r="G33" s="29"/>
    </row>
    <row r="34" spans="1:7" x14ac:dyDescent="0.2">
      <c r="A34" s="26" t="s">
        <v>311</v>
      </c>
      <c r="C34" s="62"/>
      <c r="E34" s="29"/>
      <c r="F34" s="29"/>
      <c r="G34" s="29"/>
    </row>
    <row r="35" spans="1:7" x14ac:dyDescent="0.2">
      <c r="A35" s="26" t="s">
        <v>312</v>
      </c>
      <c r="F35" s="29"/>
      <c r="G35" s="29"/>
    </row>
    <row r="36" spans="1:7" x14ac:dyDescent="0.2">
      <c r="F36" s="29"/>
      <c r="G36" s="29"/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ABAD-2101-4568-B510-32AFBBF75CDB}">
  <dimension ref="A1:G50"/>
  <sheetViews>
    <sheetView workbookViewId="0">
      <selection activeCell="B1" sqref="B1"/>
    </sheetView>
  </sheetViews>
  <sheetFormatPr defaultColWidth="9.140625" defaultRowHeight="12.75" x14ac:dyDescent="0.2"/>
  <cols>
    <col min="1" max="1" width="54.5703125" style="26" customWidth="1"/>
    <col min="2" max="2" width="8.85546875" style="28" customWidth="1"/>
    <col min="3" max="3" width="8.85546875" style="29" customWidth="1"/>
    <col min="4" max="7" width="8.85546875" style="26" customWidth="1"/>
    <col min="8" max="16384" width="9.140625" style="26"/>
  </cols>
  <sheetData>
    <row r="1" spans="1:7" s="25" customFormat="1" x14ac:dyDescent="0.2">
      <c r="A1" s="25" t="s">
        <v>1040</v>
      </c>
      <c r="B1" s="64"/>
      <c r="C1" s="35"/>
    </row>
    <row r="2" spans="1:7" s="25" customFormat="1" x14ac:dyDescent="0.2">
      <c r="A2" s="25" t="s">
        <v>900</v>
      </c>
      <c r="B2" s="66"/>
      <c r="C2" s="35"/>
      <c r="D2" s="26" t="s">
        <v>909</v>
      </c>
      <c r="F2" s="26" t="s">
        <v>910</v>
      </c>
    </row>
    <row r="3" spans="1:7" s="25" customFormat="1" ht="14.25" x14ac:dyDescent="0.2">
      <c r="A3" s="27" t="s">
        <v>22</v>
      </c>
      <c r="B3" s="63" t="s">
        <v>91</v>
      </c>
      <c r="D3" s="26" t="s">
        <v>911</v>
      </c>
      <c r="F3" s="26" t="s">
        <v>912</v>
      </c>
    </row>
    <row r="4" spans="1:7" ht="14.25" x14ac:dyDescent="0.2">
      <c r="A4" s="26" t="s">
        <v>901</v>
      </c>
      <c r="B4" s="28" t="s">
        <v>96</v>
      </c>
      <c r="D4" s="26" t="s">
        <v>997</v>
      </c>
      <c r="F4" s="26" t="s">
        <v>998</v>
      </c>
    </row>
    <row r="5" spans="1:7" x14ac:dyDescent="0.2">
      <c r="B5" s="63"/>
    </row>
    <row r="6" spans="1:7" x14ac:dyDescent="0.2">
      <c r="B6" s="32">
        <v>2023</v>
      </c>
      <c r="C6" s="32">
        <v>2024</v>
      </c>
      <c r="D6" s="32">
        <v>2023</v>
      </c>
      <c r="E6" s="32">
        <v>2024</v>
      </c>
      <c r="F6" s="32">
        <v>2023</v>
      </c>
      <c r="G6" s="32">
        <v>2024</v>
      </c>
    </row>
    <row r="7" spans="1:7" x14ac:dyDescent="0.2">
      <c r="B7" s="29"/>
    </row>
    <row r="8" spans="1:7" s="25" customFormat="1" x14ac:dyDescent="0.2">
      <c r="A8" s="25" t="s">
        <v>339</v>
      </c>
      <c r="B8" s="35">
        <v>674500</v>
      </c>
      <c r="C8" s="35">
        <v>684018</v>
      </c>
      <c r="D8" s="181" t="s">
        <v>913</v>
      </c>
      <c r="E8" s="181" t="s">
        <v>913</v>
      </c>
      <c r="F8" s="181" t="s">
        <v>913</v>
      </c>
      <c r="G8" s="181" t="s">
        <v>913</v>
      </c>
    </row>
    <row r="9" spans="1:7" s="25" customFormat="1" x14ac:dyDescent="0.2"/>
    <row r="10" spans="1:7" x14ac:dyDescent="0.2">
      <c r="A10" s="26" t="s">
        <v>916</v>
      </c>
      <c r="B10" s="29"/>
    </row>
    <row r="11" spans="1:7" x14ac:dyDescent="0.2">
      <c r="A11" s="26" t="s">
        <v>341</v>
      </c>
      <c r="B11" s="29">
        <v>540486</v>
      </c>
      <c r="C11" s="29">
        <v>541722</v>
      </c>
      <c r="D11" s="182" t="s">
        <v>913</v>
      </c>
      <c r="E11" s="182" t="s">
        <v>913</v>
      </c>
      <c r="F11" s="182" t="s">
        <v>913</v>
      </c>
      <c r="G11" s="182" t="s">
        <v>913</v>
      </c>
    </row>
    <row r="12" spans="1:7" x14ac:dyDescent="0.2">
      <c r="A12" s="26" t="s">
        <v>917</v>
      </c>
      <c r="B12" s="29">
        <f>SUM(F12,D12)</f>
        <v>134014</v>
      </c>
      <c r="C12" s="29">
        <v>142296</v>
      </c>
      <c r="D12" s="29">
        <v>109303</v>
      </c>
      <c r="E12" s="29">
        <v>116161</v>
      </c>
      <c r="F12" s="29">
        <v>24711</v>
      </c>
      <c r="G12" s="29">
        <v>26135</v>
      </c>
    </row>
    <row r="13" spans="1:7" x14ac:dyDescent="0.2">
      <c r="A13" s="34" t="s">
        <v>343</v>
      </c>
      <c r="B13" s="62">
        <v>19.868643439584876</v>
      </c>
      <c r="C13" s="62">
        <v>20.802961325579151</v>
      </c>
      <c r="D13" s="30">
        <f>D12/B8*100</f>
        <v>16.205040770941437</v>
      </c>
      <c r="E13" s="30">
        <v>16.982155440353907</v>
      </c>
      <c r="F13" s="30">
        <v>3.6636026686434398</v>
      </c>
      <c r="G13" s="62">
        <v>3.8208058852252424</v>
      </c>
    </row>
    <row r="14" spans="1:7" x14ac:dyDescent="0.2">
      <c r="A14" s="26" t="s">
        <v>344</v>
      </c>
      <c r="B14" s="29">
        <f>SUM(F14,D14)</f>
        <v>53490</v>
      </c>
      <c r="C14" s="29">
        <v>54519</v>
      </c>
      <c r="D14" s="29">
        <v>46019</v>
      </c>
      <c r="E14" s="29">
        <v>46889</v>
      </c>
      <c r="F14" s="29">
        <v>7471</v>
      </c>
      <c r="G14" s="29">
        <v>7630</v>
      </c>
    </row>
    <row r="15" spans="1:7" x14ac:dyDescent="0.2">
      <c r="A15" s="34" t="s">
        <v>345</v>
      </c>
      <c r="B15" s="29">
        <f>SUM(F15,D15)</f>
        <v>23603</v>
      </c>
      <c r="C15" s="29">
        <v>23706</v>
      </c>
      <c r="D15" s="29">
        <v>20832</v>
      </c>
      <c r="E15" s="29">
        <v>20913</v>
      </c>
      <c r="F15" s="29">
        <v>2771</v>
      </c>
      <c r="G15" s="29">
        <v>2793</v>
      </c>
    </row>
    <row r="16" spans="1:7" x14ac:dyDescent="0.2">
      <c r="A16" s="34" t="s">
        <v>914</v>
      </c>
      <c r="B16" s="29">
        <f>SUM(F16,D16)</f>
        <v>11235</v>
      </c>
      <c r="C16" s="29">
        <v>10979</v>
      </c>
      <c r="D16" s="29">
        <v>9615</v>
      </c>
      <c r="E16" s="29">
        <v>9345</v>
      </c>
      <c r="F16" s="29">
        <v>1620</v>
      </c>
      <c r="G16" s="29">
        <v>1634</v>
      </c>
    </row>
    <row r="17" spans="1:7" x14ac:dyDescent="0.2">
      <c r="A17" s="34" t="s">
        <v>915</v>
      </c>
      <c r="B17" s="29">
        <f>SUM(F17,D17)</f>
        <v>1085</v>
      </c>
      <c r="C17" s="29">
        <v>1129</v>
      </c>
      <c r="D17" s="61">
        <v>782</v>
      </c>
      <c r="E17" s="29">
        <v>820</v>
      </c>
      <c r="F17" s="29">
        <v>303</v>
      </c>
      <c r="G17" s="29">
        <v>309</v>
      </c>
    </row>
    <row r="18" spans="1:7" x14ac:dyDescent="0.2">
      <c r="A18" s="34" t="s">
        <v>348</v>
      </c>
      <c r="B18" s="29"/>
      <c r="E18" s="29"/>
      <c r="G18" s="29"/>
    </row>
    <row r="19" spans="1:7" ht="15" x14ac:dyDescent="0.25">
      <c r="A19" s="34" t="s">
        <v>349</v>
      </c>
      <c r="B19" s="29">
        <v>4337</v>
      </c>
      <c r="C19" s="29">
        <v>4362</v>
      </c>
      <c r="D19" s="29">
        <v>3861</v>
      </c>
      <c r="E19" s="29">
        <v>3882</v>
      </c>
      <c r="F19" s="26">
        <v>476</v>
      </c>
      <c r="G19">
        <v>480</v>
      </c>
    </row>
    <row r="20" spans="1:7" x14ac:dyDescent="0.2">
      <c r="A20" s="34" t="s">
        <v>350</v>
      </c>
      <c r="B20" s="29"/>
      <c r="E20" s="29"/>
      <c r="G20" s="29"/>
    </row>
    <row r="21" spans="1:7" x14ac:dyDescent="0.2">
      <c r="A21" s="34" t="s">
        <v>351</v>
      </c>
      <c r="B21" s="29">
        <f t="shared" ref="B21:B31" si="0">SUM(F21,D21)</f>
        <v>2043</v>
      </c>
      <c r="C21" s="29">
        <v>2058</v>
      </c>
      <c r="D21" s="61">
        <v>1978</v>
      </c>
      <c r="E21" s="29">
        <v>1991</v>
      </c>
      <c r="F21" s="26">
        <v>65</v>
      </c>
      <c r="G21" s="29">
        <v>67</v>
      </c>
    </row>
    <row r="22" spans="1:7" x14ac:dyDescent="0.2">
      <c r="A22" s="34" t="s">
        <v>352</v>
      </c>
      <c r="B22" s="29">
        <f t="shared" si="0"/>
        <v>27844</v>
      </c>
      <c r="C22" s="29">
        <v>28755</v>
      </c>
      <c r="D22" s="61">
        <v>23209</v>
      </c>
      <c r="E22" s="29">
        <v>23985</v>
      </c>
      <c r="F22" s="61">
        <v>4635</v>
      </c>
      <c r="G22" s="29">
        <v>4770</v>
      </c>
    </row>
    <row r="23" spans="1:7" x14ac:dyDescent="0.2">
      <c r="A23" s="34" t="s">
        <v>890</v>
      </c>
      <c r="B23" s="29">
        <f t="shared" si="0"/>
        <v>2593</v>
      </c>
      <c r="C23" s="29">
        <v>2790</v>
      </c>
      <c r="D23" s="61">
        <v>2283</v>
      </c>
      <c r="E23" s="29">
        <v>2448</v>
      </c>
      <c r="F23" s="61">
        <v>310</v>
      </c>
      <c r="G23" s="29">
        <v>342</v>
      </c>
    </row>
    <row r="24" spans="1:7" x14ac:dyDescent="0.2">
      <c r="A24" s="34" t="s">
        <v>918</v>
      </c>
      <c r="B24" s="29">
        <f t="shared" si="0"/>
        <v>20632</v>
      </c>
      <c r="C24" s="29">
        <v>21015</v>
      </c>
      <c r="D24" s="61">
        <v>17204</v>
      </c>
      <c r="E24" s="29">
        <v>17533</v>
      </c>
      <c r="F24" s="61">
        <v>3428</v>
      </c>
      <c r="G24" s="29">
        <v>3482</v>
      </c>
    </row>
    <row r="25" spans="1:7" x14ac:dyDescent="0.2">
      <c r="A25" s="26" t="s">
        <v>353</v>
      </c>
      <c r="B25" s="29">
        <f t="shared" si="0"/>
        <v>26196</v>
      </c>
      <c r="C25" s="29">
        <v>27677</v>
      </c>
      <c r="D25" s="29">
        <v>17033</v>
      </c>
      <c r="E25" s="29">
        <v>18105</v>
      </c>
      <c r="F25" s="29">
        <v>9163</v>
      </c>
      <c r="G25" s="29">
        <v>9572</v>
      </c>
    </row>
    <row r="26" spans="1:7" x14ac:dyDescent="0.2">
      <c r="A26" s="26" t="s">
        <v>354</v>
      </c>
      <c r="B26" s="29">
        <f t="shared" si="0"/>
        <v>2117</v>
      </c>
      <c r="C26" s="29">
        <v>2154</v>
      </c>
      <c r="D26" s="29">
        <v>2007</v>
      </c>
      <c r="E26" s="29">
        <v>2040</v>
      </c>
      <c r="F26" s="29">
        <v>110</v>
      </c>
      <c r="G26" s="29">
        <v>114</v>
      </c>
    </row>
    <row r="27" spans="1:7" x14ac:dyDescent="0.2">
      <c r="A27" s="26" t="s">
        <v>355</v>
      </c>
      <c r="B27" s="29">
        <f t="shared" si="0"/>
        <v>3173</v>
      </c>
      <c r="C27" s="29">
        <v>3216</v>
      </c>
      <c r="D27" s="29">
        <v>2999</v>
      </c>
      <c r="E27" s="29">
        <v>3022</v>
      </c>
      <c r="F27" s="29">
        <v>174</v>
      </c>
      <c r="G27" s="29">
        <v>194</v>
      </c>
    </row>
    <row r="28" spans="1:7" x14ac:dyDescent="0.2">
      <c r="A28" s="26" t="s">
        <v>356</v>
      </c>
      <c r="B28" s="29">
        <f t="shared" si="0"/>
        <v>14529</v>
      </c>
      <c r="C28" s="29">
        <v>15641</v>
      </c>
      <c r="D28" s="29">
        <v>12789</v>
      </c>
      <c r="E28" s="29">
        <v>13805</v>
      </c>
      <c r="F28" s="29">
        <v>1740</v>
      </c>
      <c r="G28" s="29">
        <v>1836</v>
      </c>
    </row>
    <row r="29" spans="1:7" x14ac:dyDescent="0.2">
      <c r="A29" s="26" t="s">
        <v>357</v>
      </c>
      <c r="B29" s="29">
        <f t="shared" si="0"/>
        <v>32074</v>
      </c>
      <c r="C29" s="29">
        <v>36023</v>
      </c>
      <c r="D29" s="29">
        <v>26172</v>
      </c>
      <c r="E29" s="29">
        <v>29633</v>
      </c>
      <c r="F29" s="29">
        <v>5902</v>
      </c>
      <c r="G29" s="29">
        <v>6390</v>
      </c>
    </row>
    <row r="30" spans="1:7" x14ac:dyDescent="0.2">
      <c r="A30" s="26" t="s">
        <v>358</v>
      </c>
      <c r="B30" s="29">
        <f t="shared" si="0"/>
        <v>399</v>
      </c>
      <c r="C30" s="29">
        <v>394</v>
      </c>
      <c r="D30" s="29">
        <v>384</v>
      </c>
      <c r="E30" s="29">
        <v>381</v>
      </c>
      <c r="F30" s="29">
        <v>15</v>
      </c>
      <c r="G30" s="29">
        <v>13</v>
      </c>
    </row>
    <row r="31" spans="1:7" x14ac:dyDescent="0.2">
      <c r="A31" s="26" t="s">
        <v>919</v>
      </c>
      <c r="B31" s="29">
        <f t="shared" si="0"/>
        <v>2036</v>
      </c>
      <c r="C31" s="29">
        <v>2672</v>
      </c>
      <c r="D31" s="29">
        <v>1900</v>
      </c>
      <c r="E31" s="29">
        <v>2286</v>
      </c>
      <c r="F31" s="29">
        <v>136</v>
      </c>
      <c r="G31" s="29">
        <v>386</v>
      </c>
    </row>
    <row r="32" spans="1:7" x14ac:dyDescent="0.2">
      <c r="B32" s="31"/>
      <c r="C32" s="31"/>
      <c r="D32" s="31"/>
      <c r="F32" s="31"/>
      <c r="G32" s="31"/>
    </row>
    <row r="33" spans="1:7" ht="14.25" x14ac:dyDescent="0.2">
      <c r="A33" s="26" t="s">
        <v>920</v>
      </c>
      <c r="B33" s="31"/>
      <c r="C33" s="31"/>
      <c r="D33" s="31"/>
      <c r="F33" s="31"/>
      <c r="G33" s="31"/>
    </row>
    <row r="34" spans="1:7" ht="14.25" x14ac:dyDescent="0.2">
      <c r="A34" s="26" t="s">
        <v>921</v>
      </c>
      <c r="B34" s="31"/>
      <c r="C34" s="31"/>
      <c r="D34" s="31"/>
      <c r="F34" s="31"/>
      <c r="G34" s="31"/>
    </row>
    <row r="35" spans="1:7" x14ac:dyDescent="0.2">
      <c r="B35" s="31"/>
      <c r="C35" s="31"/>
      <c r="D35" s="31"/>
      <c r="E35" s="31"/>
      <c r="F35" s="31"/>
      <c r="G35" s="31"/>
    </row>
    <row r="36" spans="1:7" x14ac:dyDescent="0.2">
      <c r="A36" s="26" t="s">
        <v>311</v>
      </c>
      <c r="C36" s="62"/>
      <c r="E36" s="31"/>
      <c r="F36" s="29"/>
      <c r="G36" s="29"/>
    </row>
    <row r="37" spans="1:7" x14ac:dyDescent="0.2">
      <c r="A37" s="26" t="s">
        <v>312</v>
      </c>
      <c r="D37" s="29"/>
      <c r="F37" s="29"/>
      <c r="G37" s="29"/>
    </row>
    <row r="38" spans="1:7" x14ac:dyDescent="0.2">
      <c r="D38" s="29"/>
      <c r="F38" s="29"/>
    </row>
    <row r="39" spans="1:7" x14ac:dyDescent="0.2">
      <c r="E39" s="29"/>
    </row>
    <row r="40" spans="1:7" x14ac:dyDescent="0.2">
      <c r="E40" s="29"/>
    </row>
    <row r="41" spans="1:7" x14ac:dyDescent="0.2">
      <c r="E41" s="29"/>
    </row>
    <row r="42" spans="1:7" x14ac:dyDescent="0.2">
      <c r="G42" s="184"/>
    </row>
    <row r="43" spans="1:7" x14ac:dyDescent="0.2">
      <c r="A43" s="183"/>
      <c r="B43" s="184"/>
      <c r="C43" s="184"/>
      <c r="D43" s="184"/>
      <c r="F43" s="184"/>
      <c r="G43" s="185"/>
    </row>
    <row r="44" spans="1:7" x14ac:dyDescent="0.2">
      <c r="A44" s="183"/>
      <c r="B44" s="185"/>
      <c r="C44" s="185"/>
      <c r="D44" s="185"/>
      <c r="F44" s="185"/>
      <c r="G44" s="184"/>
    </row>
    <row r="45" spans="1:7" x14ac:dyDescent="0.2">
      <c r="A45" s="183"/>
      <c r="B45" s="184"/>
      <c r="C45" s="184"/>
      <c r="D45" s="184"/>
      <c r="F45" s="184"/>
      <c r="G45" s="184"/>
    </row>
    <row r="46" spans="1:7" x14ac:dyDescent="0.2">
      <c r="A46" s="183"/>
      <c r="B46" s="184"/>
      <c r="C46" s="184"/>
      <c r="D46" s="184"/>
      <c r="E46" s="184"/>
      <c r="F46" s="184"/>
      <c r="G46" s="187"/>
    </row>
    <row r="47" spans="1:7" x14ac:dyDescent="0.2">
      <c r="A47" s="186"/>
      <c r="B47" s="187"/>
      <c r="C47" s="187"/>
      <c r="D47" s="187"/>
      <c r="E47" s="185"/>
      <c r="F47" s="187"/>
    </row>
    <row r="48" spans="1:7" x14ac:dyDescent="0.2">
      <c r="E48" s="184"/>
    </row>
    <row r="49" spans="5:5" x14ac:dyDescent="0.2">
      <c r="E49" s="184"/>
    </row>
    <row r="50" spans="5:5" x14ac:dyDescent="0.2">
      <c r="E50" s="187"/>
    </row>
  </sheetData>
  <pageMargins left="0.7" right="0.7" top="0.75" bottom="0.75" header="0.3" footer="0.3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4E214-7F5D-4644-9D8C-DAA7DBD4AC58}">
  <dimension ref="A1:J47"/>
  <sheetViews>
    <sheetView workbookViewId="0">
      <selection activeCell="I2" sqref="I2"/>
    </sheetView>
  </sheetViews>
  <sheetFormatPr defaultColWidth="24.28515625" defaultRowHeight="12.75" x14ac:dyDescent="0.2"/>
  <cols>
    <col min="1" max="1" width="24.28515625" style="63" customWidth="1"/>
    <col min="2" max="9" width="7" style="26" customWidth="1"/>
    <col min="10" max="16384" width="24.28515625" style="26"/>
  </cols>
  <sheetData>
    <row r="1" spans="1:10" x14ac:dyDescent="0.2">
      <c r="A1" s="64" t="s">
        <v>1041</v>
      </c>
      <c r="B1" s="25"/>
      <c r="C1" s="25"/>
    </row>
    <row r="2" spans="1:10" x14ac:dyDescent="0.2">
      <c r="A2" s="64" t="s">
        <v>23</v>
      </c>
      <c r="B2" s="25"/>
      <c r="C2" s="25"/>
      <c r="J2" s="240"/>
    </row>
    <row r="3" spans="1:10" x14ac:dyDescent="0.2">
      <c r="A3" s="64" t="s">
        <v>25</v>
      </c>
      <c r="J3" s="240"/>
    </row>
    <row r="4" spans="1:10" x14ac:dyDescent="0.2">
      <c r="A4" s="63" t="s">
        <v>24</v>
      </c>
    </row>
    <row r="6" spans="1:10" x14ac:dyDescent="0.2">
      <c r="B6" s="128">
        <v>2010</v>
      </c>
      <c r="C6" s="128">
        <v>2015</v>
      </c>
      <c r="D6" s="26">
        <v>2020</v>
      </c>
      <c r="E6" s="26">
        <v>2021</v>
      </c>
      <c r="F6" s="26">
        <v>2022</v>
      </c>
      <c r="G6" s="26">
        <v>2023</v>
      </c>
      <c r="H6" s="26">
        <v>2024</v>
      </c>
    </row>
    <row r="8" spans="1:10" s="25" customFormat="1" x14ac:dyDescent="0.2">
      <c r="A8" s="64" t="s">
        <v>322</v>
      </c>
      <c r="B8" s="35">
        <v>884</v>
      </c>
      <c r="C8" s="35">
        <v>1931</v>
      </c>
      <c r="D8" s="35">
        <v>1810</v>
      </c>
      <c r="E8" s="35">
        <v>1563</v>
      </c>
      <c r="F8" s="35">
        <v>2417</v>
      </c>
      <c r="G8" s="35">
        <v>2925</v>
      </c>
      <c r="H8" s="35">
        <v>2629</v>
      </c>
    </row>
    <row r="9" spans="1:10" x14ac:dyDescent="0.2">
      <c r="A9" s="63" t="s">
        <v>360</v>
      </c>
      <c r="B9" s="29"/>
      <c r="C9" s="29"/>
      <c r="D9" s="29"/>
      <c r="E9" s="29"/>
      <c r="F9" s="29"/>
      <c r="G9" s="29"/>
    </row>
    <row r="10" spans="1:10" x14ac:dyDescent="0.2">
      <c r="A10" s="26" t="s">
        <v>323</v>
      </c>
      <c r="B10" s="29">
        <v>33</v>
      </c>
      <c r="C10" s="29">
        <v>49</v>
      </c>
      <c r="D10" s="29">
        <v>54</v>
      </c>
      <c r="E10" s="29">
        <v>44</v>
      </c>
      <c r="F10" s="29">
        <v>53</v>
      </c>
      <c r="G10" s="29">
        <v>65</v>
      </c>
      <c r="H10" s="26">
        <v>41</v>
      </c>
    </row>
    <row r="11" spans="1:10" x14ac:dyDescent="0.2">
      <c r="A11" s="26" t="s">
        <v>324</v>
      </c>
      <c r="B11" s="29">
        <v>6</v>
      </c>
      <c r="C11" s="29">
        <v>6</v>
      </c>
      <c r="D11" s="29">
        <v>21</v>
      </c>
      <c r="E11" s="29">
        <v>21</v>
      </c>
      <c r="F11" s="29">
        <v>24</v>
      </c>
      <c r="G11" s="29">
        <v>26</v>
      </c>
      <c r="H11" s="26">
        <v>21</v>
      </c>
    </row>
    <row r="12" spans="1:10" x14ac:dyDescent="0.2">
      <c r="A12" s="26" t="s">
        <v>325</v>
      </c>
      <c r="B12" s="29">
        <v>316</v>
      </c>
      <c r="C12" s="29">
        <v>419</v>
      </c>
      <c r="D12" s="29">
        <v>335</v>
      </c>
      <c r="E12" s="29">
        <v>299</v>
      </c>
      <c r="F12" s="29">
        <v>516</v>
      </c>
      <c r="G12" s="29">
        <v>480</v>
      </c>
      <c r="H12" s="26">
        <v>410</v>
      </c>
    </row>
    <row r="13" spans="1:10" x14ac:dyDescent="0.2">
      <c r="A13" s="26" t="s">
        <v>329</v>
      </c>
      <c r="B13" s="29">
        <v>52</v>
      </c>
      <c r="C13" s="29">
        <v>122</v>
      </c>
      <c r="D13" s="29">
        <v>213</v>
      </c>
      <c r="E13" s="29">
        <v>273</v>
      </c>
      <c r="F13" s="29">
        <v>343</v>
      </c>
      <c r="G13" s="29">
        <v>520</v>
      </c>
      <c r="H13" s="26">
        <v>473</v>
      </c>
    </row>
    <row r="14" spans="1:10" x14ac:dyDescent="0.2">
      <c r="A14" s="26" t="s">
        <v>1030</v>
      </c>
      <c r="B14" s="29">
        <v>67</v>
      </c>
      <c r="C14" s="29">
        <v>364</v>
      </c>
      <c r="D14" s="29">
        <v>250</v>
      </c>
      <c r="E14" s="29">
        <v>225</v>
      </c>
      <c r="F14" s="29">
        <v>300</v>
      </c>
      <c r="G14" s="29">
        <v>385</v>
      </c>
      <c r="H14" s="26">
        <v>329</v>
      </c>
    </row>
    <row r="15" spans="1:10" x14ac:dyDescent="0.2">
      <c r="A15" s="26" t="s">
        <v>361</v>
      </c>
      <c r="B15" s="29">
        <v>31</v>
      </c>
      <c r="C15" s="29">
        <v>74</v>
      </c>
      <c r="D15" s="29">
        <v>49</v>
      </c>
      <c r="E15" s="29">
        <v>79</v>
      </c>
      <c r="F15" s="29">
        <v>81</v>
      </c>
      <c r="G15" s="29">
        <v>140</v>
      </c>
      <c r="H15" s="26">
        <v>198</v>
      </c>
    </row>
    <row r="16" spans="1:10" x14ac:dyDescent="0.2">
      <c r="A16" s="26" t="s">
        <v>1031</v>
      </c>
      <c r="B16" s="29">
        <v>42</v>
      </c>
      <c r="C16" s="29">
        <v>126</v>
      </c>
      <c r="D16" s="29">
        <v>59</v>
      </c>
      <c r="E16" s="29">
        <v>34</v>
      </c>
      <c r="F16" s="29">
        <v>72</v>
      </c>
      <c r="G16" s="29">
        <v>113</v>
      </c>
      <c r="H16" s="26">
        <v>114</v>
      </c>
    </row>
    <row r="17" spans="1:8" x14ac:dyDescent="0.2">
      <c r="A17" s="26" t="s">
        <v>328</v>
      </c>
      <c r="B17" s="29">
        <v>22</v>
      </c>
      <c r="C17" s="29">
        <v>68</v>
      </c>
      <c r="D17" s="29">
        <v>107</v>
      </c>
      <c r="E17" s="29">
        <v>67</v>
      </c>
      <c r="F17" s="29">
        <v>107</v>
      </c>
      <c r="G17" s="29">
        <v>119</v>
      </c>
      <c r="H17" s="26">
        <v>96</v>
      </c>
    </row>
    <row r="18" spans="1:8" x14ac:dyDescent="0.2">
      <c r="A18" s="26" t="s">
        <v>873</v>
      </c>
      <c r="B18" s="29">
        <v>7</v>
      </c>
      <c r="C18" s="29">
        <v>47</v>
      </c>
      <c r="D18" s="29">
        <v>60</v>
      </c>
      <c r="E18" s="29">
        <v>31</v>
      </c>
      <c r="F18" s="29">
        <v>63</v>
      </c>
      <c r="G18" s="29">
        <v>90</v>
      </c>
      <c r="H18" s="26">
        <v>91</v>
      </c>
    </row>
    <row r="19" spans="1:8" x14ac:dyDescent="0.2">
      <c r="A19" s="26" t="s">
        <v>1033</v>
      </c>
      <c r="B19" s="29">
        <v>20</v>
      </c>
      <c r="C19" s="29">
        <v>22</v>
      </c>
      <c r="D19" s="29">
        <v>35</v>
      </c>
      <c r="E19" s="29">
        <v>41</v>
      </c>
      <c r="F19" s="29">
        <v>81</v>
      </c>
      <c r="G19" s="29">
        <v>80</v>
      </c>
      <c r="H19" s="26">
        <v>76</v>
      </c>
    </row>
    <row r="20" spans="1:8" x14ac:dyDescent="0.2">
      <c r="A20" s="26" t="s">
        <v>326</v>
      </c>
      <c r="B20" s="29">
        <v>35</v>
      </c>
      <c r="C20" s="29">
        <v>60</v>
      </c>
      <c r="D20" s="29">
        <v>75</v>
      </c>
      <c r="E20" s="29">
        <v>58</v>
      </c>
      <c r="F20" s="29">
        <v>99</v>
      </c>
      <c r="G20" s="29">
        <v>73</v>
      </c>
      <c r="H20" s="26">
        <v>57</v>
      </c>
    </row>
    <row r="21" spans="1:8" x14ac:dyDescent="0.2">
      <c r="A21" s="26" t="s">
        <v>1042</v>
      </c>
      <c r="B21" s="29">
        <v>8</v>
      </c>
      <c r="C21" s="29">
        <v>18</v>
      </c>
      <c r="D21" s="29">
        <v>30</v>
      </c>
      <c r="E21" s="29">
        <v>23</v>
      </c>
      <c r="F21" s="29">
        <v>34</v>
      </c>
      <c r="G21" s="29">
        <v>27</v>
      </c>
      <c r="H21" s="26">
        <v>50</v>
      </c>
    </row>
    <row r="22" spans="1:8" x14ac:dyDescent="0.2">
      <c r="A22" s="26" t="s">
        <v>1032</v>
      </c>
      <c r="B22" s="29">
        <v>7</v>
      </c>
      <c r="C22" s="29">
        <v>33</v>
      </c>
      <c r="D22" s="29">
        <v>21</v>
      </c>
      <c r="E22" s="29">
        <v>32</v>
      </c>
      <c r="F22" s="29">
        <v>54</v>
      </c>
      <c r="G22" s="29">
        <v>58</v>
      </c>
      <c r="H22" s="26">
        <v>47</v>
      </c>
    </row>
    <row r="23" spans="1:8" x14ac:dyDescent="0.2">
      <c r="A23" s="26" t="s">
        <v>331</v>
      </c>
      <c r="B23" s="29">
        <v>17</v>
      </c>
      <c r="C23" s="29">
        <v>37</v>
      </c>
      <c r="D23" s="29">
        <v>54</v>
      </c>
      <c r="E23" s="29">
        <v>31</v>
      </c>
      <c r="F23" s="29">
        <v>65</v>
      </c>
      <c r="G23" s="29">
        <v>53</v>
      </c>
      <c r="H23" s="26">
        <v>44</v>
      </c>
    </row>
    <row r="24" spans="1:8" x14ac:dyDescent="0.2">
      <c r="A24" s="26" t="s">
        <v>334</v>
      </c>
      <c r="B24" s="29">
        <v>23</v>
      </c>
      <c r="C24" s="29">
        <v>25</v>
      </c>
      <c r="D24" s="29">
        <v>24</v>
      </c>
      <c r="E24" s="29">
        <v>19</v>
      </c>
      <c r="F24" s="29">
        <v>42</v>
      </c>
      <c r="G24" s="29">
        <v>55</v>
      </c>
      <c r="H24" s="26">
        <v>43</v>
      </c>
    </row>
    <row r="25" spans="1:8" x14ac:dyDescent="0.2">
      <c r="A25" s="26" t="s">
        <v>877</v>
      </c>
      <c r="B25" s="29">
        <v>6</v>
      </c>
      <c r="C25" s="29">
        <v>32</v>
      </c>
      <c r="D25" s="29">
        <v>11</v>
      </c>
      <c r="E25" s="29">
        <v>10</v>
      </c>
      <c r="F25" s="29">
        <v>19</v>
      </c>
      <c r="G25" s="29">
        <v>58</v>
      </c>
      <c r="H25" s="26">
        <v>36</v>
      </c>
    </row>
    <row r="26" spans="1:8" x14ac:dyDescent="0.2">
      <c r="A26" s="26" t="s">
        <v>1043</v>
      </c>
      <c r="B26" s="29">
        <v>3</v>
      </c>
      <c r="C26" s="29">
        <v>12</v>
      </c>
      <c r="D26" s="29">
        <v>14</v>
      </c>
      <c r="E26" s="29">
        <v>6</v>
      </c>
      <c r="F26" s="29">
        <v>9</v>
      </c>
      <c r="G26" s="29">
        <v>17</v>
      </c>
      <c r="H26" s="26">
        <v>30</v>
      </c>
    </row>
    <row r="27" spans="1:8" x14ac:dyDescent="0.2">
      <c r="A27" s="26" t="s">
        <v>1044</v>
      </c>
      <c r="B27" s="188">
        <v>6</v>
      </c>
      <c r="C27" s="131">
        <v>9</v>
      </c>
      <c r="D27" s="26">
        <v>20</v>
      </c>
      <c r="E27" s="26">
        <v>13</v>
      </c>
      <c r="F27" s="26">
        <v>27</v>
      </c>
      <c r="G27" s="26">
        <v>34</v>
      </c>
      <c r="H27" s="26">
        <v>30</v>
      </c>
    </row>
    <row r="28" spans="1:8" x14ac:dyDescent="0.2">
      <c r="A28" s="63" t="s">
        <v>878</v>
      </c>
      <c r="B28" s="29">
        <v>183</v>
      </c>
      <c r="C28" s="26">
        <v>408</v>
      </c>
      <c r="D28" s="26">
        <v>320</v>
      </c>
      <c r="E28" s="26">
        <v>269</v>
      </c>
      <c r="F28" s="26">
        <v>402</v>
      </c>
      <c r="G28" s="26">
        <v>532</v>
      </c>
      <c r="H28" s="26">
        <v>443</v>
      </c>
    </row>
    <row r="29" spans="1:8" x14ac:dyDescent="0.2">
      <c r="B29" s="29"/>
      <c r="C29" s="29"/>
      <c r="D29" s="29"/>
      <c r="E29" s="29"/>
      <c r="F29" s="29"/>
      <c r="G29" s="29"/>
    </row>
    <row r="30" spans="1:8" x14ac:dyDescent="0.2">
      <c r="A30" s="63" t="s">
        <v>311</v>
      </c>
      <c r="B30" s="29"/>
    </row>
    <row r="31" spans="1:8" x14ac:dyDescent="0.2">
      <c r="A31" s="63" t="s">
        <v>312</v>
      </c>
      <c r="B31" s="188"/>
      <c r="C31" s="131"/>
    </row>
    <row r="32" spans="1:8" x14ac:dyDescent="0.2">
      <c r="A32" s="34"/>
      <c r="B32" s="188"/>
      <c r="C32" s="131"/>
    </row>
    <row r="33" spans="1:3" x14ac:dyDescent="0.2">
      <c r="A33" s="34"/>
      <c r="B33" s="188"/>
      <c r="C33" s="131"/>
    </row>
    <row r="34" spans="1:3" x14ac:dyDescent="0.2">
      <c r="A34" s="34"/>
      <c r="B34" s="188"/>
      <c r="C34" s="131"/>
    </row>
    <row r="35" spans="1:3" x14ac:dyDescent="0.2">
      <c r="A35" s="34"/>
      <c r="B35" s="188"/>
      <c r="C35" s="131"/>
    </row>
    <row r="36" spans="1:3" x14ac:dyDescent="0.2">
      <c r="A36" s="34"/>
      <c r="B36" s="188"/>
      <c r="C36" s="131"/>
    </row>
    <row r="37" spans="1:3" x14ac:dyDescent="0.2">
      <c r="A37" s="34"/>
      <c r="B37" s="188"/>
      <c r="C37" s="131"/>
    </row>
    <row r="38" spans="1:3" x14ac:dyDescent="0.2">
      <c r="A38" s="34"/>
      <c r="B38" s="188"/>
      <c r="C38" s="131"/>
    </row>
    <row r="39" spans="1:3" x14ac:dyDescent="0.2">
      <c r="A39" s="34"/>
    </row>
    <row r="40" spans="1:3" x14ac:dyDescent="0.2">
      <c r="A40" s="251"/>
      <c r="C40" s="252"/>
    </row>
    <row r="41" spans="1:3" x14ac:dyDescent="0.2">
      <c r="C41" s="252"/>
    </row>
    <row r="42" spans="1:3" x14ac:dyDescent="0.2">
      <c r="B42" s="66"/>
      <c r="C42" s="252"/>
    </row>
    <row r="43" spans="1:3" x14ac:dyDescent="0.2">
      <c r="C43" s="252"/>
    </row>
    <row r="44" spans="1:3" x14ac:dyDescent="0.2">
      <c r="C44" s="252"/>
    </row>
    <row r="45" spans="1:3" x14ac:dyDescent="0.2">
      <c r="C45" s="252"/>
    </row>
    <row r="46" spans="1:3" x14ac:dyDescent="0.2">
      <c r="B46" s="66"/>
      <c r="C46" s="252"/>
    </row>
    <row r="47" spans="1:3" x14ac:dyDescent="0.2">
      <c r="B47" s="66"/>
    </row>
  </sheetData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9461-60A4-4720-A512-258349A81CE1}">
  <dimension ref="A1:HO43"/>
  <sheetViews>
    <sheetView workbookViewId="0">
      <selection activeCell="I1" sqref="I1"/>
    </sheetView>
  </sheetViews>
  <sheetFormatPr defaultColWidth="8.7109375" defaultRowHeight="12.75" x14ac:dyDescent="0.2"/>
  <cols>
    <col min="1" max="1" width="56.5703125" style="26" customWidth="1"/>
    <col min="2" max="5" width="6.42578125" style="26" customWidth="1"/>
    <col min="6" max="6" width="6.42578125" style="28" hidden="1" customWidth="1"/>
    <col min="7" max="7" width="6.42578125" style="26" customWidth="1"/>
    <col min="8" max="8" width="6.42578125" style="26" hidden="1" customWidth="1"/>
    <col min="9" max="9" width="6.42578125" style="26" customWidth="1"/>
    <col min="10" max="11" width="6.28515625" style="28" customWidth="1"/>
    <col min="12" max="16384" width="8.7109375" style="26"/>
  </cols>
  <sheetData>
    <row r="1" spans="1:223" x14ac:dyDescent="0.2">
      <c r="A1" s="25" t="s">
        <v>1045</v>
      </c>
    </row>
    <row r="2" spans="1:223" x14ac:dyDescent="0.2">
      <c r="A2" s="25" t="s">
        <v>26</v>
      </c>
      <c r="C2" s="65"/>
      <c r="D2" s="65"/>
    </row>
    <row r="3" spans="1:223" x14ac:dyDescent="0.2">
      <c r="A3" s="27" t="s">
        <v>922</v>
      </c>
    </row>
    <row r="4" spans="1:223" x14ac:dyDescent="0.2">
      <c r="A4" s="26" t="s">
        <v>27</v>
      </c>
    </row>
    <row r="6" spans="1:223" x14ac:dyDescent="0.2">
      <c r="B6" s="26">
        <v>2000</v>
      </c>
      <c r="C6" s="26">
        <v>2005</v>
      </c>
      <c r="D6" s="26">
        <v>2010</v>
      </c>
      <c r="E6" s="26">
        <v>2015</v>
      </c>
      <c r="F6" s="28">
        <v>2018</v>
      </c>
      <c r="G6" s="26">
        <v>2020</v>
      </c>
      <c r="H6" s="26">
        <v>2021</v>
      </c>
      <c r="I6" s="26">
        <v>2022</v>
      </c>
      <c r="J6" s="28">
        <v>2023</v>
      </c>
      <c r="K6" s="28">
        <v>2024</v>
      </c>
    </row>
    <row r="8" spans="1:223" x14ac:dyDescent="0.2">
      <c r="A8" s="25" t="s">
        <v>340</v>
      </c>
    </row>
    <row r="9" spans="1:223" s="25" customFormat="1" x14ac:dyDescent="0.2">
      <c r="A9" s="25" t="s">
        <v>322</v>
      </c>
      <c r="B9" s="35">
        <v>839</v>
      </c>
      <c r="C9" s="35">
        <v>1464</v>
      </c>
      <c r="D9" s="25">
        <v>884</v>
      </c>
      <c r="E9" s="35">
        <v>1931</v>
      </c>
      <c r="F9" s="59">
        <v>2226</v>
      </c>
      <c r="G9" s="35">
        <v>1810</v>
      </c>
      <c r="H9" s="35">
        <v>1563</v>
      </c>
      <c r="I9" s="35">
        <v>2417</v>
      </c>
      <c r="J9" s="59">
        <v>2925</v>
      </c>
      <c r="K9" s="59">
        <v>2629</v>
      </c>
    </row>
    <row r="10" spans="1:223" x14ac:dyDescent="0.2">
      <c r="A10" s="65"/>
      <c r="I10" s="29"/>
      <c r="J10" s="31"/>
    </row>
    <row r="11" spans="1:223" x14ac:dyDescent="0.2">
      <c r="A11" s="26" t="s">
        <v>344</v>
      </c>
      <c r="B11" s="26">
        <v>274</v>
      </c>
      <c r="C11" s="26">
        <v>753</v>
      </c>
      <c r="D11" s="26">
        <v>470</v>
      </c>
      <c r="E11" s="26">
        <v>638</v>
      </c>
      <c r="F11" s="28">
        <v>753</v>
      </c>
      <c r="G11" s="26">
        <v>657</v>
      </c>
      <c r="H11" s="128">
        <v>561</v>
      </c>
      <c r="I11" s="29">
        <v>873</v>
      </c>
      <c r="J11" s="31">
        <v>781</v>
      </c>
      <c r="K11" s="28">
        <v>700</v>
      </c>
    </row>
    <row r="12" spans="1:223" x14ac:dyDescent="0.2">
      <c r="A12" s="34" t="s">
        <v>345</v>
      </c>
      <c r="B12" s="26">
        <v>134</v>
      </c>
      <c r="C12" s="26">
        <v>164</v>
      </c>
      <c r="D12" s="28">
        <v>85</v>
      </c>
      <c r="E12" s="26">
        <v>191</v>
      </c>
      <c r="F12" s="28">
        <v>313</v>
      </c>
      <c r="G12" s="28">
        <v>241</v>
      </c>
      <c r="H12" s="128">
        <v>209</v>
      </c>
      <c r="I12" s="29">
        <v>315</v>
      </c>
      <c r="J12" s="31">
        <v>249</v>
      </c>
      <c r="K12" s="28">
        <v>251</v>
      </c>
    </row>
    <row r="13" spans="1:223" x14ac:dyDescent="0.2">
      <c r="A13" s="68" t="s">
        <v>346</v>
      </c>
      <c r="B13" s="26">
        <v>100</v>
      </c>
      <c r="C13" s="26">
        <v>89</v>
      </c>
      <c r="D13" s="28">
        <v>53</v>
      </c>
      <c r="E13" s="26">
        <v>92</v>
      </c>
      <c r="F13" s="28">
        <v>142</v>
      </c>
      <c r="G13" s="28">
        <v>114</v>
      </c>
      <c r="H13" s="128">
        <v>90</v>
      </c>
      <c r="I13" s="29">
        <v>150</v>
      </c>
      <c r="J13" s="31">
        <v>115</v>
      </c>
      <c r="K13" s="28">
        <v>114</v>
      </c>
    </row>
    <row r="14" spans="1:223" x14ac:dyDescent="0.2">
      <c r="A14" s="68" t="s">
        <v>347</v>
      </c>
      <c r="B14" s="26">
        <v>8</v>
      </c>
      <c r="C14" s="26">
        <v>17</v>
      </c>
      <c r="D14" s="28">
        <v>4</v>
      </c>
      <c r="E14" s="26">
        <v>12</v>
      </c>
      <c r="F14" s="28">
        <v>33</v>
      </c>
      <c r="G14" s="28">
        <v>29</v>
      </c>
      <c r="H14" s="128">
        <v>29</v>
      </c>
      <c r="I14" s="29">
        <v>32</v>
      </c>
      <c r="J14" s="31">
        <v>45</v>
      </c>
      <c r="K14" s="28">
        <v>26</v>
      </c>
    </row>
    <row r="15" spans="1:223" x14ac:dyDescent="0.2">
      <c r="A15" s="68" t="s">
        <v>348</v>
      </c>
      <c r="D15" s="28"/>
      <c r="E15" s="63"/>
      <c r="G15" s="63"/>
      <c r="H15" s="63"/>
      <c r="I15" s="216"/>
      <c r="J15" s="31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</row>
    <row r="16" spans="1:223" x14ac:dyDescent="0.2">
      <c r="A16" s="68" t="s">
        <v>349</v>
      </c>
      <c r="B16" s="29">
        <v>31</v>
      </c>
      <c r="C16" s="29">
        <v>48</v>
      </c>
      <c r="D16" s="28">
        <v>19</v>
      </c>
      <c r="E16" s="28">
        <v>46</v>
      </c>
      <c r="F16" s="28">
        <v>54</v>
      </c>
      <c r="G16" s="28">
        <v>41</v>
      </c>
      <c r="H16" s="28">
        <v>44</v>
      </c>
      <c r="I16" s="31">
        <v>43</v>
      </c>
      <c r="J16" s="31">
        <v>38</v>
      </c>
      <c r="K16" s="28">
        <v>47</v>
      </c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</row>
    <row r="17" spans="1:223" x14ac:dyDescent="0.2">
      <c r="A17" s="34" t="s">
        <v>350</v>
      </c>
      <c r="D17" s="28"/>
      <c r="E17" s="63"/>
      <c r="G17" s="63"/>
      <c r="H17" s="63"/>
      <c r="I17" s="216"/>
      <c r="J17" s="31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</row>
    <row r="18" spans="1:223" x14ac:dyDescent="0.2">
      <c r="A18" s="34" t="s">
        <v>351</v>
      </c>
      <c r="B18" s="26">
        <v>1</v>
      </c>
      <c r="C18" s="26">
        <v>6</v>
      </c>
      <c r="D18" s="28">
        <v>3</v>
      </c>
      <c r="E18" s="28">
        <v>0</v>
      </c>
      <c r="F18" s="28">
        <v>4</v>
      </c>
      <c r="G18" s="26">
        <v>49</v>
      </c>
      <c r="H18" s="128">
        <v>37</v>
      </c>
      <c r="I18" s="31">
        <v>47</v>
      </c>
      <c r="J18" s="31">
        <v>29</v>
      </c>
      <c r="K18" s="28">
        <v>32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</row>
    <row r="19" spans="1:223" x14ac:dyDescent="0.2">
      <c r="A19" s="34" t="s">
        <v>352</v>
      </c>
      <c r="B19" s="26">
        <v>139</v>
      </c>
      <c r="C19" s="26">
        <v>583</v>
      </c>
      <c r="D19" s="28">
        <v>382</v>
      </c>
      <c r="E19" s="26">
        <v>447</v>
      </c>
      <c r="F19" s="28">
        <v>436</v>
      </c>
      <c r="G19" s="26">
        <v>367</v>
      </c>
      <c r="H19" s="128">
        <v>315</v>
      </c>
      <c r="I19" s="29">
        <v>511</v>
      </c>
      <c r="J19" s="31">
        <v>503</v>
      </c>
      <c r="K19" s="28">
        <v>417</v>
      </c>
    </row>
    <row r="20" spans="1:223" x14ac:dyDescent="0.2">
      <c r="A20" s="34" t="s">
        <v>890</v>
      </c>
      <c r="B20" s="26">
        <v>119</v>
      </c>
      <c r="C20" s="26">
        <v>429</v>
      </c>
      <c r="D20" s="28">
        <v>304</v>
      </c>
      <c r="E20" s="26">
        <v>371</v>
      </c>
      <c r="F20" s="28">
        <v>368</v>
      </c>
      <c r="G20" s="28">
        <v>296</v>
      </c>
      <c r="H20" s="128">
        <v>250</v>
      </c>
      <c r="I20" s="29">
        <v>425</v>
      </c>
      <c r="J20" s="31">
        <v>415</v>
      </c>
      <c r="K20" s="28">
        <v>342</v>
      </c>
    </row>
    <row r="21" spans="1:223" x14ac:dyDescent="0.2">
      <c r="A21" s="26" t="s">
        <v>353</v>
      </c>
      <c r="B21" s="26">
        <v>249</v>
      </c>
      <c r="C21" s="26">
        <v>291</v>
      </c>
      <c r="D21" s="28">
        <v>139</v>
      </c>
      <c r="E21" s="26">
        <v>632</v>
      </c>
      <c r="F21" s="28">
        <v>712</v>
      </c>
      <c r="G21" s="28">
        <v>420</v>
      </c>
      <c r="H21" s="128">
        <v>350</v>
      </c>
      <c r="I21" s="29">
        <v>515</v>
      </c>
      <c r="J21" s="31">
        <v>719</v>
      </c>
      <c r="K21" s="28">
        <v>532</v>
      </c>
    </row>
    <row r="22" spans="1:223" x14ac:dyDescent="0.2">
      <c r="A22" s="26" t="s">
        <v>354</v>
      </c>
      <c r="B22" s="26">
        <v>4</v>
      </c>
      <c r="C22" s="26">
        <v>37</v>
      </c>
      <c r="D22" s="28">
        <v>11</v>
      </c>
      <c r="E22" s="26">
        <v>18</v>
      </c>
      <c r="F22" s="28">
        <v>16</v>
      </c>
      <c r="G22" s="28">
        <v>33</v>
      </c>
      <c r="H22" s="128">
        <v>15</v>
      </c>
      <c r="I22" s="29">
        <v>34</v>
      </c>
      <c r="J22" s="31">
        <v>26</v>
      </c>
      <c r="K22" s="28">
        <v>30</v>
      </c>
    </row>
    <row r="23" spans="1:223" x14ac:dyDescent="0.2">
      <c r="A23" s="26" t="s">
        <v>355</v>
      </c>
      <c r="B23" s="26">
        <v>23</v>
      </c>
      <c r="C23" s="26">
        <v>23</v>
      </c>
      <c r="D23" s="28">
        <v>18</v>
      </c>
      <c r="E23" s="26">
        <v>43</v>
      </c>
      <c r="F23" s="28">
        <v>48</v>
      </c>
      <c r="G23" s="28">
        <v>50</v>
      </c>
      <c r="H23" s="128">
        <v>29</v>
      </c>
      <c r="I23" s="29">
        <v>57</v>
      </c>
      <c r="J23" s="31">
        <v>62</v>
      </c>
      <c r="K23" s="28">
        <v>51</v>
      </c>
    </row>
    <row r="24" spans="1:223" x14ac:dyDescent="0.2">
      <c r="A24" s="26" t="s">
        <v>356</v>
      </c>
      <c r="B24" s="29">
        <v>69</v>
      </c>
      <c r="C24" s="29">
        <v>67</v>
      </c>
      <c r="D24" s="28">
        <v>61</v>
      </c>
      <c r="E24" s="26">
        <v>89</v>
      </c>
      <c r="F24" s="28">
        <v>127</v>
      </c>
      <c r="G24" s="28">
        <v>126</v>
      </c>
      <c r="H24" s="128">
        <v>98</v>
      </c>
      <c r="I24" s="29">
        <v>184</v>
      </c>
      <c r="J24" s="31">
        <v>194</v>
      </c>
      <c r="K24" s="28">
        <v>191</v>
      </c>
    </row>
    <row r="25" spans="1:223" x14ac:dyDescent="0.2">
      <c r="A25" s="26" t="s">
        <v>357</v>
      </c>
      <c r="B25" s="29">
        <v>126</v>
      </c>
      <c r="C25" s="29">
        <v>248</v>
      </c>
      <c r="D25" s="28">
        <v>174</v>
      </c>
      <c r="E25" s="26">
        <v>470</v>
      </c>
      <c r="F25" s="28">
        <v>506</v>
      </c>
      <c r="G25" s="28">
        <v>478</v>
      </c>
      <c r="H25" s="128">
        <v>475</v>
      </c>
      <c r="I25" s="29">
        <v>718</v>
      </c>
      <c r="J25" s="31">
        <v>1061</v>
      </c>
      <c r="K25" s="31">
        <v>1074</v>
      </c>
    </row>
    <row r="26" spans="1:223" x14ac:dyDescent="0.2">
      <c r="A26" s="26" t="s">
        <v>358</v>
      </c>
      <c r="B26" s="26">
        <v>0</v>
      </c>
      <c r="C26" s="26">
        <v>7</v>
      </c>
      <c r="D26" s="28">
        <v>5</v>
      </c>
      <c r="E26" s="26">
        <v>3</v>
      </c>
      <c r="F26" s="28">
        <v>1</v>
      </c>
      <c r="G26" s="28">
        <v>3</v>
      </c>
      <c r="H26" s="128">
        <v>4</v>
      </c>
      <c r="I26" s="29">
        <v>5</v>
      </c>
      <c r="J26" s="31">
        <v>5</v>
      </c>
      <c r="K26" s="28">
        <v>4</v>
      </c>
    </row>
    <row r="27" spans="1:223" x14ac:dyDescent="0.2">
      <c r="A27" s="26" t="s">
        <v>359</v>
      </c>
      <c r="B27" s="26">
        <v>94</v>
      </c>
      <c r="C27" s="26">
        <v>38</v>
      </c>
      <c r="D27" s="28">
        <v>6</v>
      </c>
      <c r="E27" s="26">
        <v>38</v>
      </c>
      <c r="F27" s="28">
        <v>63</v>
      </c>
      <c r="G27" s="28">
        <v>43</v>
      </c>
      <c r="H27" s="128">
        <v>31</v>
      </c>
      <c r="I27" s="29">
        <v>31</v>
      </c>
      <c r="J27" s="31">
        <v>77</v>
      </c>
      <c r="K27" s="28">
        <v>47</v>
      </c>
    </row>
    <row r="28" spans="1:223" x14ac:dyDescent="0.2">
      <c r="B28" s="29"/>
      <c r="C28" s="29"/>
      <c r="D28" s="29"/>
    </row>
    <row r="29" spans="1:223" x14ac:dyDescent="0.2">
      <c r="A29" s="26" t="s">
        <v>311</v>
      </c>
    </row>
    <row r="30" spans="1:223" x14ac:dyDescent="0.2">
      <c r="A30" s="26" t="s">
        <v>312</v>
      </c>
    </row>
    <row r="32" spans="1:223" x14ac:dyDescent="0.2">
      <c r="B32" s="38"/>
      <c r="C32" s="38"/>
      <c r="D32" s="38"/>
      <c r="E32" s="38"/>
      <c r="F32" s="49"/>
    </row>
    <row r="33" spans="2:6" x14ac:dyDescent="0.2">
      <c r="B33" s="38"/>
      <c r="C33" s="38"/>
      <c r="D33" s="38"/>
      <c r="E33" s="38"/>
      <c r="F33" s="49"/>
    </row>
    <row r="34" spans="2:6" x14ac:dyDescent="0.2">
      <c r="B34" s="38"/>
      <c r="C34" s="38"/>
      <c r="D34" s="38"/>
      <c r="E34" s="38"/>
      <c r="F34" s="49"/>
    </row>
    <row r="35" spans="2:6" x14ac:dyDescent="0.2">
      <c r="B35" s="38"/>
      <c r="C35" s="38"/>
      <c r="D35" s="38"/>
      <c r="E35" s="38"/>
      <c r="F35" s="49"/>
    </row>
    <row r="36" spans="2:6" x14ac:dyDescent="0.2">
      <c r="B36" s="38"/>
      <c r="C36" s="38"/>
      <c r="D36" s="38"/>
      <c r="E36" s="38"/>
      <c r="F36" s="49"/>
    </row>
    <row r="37" spans="2:6" x14ac:dyDescent="0.2">
      <c r="B37" s="38"/>
      <c r="C37" s="38"/>
      <c r="D37" s="38"/>
      <c r="E37" s="38"/>
      <c r="F37" s="49"/>
    </row>
    <row r="38" spans="2:6" x14ac:dyDescent="0.2">
      <c r="B38" s="38"/>
      <c r="C38" s="38"/>
      <c r="D38" s="38"/>
      <c r="E38" s="38"/>
      <c r="F38" s="49"/>
    </row>
    <row r="39" spans="2:6" x14ac:dyDescent="0.2">
      <c r="B39" s="38"/>
      <c r="C39" s="38"/>
      <c r="D39" s="38"/>
      <c r="E39" s="38"/>
      <c r="F39" s="49"/>
    </row>
    <row r="40" spans="2:6" x14ac:dyDescent="0.2">
      <c r="B40" s="38"/>
      <c r="C40" s="38"/>
      <c r="D40" s="38"/>
      <c r="E40" s="38"/>
      <c r="F40" s="49"/>
    </row>
    <row r="41" spans="2:6" x14ac:dyDescent="0.2">
      <c r="B41" s="38"/>
      <c r="C41" s="38"/>
      <c r="D41" s="38"/>
      <c r="E41" s="38"/>
      <c r="F41" s="49"/>
    </row>
    <row r="42" spans="2:6" x14ac:dyDescent="0.2">
      <c r="B42" s="38"/>
      <c r="C42" s="38"/>
      <c r="D42" s="38"/>
      <c r="E42" s="38"/>
      <c r="F42" s="49"/>
    </row>
    <row r="43" spans="2:6" x14ac:dyDescent="0.2">
      <c r="B43" s="38"/>
      <c r="C43" s="38"/>
      <c r="D43" s="38"/>
      <c r="E43" s="38"/>
      <c r="F43" s="49"/>
    </row>
  </sheetData>
  <pageMargins left="0.7" right="0.7" top="0.75" bottom="0.75" header="0.3" footer="0.3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D10D4-38A1-4049-B36A-58064FFAB0D0}">
  <dimension ref="A1:H172"/>
  <sheetViews>
    <sheetView workbookViewId="0">
      <selection sqref="A1:IV65536"/>
    </sheetView>
  </sheetViews>
  <sheetFormatPr defaultColWidth="8.7109375" defaultRowHeight="10.5" customHeight="1" x14ac:dyDescent="0.2"/>
  <cols>
    <col min="1" max="1" width="61.7109375" style="128" customWidth="1"/>
    <col min="2" max="5" width="8.7109375" style="128" customWidth="1"/>
    <col min="6" max="16384" width="8.7109375" style="128"/>
  </cols>
  <sheetData>
    <row r="1" spans="1:8" s="129" customFormat="1" ht="12.75" x14ac:dyDescent="0.2">
      <c r="A1" s="189" t="s">
        <v>1046</v>
      </c>
      <c r="B1" s="190"/>
      <c r="C1" s="190"/>
      <c r="D1" s="128"/>
    </row>
    <row r="2" spans="1:8" s="129" customFormat="1" ht="12.75" x14ac:dyDescent="0.2">
      <c r="A2" s="189" t="s">
        <v>29</v>
      </c>
      <c r="B2" s="190"/>
      <c r="C2" s="190"/>
      <c r="D2" s="128"/>
    </row>
    <row r="3" spans="1:8" s="129" customFormat="1" ht="12.75" x14ac:dyDescent="0.2">
      <c r="A3" s="191" t="s">
        <v>923</v>
      </c>
      <c r="B3" s="190"/>
      <c r="C3" s="190"/>
      <c r="D3" s="128"/>
    </row>
    <row r="4" spans="1:8" s="129" customFormat="1" ht="12.75" x14ac:dyDescent="0.2">
      <c r="A4" s="192" t="s">
        <v>30</v>
      </c>
      <c r="B4" s="190"/>
      <c r="C4" s="190"/>
      <c r="D4" s="128"/>
    </row>
    <row r="5" spans="1:8" ht="12.75" x14ac:dyDescent="0.2">
      <c r="A5" s="193"/>
      <c r="B5" s="194">
        <v>2000</v>
      </c>
      <c r="C5" s="194">
        <v>2005</v>
      </c>
      <c r="D5" s="194">
        <v>2010</v>
      </c>
      <c r="E5" s="194">
        <v>2015</v>
      </c>
      <c r="F5" s="128">
        <v>2020</v>
      </c>
      <c r="G5" s="128">
        <v>2023</v>
      </c>
      <c r="H5" s="128">
        <v>2024</v>
      </c>
    </row>
    <row r="6" spans="1:8" ht="12.75" x14ac:dyDescent="0.2">
      <c r="A6" s="189"/>
      <c r="B6" s="189"/>
      <c r="C6" s="195"/>
    </row>
    <row r="7" spans="1:8" ht="12.75" x14ac:dyDescent="0.2">
      <c r="A7" s="189" t="s">
        <v>322</v>
      </c>
      <c r="B7" s="130">
        <v>555474</v>
      </c>
      <c r="C7" s="60">
        <v>560905</v>
      </c>
      <c r="D7" s="196">
        <v>588549</v>
      </c>
      <c r="E7" s="130">
        <v>628208</v>
      </c>
      <c r="F7" s="197">
        <v>656920</v>
      </c>
      <c r="G7" s="232">
        <v>674500</v>
      </c>
      <c r="H7" s="232">
        <v>684018</v>
      </c>
    </row>
    <row r="8" spans="1:8" ht="12.75" x14ac:dyDescent="0.2">
      <c r="A8" s="193" t="s">
        <v>469</v>
      </c>
      <c r="B8" s="131"/>
      <c r="C8" s="61"/>
      <c r="D8" s="131"/>
      <c r="E8" s="131"/>
      <c r="G8" s="131"/>
    </row>
    <row r="9" spans="1:8" ht="15" x14ac:dyDescent="0.25">
      <c r="A9" s="193" t="s">
        <v>924</v>
      </c>
      <c r="B9" s="131">
        <v>402454</v>
      </c>
      <c r="C9" s="61">
        <v>388276</v>
      </c>
      <c r="D9" s="198">
        <v>365523</v>
      </c>
      <c r="E9" s="131">
        <v>351029</v>
      </c>
      <c r="F9" s="199">
        <v>330660</v>
      </c>
      <c r="G9" s="233">
        <v>311117</v>
      </c>
      <c r="H9" s="233">
        <v>307778</v>
      </c>
    </row>
    <row r="10" spans="1:8" s="129" customFormat="1" ht="15" x14ac:dyDescent="0.25">
      <c r="A10" s="193" t="s">
        <v>925</v>
      </c>
      <c r="B10" s="131">
        <v>681</v>
      </c>
      <c r="C10" s="61">
        <v>631</v>
      </c>
      <c r="D10" s="198">
        <v>98</v>
      </c>
      <c r="E10" s="131">
        <v>121</v>
      </c>
      <c r="F10" s="199">
        <v>97</v>
      </c>
      <c r="G10" s="233">
        <v>81</v>
      </c>
      <c r="H10" s="233">
        <v>78</v>
      </c>
    </row>
    <row r="11" spans="1:8" ht="15" x14ac:dyDescent="0.25">
      <c r="A11" s="193" t="s">
        <v>926</v>
      </c>
      <c r="B11" s="131">
        <v>8545</v>
      </c>
      <c r="C11" s="61">
        <v>9069</v>
      </c>
      <c r="D11" s="198">
        <v>9350</v>
      </c>
      <c r="E11" s="131">
        <v>9415</v>
      </c>
      <c r="F11" s="199">
        <v>8938</v>
      </c>
      <c r="G11" s="233">
        <v>8486</v>
      </c>
      <c r="H11" s="233">
        <v>8430</v>
      </c>
    </row>
    <row r="12" spans="1:8" ht="15" x14ac:dyDescent="0.25">
      <c r="A12" s="193" t="s">
        <v>927</v>
      </c>
      <c r="B12" s="131">
        <v>658</v>
      </c>
      <c r="C12" s="61">
        <v>974</v>
      </c>
      <c r="D12" s="198">
        <v>1242</v>
      </c>
      <c r="E12" s="131">
        <v>1702</v>
      </c>
      <c r="F12" s="199">
        <v>1944</v>
      </c>
      <c r="G12" s="233">
        <v>1945</v>
      </c>
      <c r="H12" s="233">
        <v>1921</v>
      </c>
    </row>
    <row r="13" spans="1:8" ht="15" x14ac:dyDescent="0.25">
      <c r="A13" s="193" t="s">
        <v>928</v>
      </c>
      <c r="B13" s="131">
        <v>1512</v>
      </c>
      <c r="C13" s="61">
        <v>1590</v>
      </c>
      <c r="D13" s="198">
        <v>1667</v>
      </c>
      <c r="E13" s="131">
        <v>1662</v>
      </c>
      <c r="F13" s="199">
        <v>1485</v>
      </c>
      <c r="G13" s="233">
        <v>1353</v>
      </c>
      <c r="H13" s="233">
        <v>1359</v>
      </c>
    </row>
    <row r="14" spans="1:8" ht="15" x14ac:dyDescent="0.25">
      <c r="A14" s="193" t="s">
        <v>929</v>
      </c>
      <c r="B14" s="131">
        <v>906</v>
      </c>
      <c r="C14" s="61">
        <v>856</v>
      </c>
      <c r="D14" s="198">
        <v>904</v>
      </c>
      <c r="E14" s="131">
        <v>984</v>
      </c>
      <c r="F14" s="199">
        <v>1004</v>
      </c>
      <c r="G14" s="233">
        <v>942</v>
      </c>
      <c r="H14" s="233">
        <v>924</v>
      </c>
    </row>
    <row r="15" spans="1:8" ht="15" x14ac:dyDescent="0.25">
      <c r="A15" s="193" t="s">
        <v>930</v>
      </c>
      <c r="B15" s="131">
        <v>2605</v>
      </c>
      <c r="C15" s="61">
        <v>2921</v>
      </c>
      <c r="D15" s="198">
        <v>3398</v>
      </c>
      <c r="E15" s="131">
        <v>3943</v>
      </c>
      <c r="F15" s="128">
        <v>4133</v>
      </c>
      <c r="G15" s="233">
        <v>4245</v>
      </c>
      <c r="H15" s="233">
        <v>4290</v>
      </c>
    </row>
    <row r="16" spans="1:8" ht="15" x14ac:dyDescent="0.25">
      <c r="A16" s="193" t="s">
        <v>931</v>
      </c>
      <c r="B16" s="131">
        <v>271</v>
      </c>
      <c r="C16" s="61">
        <v>253</v>
      </c>
      <c r="D16" s="198">
        <v>240</v>
      </c>
      <c r="E16" s="131">
        <v>215</v>
      </c>
      <c r="F16" s="128">
        <v>201</v>
      </c>
      <c r="G16" s="233">
        <v>184</v>
      </c>
      <c r="H16" s="233">
        <v>186</v>
      </c>
    </row>
    <row r="17" spans="1:8" ht="15" x14ac:dyDescent="0.25">
      <c r="A17" s="193" t="s">
        <v>932</v>
      </c>
      <c r="B17" s="131">
        <v>401</v>
      </c>
      <c r="C17" s="61">
        <v>416</v>
      </c>
      <c r="D17" s="198">
        <v>417</v>
      </c>
      <c r="E17" s="131">
        <v>483</v>
      </c>
      <c r="F17" s="199">
        <v>430</v>
      </c>
      <c r="G17" s="233">
        <v>379</v>
      </c>
      <c r="H17" s="233">
        <v>380</v>
      </c>
    </row>
    <row r="18" spans="1:8" ht="15" x14ac:dyDescent="0.25">
      <c r="A18" s="193" t="s">
        <v>933</v>
      </c>
      <c r="B18" s="131">
        <v>113</v>
      </c>
      <c r="C18" s="61">
        <v>110</v>
      </c>
      <c r="D18" s="198">
        <v>96</v>
      </c>
      <c r="E18" s="131">
        <v>90</v>
      </c>
      <c r="F18" s="199">
        <v>75</v>
      </c>
      <c r="G18" s="233">
        <v>64</v>
      </c>
      <c r="H18" s="233">
        <v>70</v>
      </c>
    </row>
    <row r="19" spans="1:8" ht="15" x14ac:dyDescent="0.25">
      <c r="A19" s="193" t="s">
        <v>934</v>
      </c>
      <c r="B19" s="131">
        <v>234</v>
      </c>
      <c r="C19" s="61">
        <v>203</v>
      </c>
      <c r="D19" s="198">
        <v>191</v>
      </c>
      <c r="E19" s="131">
        <v>183</v>
      </c>
      <c r="F19" s="199">
        <v>186</v>
      </c>
      <c r="G19" s="233">
        <v>164</v>
      </c>
      <c r="H19" s="233">
        <v>165</v>
      </c>
    </row>
    <row r="20" spans="1:8" ht="15" x14ac:dyDescent="0.25">
      <c r="A20" s="193" t="s">
        <v>935</v>
      </c>
      <c r="B20" s="131">
        <v>678</v>
      </c>
      <c r="C20" s="61">
        <v>661</v>
      </c>
      <c r="D20" s="198">
        <v>633</v>
      </c>
      <c r="E20" s="131">
        <v>607</v>
      </c>
      <c r="F20" s="199">
        <v>601</v>
      </c>
      <c r="G20" s="233">
        <v>564</v>
      </c>
      <c r="H20" s="233">
        <v>565</v>
      </c>
    </row>
    <row r="21" spans="1:8" ht="15" x14ac:dyDescent="0.25">
      <c r="A21" s="193" t="s">
        <v>936</v>
      </c>
      <c r="B21" s="131">
        <v>544</v>
      </c>
      <c r="C21" s="61">
        <v>2059</v>
      </c>
      <c r="D21" s="198">
        <v>3872</v>
      </c>
      <c r="E21" s="131">
        <v>5152</v>
      </c>
      <c r="F21" s="199">
        <v>8169</v>
      </c>
      <c r="G21" s="233">
        <v>9722</v>
      </c>
      <c r="H21" s="233">
        <v>10314</v>
      </c>
    </row>
    <row r="22" spans="1:8" ht="15" x14ac:dyDescent="0.25">
      <c r="A22" s="193" t="s">
        <v>937</v>
      </c>
      <c r="B22" s="131">
        <v>163</v>
      </c>
      <c r="C22" s="61">
        <v>466</v>
      </c>
      <c r="D22" s="198">
        <v>992</v>
      </c>
      <c r="E22" s="131">
        <v>1512</v>
      </c>
      <c r="F22" s="199">
        <v>2201</v>
      </c>
      <c r="G22" s="233">
        <v>2180</v>
      </c>
      <c r="H22" s="233">
        <v>2269</v>
      </c>
    </row>
    <row r="23" spans="1:8" ht="15" x14ac:dyDescent="0.25">
      <c r="A23" s="193" t="s">
        <v>938</v>
      </c>
      <c r="B23" s="131">
        <v>135709</v>
      </c>
      <c r="C23" s="61">
        <v>152420</v>
      </c>
      <c r="D23" s="198">
        <v>199926</v>
      </c>
      <c r="E23" s="131">
        <v>251110</v>
      </c>
      <c r="F23" s="199">
        <v>296796</v>
      </c>
      <c r="G23" s="233">
        <v>333074</v>
      </c>
      <c r="H23" s="233">
        <v>345289</v>
      </c>
    </row>
    <row r="24" spans="1:8" ht="12.75" x14ac:dyDescent="0.2">
      <c r="A24" s="193"/>
      <c r="B24" s="131"/>
      <c r="C24" s="61"/>
      <c r="D24" s="198"/>
      <c r="E24" s="131"/>
    </row>
    <row r="25" spans="1:8" ht="12.75" x14ac:dyDescent="0.2">
      <c r="A25" s="193" t="s">
        <v>939</v>
      </c>
      <c r="B25" s="131"/>
      <c r="C25" s="61"/>
      <c r="D25" s="198"/>
      <c r="E25" s="131"/>
    </row>
    <row r="26" spans="1:8" ht="12.75" x14ac:dyDescent="0.2">
      <c r="D26" s="131"/>
      <c r="E26" s="131"/>
      <c r="G26" s="131"/>
    </row>
    <row r="27" spans="1:8" ht="12.75" x14ac:dyDescent="0.2">
      <c r="A27" s="128" t="s">
        <v>311</v>
      </c>
    </row>
    <row r="28" spans="1:8" ht="12.75" x14ac:dyDescent="0.2">
      <c r="A28" s="128" t="s">
        <v>312</v>
      </c>
    </row>
    <row r="29" spans="1:8" ht="12.75" x14ac:dyDescent="0.2"/>
    <row r="30" spans="1:8" ht="12.75" x14ac:dyDescent="0.2"/>
    <row r="31" spans="1:8" ht="12.75" x14ac:dyDescent="0.2"/>
    <row r="32" spans="1:8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</sheetData>
  <pageMargins left="0.7" right="0.7" top="0.75" bottom="0.75" header="0.3" footer="0.3"/>
  <pageSetup paperSize="9" orientation="portrait" horizontalDpi="3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D05A4-F9B1-4627-BEBC-EC68D4BCCA23}">
  <dimension ref="A1:L95"/>
  <sheetViews>
    <sheetView workbookViewId="0">
      <selection sqref="A1:IV65536"/>
    </sheetView>
  </sheetViews>
  <sheetFormatPr defaultColWidth="9.28515625" defaultRowHeight="12" customHeight="1" x14ac:dyDescent="0.2"/>
  <cols>
    <col min="1" max="1" width="36.28515625" style="257" customWidth="1"/>
    <col min="2" max="2" width="11.42578125" style="257" customWidth="1"/>
    <col min="3" max="3" width="7.7109375" style="257" customWidth="1"/>
    <col min="4" max="10" width="9.5703125" style="257" customWidth="1"/>
    <col min="11" max="16384" width="9.28515625" style="257"/>
  </cols>
  <sheetData>
    <row r="1" spans="1:12" s="253" customFormat="1" ht="13.15" customHeight="1" x14ac:dyDescent="0.2">
      <c r="A1" s="64" t="s">
        <v>1047</v>
      </c>
      <c r="B1" s="25"/>
      <c r="C1" s="25"/>
      <c r="D1" s="25"/>
      <c r="L1" s="254"/>
    </row>
    <row r="2" spans="1:12" s="253" customFormat="1" ht="13.15" customHeight="1" x14ac:dyDescent="0.2">
      <c r="A2" s="64" t="s">
        <v>32</v>
      </c>
      <c r="B2" s="25"/>
      <c r="C2" s="25"/>
      <c r="D2" s="25"/>
    </row>
    <row r="3" spans="1:12" s="253" customFormat="1" ht="13.15" customHeight="1" x14ac:dyDescent="0.2">
      <c r="A3" s="246" t="s">
        <v>940</v>
      </c>
      <c r="B3" s="26"/>
      <c r="D3" s="31"/>
      <c r="E3" s="31"/>
      <c r="F3" s="31"/>
      <c r="G3" s="31"/>
      <c r="H3" s="31"/>
      <c r="I3" s="31"/>
      <c r="J3" s="31"/>
    </row>
    <row r="4" spans="1:12" s="256" customFormat="1" ht="13.15" customHeight="1" x14ac:dyDescent="0.2">
      <c r="A4" s="255" t="s">
        <v>33</v>
      </c>
      <c r="B4" s="26"/>
      <c r="D4" s="31"/>
      <c r="E4" s="31"/>
      <c r="F4" s="31"/>
      <c r="G4" s="31"/>
      <c r="H4" s="31"/>
      <c r="I4" s="31"/>
      <c r="J4" s="31"/>
    </row>
    <row r="5" spans="1:12" ht="13.15" customHeight="1" x14ac:dyDescent="0.2">
      <c r="J5" s="257" t="s">
        <v>469</v>
      </c>
    </row>
    <row r="6" spans="1:12" s="26" customFormat="1" ht="13.15" customHeight="1" x14ac:dyDescent="0.2">
      <c r="A6" s="26" t="s">
        <v>362</v>
      </c>
      <c r="B6" s="26" t="s">
        <v>322</v>
      </c>
      <c r="D6" s="28" t="s">
        <v>303</v>
      </c>
      <c r="E6" s="258"/>
    </row>
    <row r="7" spans="1:12" s="26" customFormat="1" ht="13.15" customHeight="1" x14ac:dyDescent="0.2">
      <c r="A7" s="26" t="s">
        <v>363</v>
      </c>
      <c r="B7" s="63" t="s">
        <v>364</v>
      </c>
      <c r="C7" s="28" t="s">
        <v>103</v>
      </c>
      <c r="D7" s="28" t="s">
        <v>365</v>
      </c>
      <c r="E7" s="28" t="s">
        <v>366</v>
      </c>
      <c r="F7" s="28" t="s">
        <v>367</v>
      </c>
      <c r="G7" s="28" t="s">
        <v>368</v>
      </c>
      <c r="H7" s="28" t="s">
        <v>369</v>
      </c>
      <c r="I7" s="28" t="s">
        <v>305</v>
      </c>
      <c r="J7" s="28" t="s">
        <v>306</v>
      </c>
    </row>
    <row r="8" spans="1:12" s="26" customFormat="1" ht="13.15" customHeight="1" x14ac:dyDescent="0.2"/>
    <row r="9" spans="1:12" s="25" customFormat="1" ht="13.15" customHeight="1" x14ac:dyDescent="0.2">
      <c r="A9" s="25" t="s">
        <v>322</v>
      </c>
      <c r="B9" s="234">
        <v>684018</v>
      </c>
      <c r="C9" s="235">
        <v>100</v>
      </c>
      <c r="D9" s="35">
        <v>42922</v>
      </c>
      <c r="E9" s="35">
        <v>72063</v>
      </c>
      <c r="F9" s="35">
        <v>115186</v>
      </c>
      <c r="G9" s="35">
        <v>174243</v>
      </c>
      <c r="H9" s="35">
        <v>159129</v>
      </c>
      <c r="I9" s="35">
        <v>60371</v>
      </c>
      <c r="J9" s="35">
        <v>60104</v>
      </c>
      <c r="K9" s="35"/>
      <c r="L9" s="26"/>
    </row>
    <row r="10" spans="1:12" s="26" customFormat="1" ht="13.15" customHeight="1" x14ac:dyDescent="0.25">
      <c r="A10" s="26" t="s">
        <v>370</v>
      </c>
      <c r="B10" s="236">
        <v>265016</v>
      </c>
      <c r="C10" s="30">
        <f>B10/$B$9*100</f>
        <v>38.744009660564487</v>
      </c>
      <c r="D10" s="236">
        <v>37169</v>
      </c>
      <c r="E10" s="236">
        <v>52063</v>
      </c>
      <c r="F10" s="236">
        <v>40887</v>
      </c>
      <c r="G10" s="236">
        <v>44634</v>
      </c>
      <c r="H10" s="236">
        <v>50236</v>
      </c>
      <c r="I10" s="236">
        <v>21116</v>
      </c>
      <c r="J10" s="236">
        <v>18911</v>
      </c>
      <c r="K10" s="236"/>
      <c r="L10" s="25"/>
    </row>
    <row r="11" spans="1:12" s="26" customFormat="1" ht="13.15" customHeight="1" x14ac:dyDescent="0.25">
      <c r="A11" s="26" t="s">
        <v>765</v>
      </c>
      <c r="B11" s="236"/>
      <c r="C11" s="30"/>
      <c r="D11" s="236"/>
      <c r="E11" s="236"/>
      <c r="F11" s="236"/>
      <c r="G11" s="236"/>
      <c r="H11" s="236"/>
      <c r="I11" s="236"/>
      <c r="J11" s="236"/>
      <c r="K11" s="236"/>
    </row>
    <row r="12" spans="1:12" s="26" customFormat="1" ht="13.15" customHeight="1" x14ac:dyDescent="0.25">
      <c r="A12" s="26" t="s">
        <v>766</v>
      </c>
      <c r="B12" s="236">
        <v>49320</v>
      </c>
      <c r="C12" s="30">
        <f t="shared" ref="C12:C37" si="0">B12/$B$9*100</f>
        <v>7.2103365700902602</v>
      </c>
      <c r="D12" s="153">
        <v>1625</v>
      </c>
      <c r="E12" s="153">
        <v>4316</v>
      </c>
      <c r="F12" s="153">
        <v>13062</v>
      </c>
      <c r="G12" s="153">
        <v>16957</v>
      </c>
      <c r="H12" s="153">
        <v>11108</v>
      </c>
      <c r="I12" s="153">
        <v>1582</v>
      </c>
      <c r="J12" s="153">
        <v>670</v>
      </c>
      <c r="K12" s="236"/>
    </row>
    <row r="13" spans="1:12" s="26" customFormat="1" ht="13.15" customHeight="1" x14ac:dyDescent="0.25">
      <c r="A13" s="34" t="s">
        <v>371</v>
      </c>
      <c r="B13" s="236">
        <v>24999</v>
      </c>
      <c r="C13" s="30">
        <f t="shared" si="0"/>
        <v>3.6547283843407627</v>
      </c>
      <c r="D13" s="236">
        <v>627</v>
      </c>
      <c r="E13" s="236">
        <v>1875</v>
      </c>
      <c r="F13" s="236">
        <v>7099</v>
      </c>
      <c r="G13" s="236">
        <v>8670</v>
      </c>
      <c r="H13" s="236">
        <v>5696</v>
      </c>
      <c r="I13" s="236">
        <v>870</v>
      </c>
      <c r="J13" s="236">
        <v>162</v>
      </c>
      <c r="K13" s="236"/>
    </row>
    <row r="14" spans="1:12" s="26" customFormat="1" ht="13.15" customHeight="1" x14ac:dyDescent="0.25">
      <c r="A14" s="34" t="s">
        <v>372</v>
      </c>
      <c r="B14" s="236">
        <v>23396</v>
      </c>
      <c r="C14" s="30">
        <f t="shared" si="0"/>
        <v>3.4203778263145121</v>
      </c>
      <c r="D14" s="236">
        <v>990</v>
      </c>
      <c r="E14" s="236">
        <v>2410</v>
      </c>
      <c r="F14" s="236">
        <v>5693</v>
      </c>
      <c r="G14" s="236">
        <v>7951</v>
      </c>
      <c r="H14" s="236">
        <v>5156</v>
      </c>
      <c r="I14" s="236">
        <v>706</v>
      </c>
      <c r="J14" s="236">
        <v>490</v>
      </c>
      <c r="K14" s="236"/>
    </row>
    <row r="15" spans="1:12" s="26" customFormat="1" ht="13.15" customHeight="1" x14ac:dyDescent="0.25">
      <c r="A15" s="26" t="s">
        <v>767</v>
      </c>
      <c r="B15" s="236"/>
      <c r="C15" s="30"/>
      <c r="D15" s="236"/>
      <c r="E15" s="236"/>
      <c r="F15" s="236"/>
      <c r="G15" s="236"/>
      <c r="H15" s="236"/>
      <c r="I15" s="236"/>
      <c r="J15" s="236"/>
      <c r="K15" s="236"/>
    </row>
    <row r="16" spans="1:12" s="26" customFormat="1" ht="13.15" customHeight="1" x14ac:dyDescent="0.25">
      <c r="A16" s="26" t="s">
        <v>768</v>
      </c>
      <c r="B16" s="236">
        <v>21589</v>
      </c>
      <c r="C16" s="30">
        <f t="shared" si="0"/>
        <v>3.1562034917209782</v>
      </c>
      <c r="D16" s="236">
        <v>262</v>
      </c>
      <c r="E16" s="236">
        <v>1109</v>
      </c>
      <c r="F16" s="236">
        <v>5866</v>
      </c>
      <c r="G16" s="236">
        <v>7622</v>
      </c>
      <c r="H16" s="236">
        <v>4615</v>
      </c>
      <c r="I16" s="236">
        <v>1139</v>
      </c>
      <c r="J16" s="236">
        <v>976</v>
      </c>
      <c r="K16" s="236"/>
    </row>
    <row r="17" spans="1:11" s="26" customFormat="1" ht="13.15" customHeight="1" x14ac:dyDescent="0.25">
      <c r="A17" s="26" t="s">
        <v>373</v>
      </c>
      <c r="B17" s="236">
        <v>12167</v>
      </c>
      <c r="C17" s="30">
        <f t="shared" si="0"/>
        <v>1.7787543602653733</v>
      </c>
      <c r="D17" s="236">
        <v>103</v>
      </c>
      <c r="E17" s="236">
        <v>427</v>
      </c>
      <c r="F17" s="236">
        <v>2597</v>
      </c>
      <c r="G17" s="236">
        <v>3379</v>
      </c>
      <c r="H17" s="236">
        <v>2925</v>
      </c>
      <c r="I17" s="236">
        <v>1136</v>
      </c>
      <c r="J17" s="236">
        <v>1600</v>
      </c>
      <c r="K17" s="236"/>
    </row>
    <row r="18" spans="1:11" s="26" customFormat="1" ht="13.15" customHeight="1" x14ac:dyDescent="0.25">
      <c r="A18" s="26" t="s">
        <v>374</v>
      </c>
      <c r="B18" s="236">
        <v>18107</v>
      </c>
      <c r="C18" s="30">
        <f t="shared" si="0"/>
        <v>2.6471525603127399</v>
      </c>
      <c r="D18" s="236">
        <v>180</v>
      </c>
      <c r="E18" s="236">
        <v>552</v>
      </c>
      <c r="F18" s="236">
        <v>3458</v>
      </c>
      <c r="G18" s="236">
        <v>5037</v>
      </c>
      <c r="H18" s="236">
        <v>4772</v>
      </c>
      <c r="I18" s="236">
        <v>1905</v>
      </c>
      <c r="J18" s="236">
        <v>2203</v>
      </c>
      <c r="K18" s="236"/>
    </row>
    <row r="19" spans="1:11" s="26" customFormat="1" ht="13.15" customHeight="1" x14ac:dyDescent="0.25">
      <c r="A19" s="26" t="s">
        <v>375</v>
      </c>
      <c r="B19" s="236">
        <v>10144</v>
      </c>
      <c r="C19" s="30">
        <f t="shared" si="0"/>
        <v>1.4830019093064801</v>
      </c>
      <c r="D19" s="236">
        <v>25</v>
      </c>
      <c r="E19" s="236">
        <v>104</v>
      </c>
      <c r="F19" s="236">
        <v>1269</v>
      </c>
      <c r="G19" s="236">
        <v>2579</v>
      </c>
      <c r="H19" s="236">
        <v>3191</v>
      </c>
      <c r="I19" s="236">
        <v>1393</v>
      </c>
      <c r="J19" s="236">
        <v>1583</v>
      </c>
      <c r="K19" s="236"/>
    </row>
    <row r="20" spans="1:11" s="26" customFormat="1" ht="13.15" customHeight="1" x14ac:dyDescent="0.25">
      <c r="A20" s="26" t="s">
        <v>376</v>
      </c>
      <c r="B20" s="236">
        <v>9863</v>
      </c>
      <c r="C20" s="30">
        <f t="shared" si="0"/>
        <v>1.4419211190348791</v>
      </c>
      <c r="D20" s="236">
        <v>74</v>
      </c>
      <c r="E20" s="236">
        <v>238</v>
      </c>
      <c r="F20" s="236">
        <v>1480</v>
      </c>
      <c r="G20" s="236">
        <v>2495</v>
      </c>
      <c r="H20" s="236">
        <v>2545</v>
      </c>
      <c r="I20" s="236">
        <v>1373</v>
      </c>
      <c r="J20" s="236">
        <v>1658</v>
      </c>
      <c r="K20" s="236"/>
    </row>
    <row r="21" spans="1:11" s="26" customFormat="1" ht="13.15" customHeight="1" x14ac:dyDescent="0.25">
      <c r="A21" s="26" t="s">
        <v>377</v>
      </c>
      <c r="B21" s="236">
        <v>20220</v>
      </c>
      <c r="C21" s="30">
        <f t="shared" si="0"/>
        <v>2.956062559757199</v>
      </c>
      <c r="D21" s="236">
        <v>178</v>
      </c>
      <c r="E21" s="236">
        <v>572</v>
      </c>
      <c r="F21" s="236">
        <v>3248</v>
      </c>
      <c r="G21" s="236">
        <v>5026</v>
      </c>
      <c r="H21" s="236">
        <v>5586</v>
      </c>
      <c r="I21" s="236">
        <v>2527</v>
      </c>
      <c r="J21" s="236">
        <v>3083</v>
      </c>
      <c r="K21" s="236"/>
    </row>
    <row r="22" spans="1:11" s="26" customFormat="1" ht="13.15" customHeight="1" x14ac:dyDescent="0.25">
      <c r="A22" s="26" t="s">
        <v>378</v>
      </c>
      <c r="B22" s="236">
        <v>13436</v>
      </c>
      <c r="C22" s="30">
        <f t="shared" si="0"/>
        <v>1.964275793911856</v>
      </c>
      <c r="D22" s="236">
        <v>86</v>
      </c>
      <c r="E22" s="236">
        <v>259</v>
      </c>
      <c r="F22" s="236">
        <v>2063</v>
      </c>
      <c r="G22" s="236">
        <v>3728</v>
      </c>
      <c r="H22" s="236">
        <v>3881</v>
      </c>
      <c r="I22" s="236">
        <v>1742</v>
      </c>
      <c r="J22" s="236">
        <v>1677</v>
      </c>
      <c r="K22" s="236"/>
    </row>
    <row r="23" spans="1:11" s="26" customFormat="1" ht="13.15" customHeight="1" x14ac:dyDescent="0.25">
      <c r="A23" s="26" t="s">
        <v>379</v>
      </c>
      <c r="B23" s="236">
        <v>13153</v>
      </c>
      <c r="C23" s="30">
        <f t="shared" si="0"/>
        <v>1.9229026136739091</v>
      </c>
      <c r="D23" s="236">
        <v>60</v>
      </c>
      <c r="E23" s="236">
        <v>301</v>
      </c>
      <c r="F23" s="236">
        <v>1900</v>
      </c>
      <c r="G23" s="236">
        <v>3157</v>
      </c>
      <c r="H23" s="236">
        <v>4123</v>
      </c>
      <c r="I23" s="236">
        <v>1846</v>
      </c>
      <c r="J23" s="236">
        <v>1766</v>
      </c>
      <c r="K23" s="236"/>
    </row>
    <row r="24" spans="1:11" s="26" customFormat="1" ht="13.15" customHeight="1" x14ac:dyDescent="0.25">
      <c r="A24" s="26" t="s">
        <v>380</v>
      </c>
      <c r="B24" s="236">
        <v>10325</v>
      </c>
      <c r="C24" s="30">
        <f t="shared" si="0"/>
        <v>1.5094632012607856</v>
      </c>
      <c r="D24" s="236">
        <v>42</v>
      </c>
      <c r="E24" s="236">
        <v>187</v>
      </c>
      <c r="F24" s="236">
        <v>1365</v>
      </c>
      <c r="G24" s="236">
        <v>2520</v>
      </c>
      <c r="H24" s="236">
        <v>2995</v>
      </c>
      <c r="I24" s="236">
        <v>1461</v>
      </c>
      <c r="J24" s="236">
        <v>1755</v>
      </c>
      <c r="K24" s="236"/>
    </row>
    <row r="25" spans="1:11" s="26" customFormat="1" ht="13.15" customHeight="1" x14ac:dyDescent="0.25">
      <c r="A25" s="26" t="s">
        <v>381</v>
      </c>
      <c r="B25" s="236">
        <v>12275</v>
      </c>
      <c r="C25" s="30">
        <f t="shared" si="0"/>
        <v>1.7945434184480524</v>
      </c>
      <c r="D25" s="236">
        <v>25</v>
      </c>
      <c r="E25" s="236">
        <v>129</v>
      </c>
      <c r="F25" s="236">
        <v>1256</v>
      </c>
      <c r="G25" s="236">
        <v>2632</v>
      </c>
      <c r="H25" s="236">
        <v>3527</v>
      </c>
      <c r="I25" s="236">
        <v>2261</v>
      </c>
      <c r="J25" s="236">
        <v>2445</v>
      </c>
      <c r="K25" s="236"/>
    </row>
    <row r="26" spans="1:11" s="26" customFormat="1" ht="13.15" customHeight="1" x14ac:dyDescent="0.25">
      <c r="A26" s="26" t="s">
        <v>382</v>
      </c>
      <c r="B26" s="236">
        <v>17298</v>
      </c>
      <c r="C26" s="30">
        <f t="shared" si="0"/>
        <v>2.5288808189258178</v>
      </c>
      <c r="D26" s="236">
        <v>47</v>
      </c>
      <c r="E26" s="236">
        <v>196</v>
      </c>
      <c r="F26" s="236">
        <v>1974</v>
      </c>
      <c r="G26" s="236">
        <v>3932</v>
      </c>
      <c r="H26" s="236">
        <v>4831</v>
      </c>
      <c r="I26" s="236">
        <v>2876</v>
      </c>
      <c r="J26" s="236">
        <v>3442</v>
      </c>
      <c r="K26" s="236"/>
    </row>
    <row r="27" spans="1:11" s="26" customFormat="1" ht="13.15" customHeight="1" x14ac:dyDescent="0.25">
      <c r="A27" s="26" t="s">
        <v>383</v>
      </c>
      <c r="B27" s="236">
        <v>14179</v>
      </c>
      <c r="C27" s="30">
        <f t="shared" si="0"/>
        <v>2.0728986664093636</v>
      </c>
      <c r="D27" s="236">
        <v>54</v>
      </c>
      <c r="E27" s="236">
        <v>225</v>
      </c>
      <c r="F27" s="236">
        <v>1315</v>
      </c>
      <c r="G27" s="236">
        <v>2813</v>
      </c>
      <c r="H27" s="236">
        <v>3725</v>
      </c>
      <c r="I27" s="236">
        <v>2853</v>
      </c>
      <c r="J27" s="236">
        <v>3194</v>
      </c>
      <c r="K27" s="236"/>
    </row>
    <row r="28" spans="1:11" s="26" customFormat="1" ht="13.15" customHeight="1" x14ac:dyDescent="0.25">
      <c r="A28" s="26" t="s">
        <v>384</v>
      </c>
      <c r="B28" s="236">
        <v>14857</v>
      </c>
      <c r="C28" s="30">
        <f t="shared" si="0"/>
        <v>2.1720188650006285</v>
      </c>
      <c r="D28" s="236">
        <v>89</v>
      </c>
      <c r="E28" s="236">
        <v>250</v>
      </c>
      <c r="F28" s="236">
        <v>2002</v>
      </c>
      <c r="G28" s="236">
        <v>3727</v>
      </c>
      <c r="H28" s="236">
        <v>4145</v>
      </c>
      <c r="I28" s="236">
        <v>2282</v>
      </c>
      <c r="J28" s="236">
        <v>2362</v>
      </c>
      <c r="K28" s="236"/>
    </row>
    <row r="29" spans="1:11" s="26" customFormat="1" ht="13.15" customHeight="1" x14ac:dyDescent="0.25">
      <c r="A29" s="26" t="s">
        <v>385</v>
      </c>
      <c r="B29" s="236">
        <v>10432</v>
      </c>
      <c r="C29" s="30">
        <f t="shared" si="0"/>
        <v>1.5251060644602921</v>
      </c>
      <c r="D29" s="236">
        <v>29</v>
      </c>
      <c r="E29" s="236">
        <v>87</v>
      </c>
      <c r="F29" s="236">
        <v>1129</v>
      </c>
      <c r="G29" s="236">
        <v>2509</v>
      </c>
      <c r="H29" s="236">
        <v>2902</v>
      </c>
      <c r="I29" s="236">
        <v>1696</v>
      </c>
      <c r="J29" s="236">
        <v>2080</v>
      </c>
      <c r="K29" s="236"/>
    </row>
    <row r="30" spans="1:11" s="26" customFormat="1" ht="13.15" customHeight="1" x14ac:dyDescent="0.25">
      <c r="A30" s="26" t="s">
        <v>386</v>
      </c>
      <c r="B30" s="236">
        <v>6531</v>
      </c>
      <c r="C30" s="30">
        <f t="shared" si="0"/>
        <v>0.95479943510258491</v>
      </c>
      <c r="D30" s="236">
        <v>75</v>
      </c>
      <c r="E30" s="236">
        <v>248</v>
      </c>
      <c r="F30" s="236">
        <v>1300</v>
      </c>
      <c r="G30" s="236">
        <v>1762</v>
      </c>
      <c r="H30" s="236">
        <v>1698</v>
      </c>
      <c r="I30" s="236">
        <v>680</v>
      </c>
      <c r="J30" s="236">
        <v>768</v>
      </c>
      <c r="K30" s="236"/>
    </row>
    <row r="31" spans="1:11" s="26" customFormat="1" ht="13.15" customHeight="1" x14ac:dyDescent="0.25">
      <c r="A31" s="26" t="s">
        <v>387</v>
      </c>
      <c r="B31" s="236">
        <v>3306</v>
      </c>
      <c r="C31" s="30">
        <f t="shared" si="0"/>
        <v>0.48332061436979734</v>
      </c>
      <c r="D31" s="236">
        <v>9</v>
      </c>
      <c r="E31" s="236">
        <v>64</v>
      </c>
      <c r="F31" s="236">
        <v>517</v>
      </c>
      <c r="G31" s="236">
        <v>889</v>
      </c>
      <c r="H31" s="236">
        <v>1008</v>
      </c>
      <c r="I31" s="236">
        <v>370</v>
      </c>
      <c r="J31" s="236">
        <v>449</v>
      </c>
      <c r="K31" s="236"/>
    </row>
    <row r="32" spans="1:11" s="26" customFormat="1" ht="13.15" customHeight="1" x14ac:dyDescent="0.25">
      <c r="A32" s="26" t="s">
        <v>388</v>
      </c>
      <c r="B32" s="236">
        <v>17885</v>
      </c>
      <c r="C32" s="30">
        <f t="shared" si="0"/>
        <v>2.6146972740483436</v>
      </c>
      <c r="D32" s="236">
        <v>85</v>
      </c>
      <c r="E32" s="236">
        <v>385</v>
      </c>
      <c r="F32" s="236">
        <v>3035</v>
      </c>
      <c r="G32" s="236">
        <v>4887</v>
      </c>
      <c r="H32" s="236">
        <v>5028</v>
      </c>
      <c r="I32" s="236">
        <v>2206</v>
      </c>
      <c r="J32" s="236">
        <v>2259</v>
      </c>
      <c r="K32" s="236"/>
    </row>
    <row r="33" spans="1:12" s="26" customFormat="1" ht="13.15" customHeight="1" x14ac:dyDescent="0.25">
      <c r="A33" s="26" t="s">
        <v>389</v>
      </c>
      <c r="B33" s="236">
        <v>5584</v>
      </c>
      <c r="C33" s="30">
        <f t="shared" si="0"/>
        <v>0.81635278603779426</v>
      </c>
      <c r="D33" s="236">
        <v>27</v>
      </c>
      <c r="E33" s="236">
        <v>96</v>
      </c>
      <c r="F33" s="236">
        <v>533</v>
      </c>
      <c r="G33" s="236">
        <v>1282</v>
      </c>
      <c r="H33" s="236">
        <v>1901</v>
      </c>
      <c r="I33" s="236">
        <v>989</v>
      </c>
      <c r="J33" s="236">
        <v>756</v>
      </c>
      <c r="K33" s="236"/>
    </row>
    <row r="34" spans="1:12" s="26" customFormat="1" ht="13.15" customHeight="1" x14ac:dyDescent="0.25">
      <c r="A34" s="26" t="s">
        <v>390</v>
      </c>
      <c r="B34" s="236">
        <v>10367</v>
      </c>
      <c r="C34" s="30">
        <f t="shared" si="0"/>
        <v>1.5156033905540498</v>
      </c>
      <c r="D34" s="236">
        <v>66</v>
      </c>
      <c r="E34" s="236">
        <v>173</v>
      </c>
      <c r="F34" s="236">
        <v>1179</v>
      </c>
      <c r="G34" s="236">
        <v>2755</v>
      </c>
      <c r="H34" s="236">
        <v>3551</v>
      </c>
      <c r="I34" s="236">
        <v>1480</v>
      </c>
      <c r="J34" s="236">
        <v>1163</v>
      </c>
      <c r="K34" s="236"/>
    </row>
    <row r="35" spans="1:12" s="26" customFormat="1" ht="13.15" customHeight="1" x14ac:dyDescent="0.25">
      <c r="A35" s="26" t="s">
        <v>391</v>
      </c>
      <c r="B35" s="236">
        <v>261</v>
      </c>
      <c r="C35" s="30">
        <f t="shared" si="0"/>
        <v>3.815689060814189E-2</v>
      </c>
      <c r="D35" s="236">
        <v>1</v>
      </c>
      <c r="E35" s="236">
        <v>10</v>
      </c>
      <c r="F35" s="236">
        <v>97</v>
      </c>
      <c r="G35" s="236">
        <v>56</v>
      </c>
      <c r="H35" s="236">
        <v>46</v>
      </c>
      <c r="I35" s="236">
        <v>14</v>
      </c>
      <c r="J35" s="236">
        <v>37</v>
      </c>
      <c r="K35" s="236"/>
    </row>
    <row r="36" spans="1:12" s="26" customFormat="1" ht="13.15" customHeight="1" x14ac:dyDescent="0.25">
      <c r="A36" s="26" t="s">
        <v>392</v>
      </c>
      <c r="B36" s="236">
        <v>2561</v>
      </c>
      <c r="C36" s="30">
        <f t="shared" si="0"/>
        <v>0.37440535190594398</v>
      </c>
      <c r="D36" s="31" t="s">
        <v>148</v>
      </c>
      <c r="E36" s="31" t="s">
        <v>148</v>
      </c>
      <c r="F36" s="31" t="s">
        <v>148</v>
      </c>
      <c r="G36" s="31" t="s">
        <v>148</v>
      </c>
      <c r="H36" s="31" t="s">
        <v>148</v>
      </c>
      <c r="I36" s="31" t="s">
        <v>148</v>
      </c>
      <c r="J36" s="236">
        <v>2561</v>
      </c>
      <c r="K36" s="236"/>
    </row>
    <row r="37" spans="1:12" s="26" customFormat="1" ht="13.15" customHeight="1" x14ac:dyDescent="0.25">
      <c r="A37" s="26" t="s">
        <v>393</v>
      </c>
      <c r="B37" s="236">
        <v>125142</v>
      </c>
      <c r="C37" s="30">
        <f t="shared" si="0"/>
        <v>18.295132584230238</v>
      </c>
      <c r="D37" s="236">
        <v>2611</v>
      </c>
      <c r="E37" s="236">
        <v>10072</v>
      </c>
      <c r="F37" s="236">
        <v>23654</v>
      </c>
      <c r="G37" s="236">
        <v>49865</v>
      </c>
      <c r="H37" s="236">
        <v>30790</v>
      </c>
      <c r="I37" s="236">
        <v>5444</v>
      </c>
      <c r="J37" s="236">
        <v>2706</v>
      </c>
      <c r="K37" s="236"/>
    </row>
    <row r="38" spans="1:12" s="26" customFormat="1" ht="13.15" customHeight="1" x14ac:dyDescent="0.2">
      <c r="B38" s="29"/>
      <c r="C38" s="29"/>
      <c r="D38" s="29"/>
      <c r="E38" s="29"/>
      <c r="F38" s="29"/>
      <c r="G38" s="29"/>
      <c r="H38" s="29"/>
      <c r="I38" s="29"/>
      <c r="J38" s="29"/>
    </row>
    <row r="39" spans="1:12" s="26" customFormat="1" ht="13.15" customHeight="1" x14ac:dyDescent="0.2">
      <c r="A39" s="34" t="s">
        <v>103</v>
      </c>
      <c r="B39" s="31"/>
      <c r="C39" s="30"/>
      <c r="D39" s="32"/>
      <c r="E39" s="32"/>
      <c r="F39" s="29"/>
      <c r="G39" s="29"/>
      <c r="H39" s="29"/>
      <c r="I39" s="29"/>
      <c r="J39" s="29"/>
    </row>
    <row r="40" spans="1:12" s="26" customFormat="1" ht="13.15" customHeight="1" x14ac:dyDescent="0.2">
      <c r="A40" s="25" t="s">
        <v>322</v>
      </c>
      <c r="B40" s="107">
        <v>100</v>
      </c>
      <c r="C40" s="235"/>
      <c r="D40" s="235">
        <f>D9/$B9*100</f>
        <v>6.27498106774968</v>
      </c>
      <c r="E40" s="235">
        <f t="shared" ref="E40:I41" si="1">E9/$B9*100</f>
        <v>10.535249072392832</v>
      </c>
      <c r="F40" s="235">
        <f t="shared" si="1"/>
        <v>16.839615331760275</v>
      </c>
      <c r="G40" s="235">
        <f t="shared" si="1"/>
        <v>25.473452453005624</v>
      </c>
      <c r="H40" s="235">
        <f t="shared" si="1"/>
        <v>23.263861477329545</v>
      </c>
      <c r="I40" s="235">
        <f t="shared" si="1"/>
        <v>8.8259373291346126</v>
      </c>
      <c r="J40" s="235">
        <f>J9/$B9*100</f>
        <v>8.7869032686274338</v>
      </c>
      <c r="K40" s="30"/>
      <c r="L40" s="30"/>
    </row>
    <row r="41" spans="1:12" s="25" customFormat="1" ht="13.15" customHeight="1" x14ac:dyDescent="0.2">
      <c r="A41" s="26" t="s">
        <v>370</v>
      </c>
      <c r="B41" s="32">
        <v>100</v>
      </c>
      <c r="C41" s="235"/>
      <c r="D41" s="30">
        <f>D10/$B10*100</f>
        <v>14.025190931868265</v>
      </c>
      <c r="E41" s="30">
        <f t="shared" si="1"/>
        <v>19.645228967307634</v>
      </c>
      <c r="F41" s="30">
        <f t="shared" si="1"/>
        <v>15.428125094333927</v>
      </c>
      <c r="G41" s="30">
        <f t="shared" si="1"/>
        <v>16.842001992332538</v>
      </c>
      <c r="H41" s="30">
        <f t="shared" si="1"/>
        <v>18.955836628731852</v>
      </c>
      <c r="I41" s="30">
        <f t="shared" si="1"/>
        <v>7.967820810818969</v>
      </c>
      <c r="J41" s="30">
        <f>J10/$B10*100</f>
        <v>7.1357955746068162</v>
      </c>
      <c r="K41" s="30"/>
      <c r="L41" s="30"/>
    </row>
    <row r="42" spans="1:12" s="26" customFormat="1" ht="13.15" customHeight="1" x14ac:dyDescent="0.2">
      <c r="A42" s="26" t="s">
        <v>765</v>
      </c>
      <c r="B42" s="32"/>
      <c r="C42" s="235"/>
      <c r="D42" s="30"/>
      <c r="E42" s="30"/>
      <c r="F42" s="30"/>
      <c r="G42" s="30"/>
      <c r="H42" s="30"/>
      <c r="I42" s="30"/>
      <c r="J42" s="30"/>
      <c r="K42" s="30"/>
      <c r="L42" s="30"/>
    </row>
    <row r="43" spans="1:12" s="26" customFormat="1" ht="13.15" customHeight="1" x14ac:dyDescent="0.2">
      <c r="A43" s="26" t="s">
        <v>766</v>
      </c>
      <c r="B43" s="32">
        <v>100</v>
      </c>
      <c r="C43" s="235"/>
      <c r="D43" s="30">
        <f>D12/$B12*100</f>
        <v>3.2948094079480938</v>
      </c>
      <c r="E43" s="30">
        <f>E12/$B12*100</f>
        <v>8.7510137875101375</v>
      </c>
      <c r="F43" s="30">
        <f>F12/$B12*100</f>
        <v>26.484184914841851</v>
      </c>
      <c r="G43" s="30">
        <f t="shared" ref="G43:J43" si="2">G12/$B12*100</f>
        <v>34.381589618815894</v>
      </c>
      <c r="H43" s="30">
        <f t="shared" si="2"/>
        <v>22.522303325223035</v>
      </c>
      <c r="I43" s="30">
        <f t="shared" si="2"/>
        <v>3.2076236820762367</v>
      </c>
      <c r="J43" s="30">
        <f t="shared" si="2"/>
        <v>1.3584752635847526</v>
      </c>
      <c r="K43" s="30"/>
      <c r="L43" s="30"/>
    </row>
    <row r="44" spans="1:12" s="26" customFormat="1" ht="13.15" customHeight="1" x14ac:dyDescent="0.2">
      <c r="A44" s="34" t="s">
        <v>371</v>
      </c>
      <c r="B44" s="32">
        <v>100</v>
      </c>
      <c r="C44" s="235"/>
      <c r="D44" s="30">
        <f t="shared" ref="D44:J45" si="3">D13/$B13*100</f>
        <v>2.5081003240129607</v>
      </c>
      <c r="E44" s="30">
        <f t="shared" si="3"/>
        <v>7.5003000120004799</v>
      </c>
      <c r="F44" s="30">
        <f t="shared" si="3"/>
        <v>28.397135885435414</v>
      </c>
      <c r="G44" s="30">
        <f t="shared" si="3"/>
        <v>34.681387255490222</v>
      </c>
      <c r="H44" s="30">
        <f t="shared" si="3"/>
        <v>22.784911396455858</v>
      </c>
      <c r="I44" s="30">
        <f t="shared" si="3"/>
        <v>3.4801392055682232</v>
      </c>
      <c r="J44" s="30">
        <f t="shared" si="3"/>
        <v>0.64802592103684153</v>
      </c>
      <c r="K44" s="30"/>
      <c r="L44" s="30"/>
    </row>
    <row r="45" spans="1:12" s="26" customFormat="1" ht="13.15" customHeight="1" x14ac:dyDescent="0.2">
      <c r="A45" s="34" t="s">
        <v>372</v>
      </c>
      <c r="B45" s="32">
        <v>100</v>
      </c>
      <c r="C45" s="235"/>
      <c r="D45" s="30">
        <f t="shared" si="3"/>
        <v>4.231492562831253</v>
      </c>
      <c r="E45" s="30">
        <f t="shared" si="3"/>
        <v>10.300906137801334</v>
      </c>
      <c r="F45" s="30">
        <f t="shared" si="3"/>
        <v>24.333219353735679</v>
      </c>
      <c r="G45" s="30">
        <f t="shared" si="3"/>
        <v>33.984441784920499</v>
      </c>
      <c r="H45" s="30">
        <f t="shared" si="3"/>
        <v>22.037955206018122</v>
      </c>
      <c r="I45" s="30">
        <f t="shared" si="3"/>
        <v>3.0176098478372371</v>
      </c>
      <c r="J45" s="30">
        <f t="shared" si="3"/>
        <v>2.0943751068558729</v>
      </c>
      <c r="K45" s="30"/>
      <c r="L45" s="30"/>
    </row>
    <row r="46" spans="1:12" s="26" customFormat="1" ht="13.15" customHeight="1" x14ac:dyDescent="0.2">
      <c r="A46" s="26" t="s">
        <v>767</v>
      </c>
      <c r="B46" s="32"/>
      <c r="C46" s="235"/>
      <c r="D46" s="30"/>
      <c r="E46" s="30"/>
      <c r="F46" s="30"/>
      <c r="G46" s="30"/>
      <c r="H46" s="30"/>
      <c r="I46" s="30"/>
      <c r="J46" s="30"/>
      <c r="K46" s="30"/>
      <c r="L46" s="30"/>
    </row>
    <row r="47" spans="1:12" s="26" customFormat="1" ht="13.15" customHeight="1" x14ac:dyDescent="0.2">
      <c r="A47" s="26" t="s">
        <v>768</v>
      </c>
      <c r="B47" s="32">
        <v>100</v>
      </c>
      <c r="C47" s="235"/>
      <c r="D47" s="30">
        <f t="shared" ref="D47:J48" si="4">D16/$B16*100</f>
        <v>1.2135809903191441</v>
      </c>
      <c r="E47" s="30">
        <f t="shared" si="4"/>
        <v>5.1368752605493544</v>
      </c>
      <c r="F47" s="30">
        <f t="shared" si="4"/>
        <v>27.171244615313356</v>
      </c>
      <c r="G47" s="30">
        <f t="shared" si="4"/>
        <v>35.305016443559218</v>
      </c>
      <c r="H47" s="30">
        <f t="shared" si="4"/>
        <v>21.376626985965075</v>
      </c>
      <c r="I47" s="30">
        <f t="shared" si="4"/>
        <v>5.2758349159294085</v>
      </c>
      <c r="J47" s="30">
        <f t="shared" si="4"/>
        <v>4.5208207883644453</v>
      </c>
      <c r="K47" s="30"/>
      <c r="L47" s="30"/>
    </row>
    <row r="48" spans="1:12" s="26" customFormat="1" ht="13.15" customHeight="1" x14ac:dyDescent="0.2">
      <c r="A48" s="26" t="s">
        <v>373</v>
      </c>
      <c r="B48" s="32">
        <v>100</v>
      </c>
      <c r="C48" s="235"/>
      <c r="D48" s="30">
        <f>D17/$B17*100</f>
        <v>0.84655214925618472</v>
      </c>
      <c r="E48" s="30">
        <f t="shared" si="4"/>
        <v>3.5094928906057365</v>
      </c>
      <c r="F48" s="30">
        <f t="shared" si="4"/>
        <v>21.344620695323417</v>
      </c>
      <c r="G48" s="30">
        <f t="shared" si="4"/>
        <v>27.771841867346097</v>
      </c>
      <c r="H48" s="30">
        <f t="shared" si="4"/>
        <v>24.040437248294566</v>
      </c>
      <c r="I48" s="30">
        <f t="shared" si="4"/>
        <v>9.336730500534232</v>
      </c>
      <c r="J48" s="30">
        <f t="shared" si="4"/>
        <v>13.150324648639764</v>
      </c>
      <c r="K48" s="30"/>
      <c r="L48" s="30"/>
    </row>
    <row r="49" spans="1:12" s="26" customFormat="1" ht="13.15" customHeight="1" x14ac:dyDescent="0.2">
      <c r="A49" s="26" t="s">
        <v>374</v>
      </c>
      <c r="B49" s="32">
        <v>100</v>
      </c>
      <c r="C49" s="235"/>
      <c r="D49" s="30">
        <f t="shared" ref="D49:J64" si="5">D18/$B18*100</f>
        <v>0.99409068316120841</v>
      </c>
      <c r="E49" s="30">
        <f t="shared" si="5"/>
        <v>3.0485447616943726</v>
      </c>
      <c r="F49" s="30">
        <f t="shared" si="5"/>
        <v>19.097586568730325</v>
      </c>
      <c r="G49" s="30">
        <f t="shared" si="5"/>
        <v>27.817970950461145</v>
      </c>
      <c r="H49" s="30">
        <f t="shared" si="5"/>
        <v>26.354448555807146</v>
      </c>
      <c r="I49" s="30">
        <f t="shared" si="5"/>
        <v>10.520793063456122</v>
      </c>
      <c r="J49" s="30">
        <f t="shared" si="5"/>
        <v>12.166565416689679</v>
      </c>
      <c r="K49" s="30"/>
      <c r="L49" s="30"/>
    </row>
    <row r="50" spans="1:12" s="26" customFormat="1" ht="13.15" customHeight="1" x14ac:dyDescent="0.2">
      <c r="A50" s="26" t="s">
        <v>394</v>
      </c>
      <c r="B50" s="32">
        <v>100</v>
      </c>
      <c r="C50" s="235"/>
      <c r="D50" s="30">
        <f t="shared" si="5"/>
        <v>0.24645110410094637</v>
      </c>
      <c r="E50" s="30">
        <f t="shared" si="5"/>
        <v>1.025236593059937</v>
      </c>
      <c r="F50" s="30">
        <f t="shared" si="5"/>
        <v>12.509858044164037</v>
      </c>
      <c r="G50" s="30">
        <f t="shared" si="5"/>
        <v>25.423895899053626</v>
      </c>
      <c r="H50" s="30">
        <f t="shared" si="5"/>
        <v>31.457018927444796</v>
      </c>
      <c r="I50" s="30">
        <f t="shared" si="5"/>
        <v>13.732255520504733</v>
      </c>
      <c r="J50" s="30">
        <f t="shared" si="5"/>
        <v>15.605283911671924</v>
      </c>
      <c r="K50" s="30"/>
      <c r="L50" s="30"/>
    </row>
    <row r="51" spans="1:12" s="26" customFormat="1" ht="13.15" customHeight="1" x14ac:dyDescent="0.2">
      <c r="A51" s="26" t="s">
        <v>376</v>
      </c>
      <c r="B51" s="32">
        <v>100</v>
      </c>
      <c r="C51" s="235"/>
      <c r="D51" s="30">
        <f t="shared" si="5"/>
        <v>0.7502788198316942</v>
      </c>
      <c r="E51" s="30">
        <f t="shared" si="5"/>
        <v>2.4130589070262598</v>
      </c>
      <c r="F51" s="30">
        <f t="shared" si="5"/>
        <v>15.005576396633884</v>
      </c>
      <c r="G51" s="30">
        <f t="shared" si="5"/>
        <v>25.296562911892934</v>
      </c>
      <c r="H51" s="30">
        <f t="shared" si="5"/>
        <v>25.803508060427859</v>
      </c>
      <c r="I51" s="30">
        <f t="shared" si="5"/>
        <v>13.920713778769137</v>
      </c>
      <c r="J51" s="30">
        <f t="shared" si="5"/>
        <v>16.810301125418231</v>
      </c>
      <c r="K51" s="30"/>
      <c r="L51" s="30"/>
    </row>
    <row r="52" spans="1:12" s="26" customFormat="1" ht="13.15" customHeight="1" x14ac:dyDescent="0.2">
      <c r="A52" s="26" t="s">
        <v>377</v>
      </c>
      <c r="B52" s="32">
        <v>100</v>
      </c>
      <c r="C52" s="235"/>
      <c r="D52" s="30">
        <f t="shared" si="5"/>
        <v>0.88031651829871405</v>
      </c>
      <c r="E52" s="30">
        <f t="shared" si="5"/>
        <v>2.8288822947576659</v>
      </c>
      <c r="F52" s="30">
        <f t="shared" si="5"/>
        <v>16.063303659742829</v>
      </c>
      <c r="G52" s="30">
        <f t="shared" si="5"/>
        <v>24.856577645895154</v>
      </c>
      <c r="H52" s="30">
        <f t="shared" si="5"/>
        <v>27.626112759643917</v>
      </c>
      <c r="I52" s="30">
        <f t="shared" si="5"/>
        <v>12.497527200791296</v>
      </c>
      <c r="J52" s="30">
        <f t="shared" si="5"/>
        <v>15.247279920870424</v>
      </c>
      <c r="K52" s="30"/>
      <c r="L52" s="30"/>
    </row>
    <row r="53" spans="1:12" s="26" customFormat="1" ht="13.15" customHeight="1" x14ac:dyDescent="0.2">
      <c r="A53" s="26" t="s">
        <v>395</v>
      </c>
      <c r="B53" s="32">
        <v>100</v>
      </c>
      <c r="C53" s="235"/>
      <c r="D53" s="30">
        <f t="shared" si="5"/>
        <v>0.64007144983626085</v>
      </c>
      <c r="E53" s="30">
        <f t="shared" si="5"/>
        <v>1.9276570407859481</v>
      </c>
      <c r="F53" s="30">
        <f t="shared" si="5"/>
        <v>15.354272104793093</v>
      </c>
      <c r="G53" s="30">
        <f t="shared" si="5"/>
        <v>27.74635308127419</v>
      </c>
      <c r="H53" s="30">
        <f t="shared" si="5"/>
        <v>28.885084846680559</v>
      </c>
      <c r="I53" s="30">
        <f t="shared" si="5"/>
        <v>12.965168204822863</v>
      </c>
      <c r="J53" s="30">
        <f t="shared" si="5"/>
        <v>12.481393271807086</v>
      </c>
      <c r="K53" s="30"/>
      <c r="L53" s="30"/>
    </row>
    <row r="54" spans="1:12" s="26" customFormat="1" ht="13.15" customHeight="1" x14ac:dyDescent="0.2">
      <c r="A54" s="26" t="s">
        <v>379</v>
      </c>
      <c r="B54" s="32">
        <v>100</v>
      </c>
      <c r="C54" s="235"/>
      <c r="D54" s="30">
        <f t="shared" si="5"/>
        <v>0.45616969512658712</v>
      </c>
      <c r="E54" s="30">
        <f t="shared" si="5"/>
        <v>2.2884513038850454</v>
      </c>
      <c r="F54" s="30">
        <f t="shared" si="5"/>
        <v>14.445373679008592</v>
      </c>
      <c r="G54" s="30">
        <f t="shared" si="5"/>
        <v>24.002128791910589</v>
      </c>
      <c r="H54" s="30">
        <f t="shared" si="5"/>
        <v>31.346460883448639</v>
      </c>
      <c r="I54" s="30">
        <f t="shared" si="5"/>
        <v>14.034820953394664</v>
      </c>
      <c r="J54" s="30">
        <f t="shared" si="5"/>
        <v>13.42659469322588</v>
      </c>
      <c r="K54" s="30"/>
      <c r="L54" s="30"/>
    </row>
    <row r="55" spans="1:12" s="26" customFormat="1" ht="13.15" customHeight="1" x14ac:dyDescent="0.2">
      <c r="A55" s="26" t="s">
        <v>380</v>
      </c>
      <c r="B55" s="32">
        <v>100</v>
      </c>
      <c r="C55" s="235"/>
      <c r="D55" s="30">
        <f t="shared" si="5"/>
        <v>0.40677966101694918</v>
      </c>
      <c r="E55" s="30">
        <f t="shared" si="5"/>
        <v>1.8111380145278448</v>
      </c>
      <c r="F55" s="30">
        <f t="shared" si="5"/>
        <v>13.220338983050848</v>
      </c>
      <c r="G55" s="30">
        <f t="shared" si="5"/>
        <v>24.406779661016952</v>
      </c>
      <c r="H55" s="30">
        <f t="shared" si="5"/>
        <v>29.007263922518163</v>
      </c>
      <c r="I55" s="30">
        <f t="shared" si="5"/>
        <v>14.150121065375304</v>
      </c>
      <c r="J55" s="30">
        <f t="shared" si="5"/>
        <v>16.997578692493949</v>
      </c>
      <c r="K55" s="30"/>
      <c r="L55" s="30"/>
    </row>
    <row r="56" spans="1:12" s="26" customFormat="1" ht="13.15" customHeight="1" x14ac:dyDescent="0.2">
      <c r="A56" s="26" t="s">
        <v>381</v>
      </c>
      <c r="B56" s="32">
        <v>100</v>
      </c>
      <c r="C56" s="235"/>
      <c r="D56" s="30">
        <f t="shared" si="5"/>
        <v>0.20366598778004072</v>
      </c>
      <c r="E56" s="30">
        <f t="shared" si="5"/>
        <v>1.0509164969450102</v>
      </c>
      <c r="F56" s="30">
        <f t="shared" si="5"/>
        <v>10.232179226069245</v>
      </c>
      <c r="G56" s="30">
        <f t="shared" si="5"/>
        <v>21.441955193482691</v>
      </c>
      <c r="H56" s="30">
        <f t="shared" si="5"/>
        <v>28.733197556008143</v>
      </c>
      <c r="I56" s="30">
        <f t="shared" si="5"/>
        <v>18.419551934826885</v>
      </c>
      <c r="J56" s="30">
        <f t="shared" si="5"/>
        <v>19.918533604887983</v>
      </c>
      <c r="K56" s="30"/>
      <c r="L56" s="30"/>
    </row>
    <row r="57" spans="1:12" s="26" customFormat="1" ht="13.15" customHeight="1" x14ac:dyDescent="0.2">
      <c r="A57" s="26" t="s">
        <v>382</v>
      </c>
      <c r="B57" s="32">
        <v>100</v>
      </c>
      <c r="C57" s="235"/>
      <c r="D57" s="30">
        <f t="shared" si="5"/>
        <v>0.27170771187420512</v>
      </c>
      <c r="E57" s="30">
        <f t="shared" si="5"/>
        <v>1.1330789686668981</v>
      </c>
      <c r="F57" s="30">
        <f t="shared" si="5"/>
        <v>11.411723898716614</v>
      </c>
      <c r="G57" s="30">
        <f t="shared" si="5"/>
        <v>22.730951555093075</v>
      </c>
      <c r="H57" s="30">
        <f t="shared" si="5"/>
        <v>27.928084171580529</v>
      </c>
      <c r="I57" s="30">
        <f t="shared" si="5"/>
        <v>16.626199560642849</v>
      </c>
      <c r="J57" s="30">
        <f t="shared" si="5"/>
        <v>19.89825413342583</v>
      </c>
      <c r="K57" s="30"/>
      <c r="L57" s="30"/>
    </row>
    <row r="58" spans="1:12" s="26" customFormat="1" ht="13.15" customHeight="1" x14ac:dyDescent="0.2">
      <c r="A58" s="26" t="s">
        <v>383</v>
      </c>
      <c r="B58" s="32">
        <v>100</v>
      </c>
      <c r="C58" s="235"/>
      <c r="D58" s="30">
        <f t="shared" si="5"/>
        <v>0.38084491148882149</v>
      </c>
      <c r="E58" s="30">
        <f t="shared" si="5"/>
        <v>1.5868537978700896</v>
      </c>
      <c r="F58" s="30">
        <f t="shared" si="5"/>
        <v>9.2742788631074138</v>
      </c>
      <c r="G58" s="30">
        <f t="shared" si="5"/>
        <v>19.839198815149164</v>
      </c>
      <c r="H58" s="30">
        <f t="shared" si="5"/>
        <v>26.271246209182593</v>
      </c>
      <c r="I58" s="30">
        <f t="shared" si="5"/>
        <v>20.121306156992734</v>
      </c>
      <c r="J58" s="30">
        <f t="shared" si="5"/>
        <v>22.526271246209181</v>
      </c>
      <c r="K58" s="30"/>
      <c r="L58" s="30"/>
    </row>
    <row r="59" spans="1:12" s="26" customFormat="1" ht="13.15" customHeight="1" x14ac:dyDescent="0.2">
      <c r="A59" s="26" t="s">
        <v>384</v>
      </c>
      <c r="B59" s="32">
        <v>100</v>
      </c>
      <c r="C59" s="235"/>
      <c r="D59" s="30">
        <f t="shared" si="5"/>
        <v>0.59904422157905368</v>
      </c>
      <c r="E59" s="30">
        <f t="shared" si="5"/>
        <v>1.6827084875816114</v>
      </c>
      <c r="F59" s="30">
        <f t="shared" si="5"/>
        <v>13.475129568553543</v>
      </c>
      <c r="G59" s="30">
        <f t="shared" si="5"/>
        <v>25.08581813286666</v>
      </c>
      <c r="H59" s="30">
        <f t="shared" si="5"/>
        <v>27.899306724103116</v>
      </c>
      <c r="I59" s="30">
        <f t="shared" si="5"/>
        <v>15.359763074644949</v>
      </c>
      <c r="J59" s="30">
        <f>J28/$B28*100</f>
        <v>15.898229790671065</v>
      </c>
      <c r="K59" s="30"/>
      <c r="L59" s="30"/>
    </row>
    <row r="60" spans="1:12" s="26" customFormat="1" ht="13.15" customHeight="1" x14ac:dyDescent="0.2">
      <c r="A60" s="26" t="s">
        <v>385</v>
      </c>
      <c r="B60" s="32">
        <v>100</v>
      </c>
      <c r="C60" s="235"/>
      <c r="D60" s="30">
        <f t="shared" si="5"/>
        <v>0.27799079754601225</v>
      </c>
      <c r="E60" s="30">
        <f t="shared" si="5"/>
        <v>0.83397239263803691</v>
      </c>
      <c r="F60" s="30">
        <f t="shared" si="5"/>
        <v>10.822469325153374</v>
      </c>
      <c r="G60" s="30">
        <f t="shared" si="5"/>
        <v>24.050996932515336</v>
      </c>
      <c r="H60" s="30">
        <f t="shared" si="5"/>
        <v>27.818251533742334</v>
      </c>
      <c r="I60" s="30">
        <f t="shared" si="5"/>
        <v>16.257668711656443</v>
      </c>
      <c r="J60" s="30">
        <f t="shared" si="5"/>
        <v>19.938650306748464</v>
      </c>
      <c r="K60" s="30"/>
      <c r="L60" s="30"/>
    </row>
    <row r="61" spans="1:12" s="26" customFormat="1" ht="13.15" customHeight="1" x14ac:dyDescent="0.2">
      <c r="A61" s="26" t="s">
        <v>386</v>
      </c>
      <c r="B61" s="32">
        <v>100</v>
      </c>
      <c r="C61" s="235"/>
      <c r="D61" s="30">
        <f t="shared" si="5"/>
        <v>1.1483693155718879</v>
      </c>
      <c r="E61" s="30">
        <f t="shared" si="5"/>
        <v>3.7972745368243759</v>
      </c>
      <c r="F61" s="30">
        <f t="shared" si="5"/>
        <v>19.905068136579391</v>
      </c>
      <c r="G61" s="30">
        <f t="shared" si="5"/>
        <v>26.97902312050222</v>
      </c>
      <c r="H61" s="30">
        <f t="shared" si="5"/>
        <v>25.999081304547545</v>
      </c>
      <c r="I61" s="30">
        <f t="shared" si="5"/>
        <v>10.41188179451845</v>
      </c>
      <c r="J61" s="30">
        <f t="shared" si="5"/>
        <v>11.759301791456132</v>
      </c>
      <c r="K61" s="30"/>
      <c r="L61" s="30"/>
    </row>
    <row r="62" spans="1:12" s="26" customFormat="1" ht="13.15" customHeight="1" x14ac:dyDescent="0.2">
      <c r="A62" s="26" t="s">
        <v>387</v>
      </c>
      <c r="B62" s="32">
        <v>100</v>
      </c>
      <c r="C62" s="235"/>
      <c r="D62" s="30">
        <f t="shared" si="5"/>
        <v>0.27223230490018147</v>
      </c>
      <c r="E62" s="30">
        <f t="shared" si="5"/>
        <v>1.9358741681790685</v>
      </c>
      <c r="F62" s="30">
        <f t="shared" si="5"/>
        <v>15.638233514821536</v>
      </c>
      <c r="G62" s="30">
        <f t="shared" si="5"/>
        <v>26.89050211736237</v>
      </c>
      <c r="H62" s="30">
        <f t="shared" si="5"/>
        <v>30.490018148820326</v>
      </c>
      <c r="I62" s="30">
        <f t="shared" si="5"/>
        <v>11.19177253478524</v>
      </c>
      <c r="J62" s="30">
        <f t="shared" si="5"/>
        <v>13.581367211131276</v>
      </c>
      <c r="K62" s="30"/>
      <c r="L62" s="30"/>
    </row>
    <row r="63" spans="1:12" s="26" customFormat="1" ht="13.15" customHeight="1" x14ac:dyDescent="0.2">
      <c r="A63" s="26" t="s">
        <v>388</v>
      </c>
      <c r="B63" s="32">
        <v>100</v>
      </c>
      <c r="C63" s="235"/>
      <c r="D63" s="30">
        <f t="shared" si="5"/>
        <v>0.47525859658932068</v>
      </c>
      <c r="E63" s="30">
        <f t="shared" si="5"/>
        <v>2.152641878669276</v>
      </c>
      <c r="F63" s="30">
        <f t="shared" si="5"/>
        <v>16.969527537042215</v>
      </c>
      <c r="G63" s="30">
        <f t="shared" si="5"/>
        <v>27.324573665082468</v>
      </c>
      <c r="H63" s="30">
        <f t="shared" si="5"/>
        <v>28.112943807660052</v>
      </c>
      <c r="I63" s="30">
        <f t="shared" si="5"/>
        <v>12.334358400894605</v>
      </c>
      <c r="J63" s="30">
        <f t="shared" si="5"/>
        <v>12.630696114062061</v>
      </c>
      <c r="K63" s="30"/>
      <c r="L63" s="30"/>
    </row>
    <row r="64" spans="1:12" s="26" customFormat="1" ht="13.15" customHeight="1" x14ac:dyDescent="0.2">
      <c r="A64" s="26" t="s">
        <v>389</v>
      </c>
      <c r="B64" s="32">
        <v>100</v>
      </c>
      <c r="C64" s="235"/>
      <c r="D64" s="30">
        <f t="shared" si="5"/>
        <v>0.48352435530085958</v>
      </c>
      <c r="E64" s="30">
        <f t="shared" si="5"/>
        <v>1.7191977077363898</v>
      </c>
      <c r="F64" s="30">
        <f t="shared" si="5"/>
        <v>9.5451289398280803</v>
      </c>
      <c r="G64" s="30">
        <f t="shared" si="5"/>
        <v>22.95845272206304</v>
      </c>
      <c r="H64" s="30">
        <f t="shared" si="5"/>
        <v>34.043696275071632</v>
      </c>
      <c r="I64" s="30">
        <f t="shared" si="5"/>
        <v>17.71131805157593</v>
      </c>
      <c r="J64" s="30">
        <f t="shared" si="5"/>
        <v>13.53868194842407</v>
      </c>
      <c r="K64" s="30"/>
      <c r="L64" s="30"/>
    </row>
    <row r="65" spans="1:12" s="26" customFormat="1" ht="13.15" customHeight="1" x14ac:dyDescent="0.2">
      <c r="A65" s="26" t="s">
        <v>390</v>
      </c>
      <c r="B65" s="32">
        <v>100</v>
      </c>
      <c r="C65" s="235"/>
      <c r="D65" s="30">
        <f t="shared" ref="D65:J66" si="6">D34/$B34*100</f>
        <v>0.63663547795890807</v>
      </c>
      <c r="E65" s="30">
        <f t="shared" si="6"/>
        <v>1.6687566316195619</v>
      </c>
      <c r="F65" s="30">
        <f t="shared" si="6"/>
        <v>11.372624674447767</v>
      </c>
      <c r="G65" s="30">
        <f t="shared" si="6"/>
        <v>26.574708208739267</v>
      </c>
      <c r="H65" s="30">
        <f t="shared" si="6"/>
        <v>34.252917912607309</v>
      </c>
      <c r="I65" s="30">
        <f t="shared" si="6"/>
        <v>14.276068293624</v>
      </c>
      <c r="J65" s="30">
        <f t="shared" si="6"/>
        <v>11.218288801003183</v>
      </c>
      <c r="K65" s="30"/>
      <c r="L65" s="30"/>
    </row>
    <row r="66" spans="1:12" s="26" customFormat="1" ht="13.15" customHeight="1" x14ac:dyDescent="0.2">
      <c r="A66" s="26" t="s">
        <v>391</v>
      </c>
      <c r="B66" s="32">
        <v>100</v>
      </c>
      <c r="C66" s="235"/>
      <c r="D66" s="30">
        <f t="shared" si="6"/>
        <v>0.38314176245210724</v>
      </c>
      <c r="E66" s="30">
        <f t="shared" si="6"/>
        <v>3.8314176245210727</v>
      </c>
      <c r="F66" s="30">
        <f t="shared" si="6"/>
        <v>37.164750957854409</v>
      </c>
      <c r="G66" s="30">
        <f t="shared" si="6"/>
        <v>21.455938697318008</v>
      </c>
      <c r="H66" s="30">
        <f t="shared" si="6"/>
        <v>17.624521072796934</v>
      </c>
      <c r="I66" s="30">
        <f t="shared" si="6"/>
        <v>5.3639846743295019</v>
      </c>
      <c r="J66" s="30">
        <f t="shared" si="6"/>
        <v>14.17624521072797</v>
      </c>
      <c r="K66" s="30"/>
      <c r="L66" s="30"/>
    </row>
    <row r="67" spans="1:12" s="26" customFormat="1" ht="13.15" customHeight="1" x14ac:dyDescent="0.2">
      <c r="A67" s="26" t="s">
        <v>392</v>
      </c>
      <c r="B67" s="32">
        <v>100</v>
      </c>
      <c r="C67" s="235"/>
      <c r="D67" s="31" t="s">
        <v>148</v>
      </c>
      <c r="E67" s="31" t="s">
        <v>148</v>
      </c>
      <c r="F67" s="31" t="s">
        <v>148</v>
      </c>
      <c r="G67" s="31" t="s">
        <v>148</v>
      </c>
      <c r="H67" s="31" t="s">
        <v>148</v>
      </c>
      <c r="I67" s="31" t="s">
        <v>148</v>
      </c>
      <c r="J67" s="30">
        <f>J36/$B36*100</f>
        <v>100</v>
      </c>
      <c r="K67" s="30"/>
      <c r="L67" s="30"/>
    </row>
    <row r="68" spans="1:12" s="26" customFormat="1" ht="13.15" customHeight="1" x14ac:dyDescent="0.2">
      <c r="A68" s="26" t="s">
        <v>393</v>
      </c>
      <c r="B68" s="32">
        <v>100</v>
      </c>
      <c r="C68" s="235"/>
      <c r="D68" s="30">
        <f t="shared" ref="D68:J68" si="7">D37/$B37*100</f>
        <v>2.0864298157293315</v>
      </c>
      <c r="E68" s="30">
        <f t="shared" si="7"/>
        <v>8.0484569529015033</v>
      </c>
      <c r="F68" s="30">
        <f t="shared" si="7"/>
        <v>18.901727637403908</v>
      </c>
      <c r="G68" s="30">
        <f t="shared" si="7"/>
        <v>39.846734110050981</v>
      </c>
      <c r="H68" s="30">
        <f t="shared" si="7"/>
        <v>24.604049799427848</v>
      </c>
      <c r="I68" s="30">
        <f t="shared" si="7"/>
        <v>4.3502581067906858</v>
      </c>
      <c r="J68" s="30">
        <f t="shared" si="7"/>
        <v>2.1623435776957378</v>
      </c>
      <c r="K68" s="30"/>
      <c r="L68" s="30"/>
    </row>
    <row r="69" spans="1:12" s="26" customFormat="1" ht="13.15" customHeight="1" x14ac:dyDescent="0.2">
      <c r="B69" s="32"/>
      <c r="C69" s="235"/>
      <c r="D69" s="30"/>
      <c r="E69" s="30"/>
      <c r="F69" s="30"/>
      <c r="G69" s="30"/>
      <c r="H69" s="30"/>
      <c r="I69" s="30"/>
      <c r="J69" s="30"/>
    </row>
    <row r="70" spans="1:12" s="26" customFormat="1" ht="13.15" customHeight="1" x14ac:dyDescent="0.2">
      <c r="A70" s="26" t="s">
        <v>769</v>
      </c>
      <c r="B70" s="32"/>
      <c r="D70" s="30"/>
      <c r="E70" s="30"/>
      <c r="F70" s="30"/>
      <c r="G70" s="30"/>
      <c r="H70" s="30"/>
      <c r="I70" s="30"/>
      <c r="J70" s="30"/>
    </row>
    <row r="71" spans="1:12" s="26" customFormat="1" ht="13.15" customHeight="1" x14ac:dyDescent="0.2">
      <c r="A71" s="26" t="s">
        <v>770</v>
      </c>
    </row>
    <row r="72" spans="1:12" s="26" customFormat="1" ht="13.15" customHeight="1" x14ac:dyDescent="0.2">
      <c r="A72" s="26" t="s">
        <v>396</v>
      </c>
    </row>
    <row r="73" spans="1:12" s="26" customFormat="1" ht="13.15" customHeight="1" x14ac:dyDescent="0.2"/>
    <row r="74" spans="1:12" s="26" customFormat="1" ht="13.15" customHeight="1" x14ac:dyDescent="0.2">
      <c r="A74" s="26" t="s">
        <v>311</v>
      </c>
    </row>
    <row r="75" spans="1:12" s="26" customFormat="1" ht="13.15" customHeight="1" x14ac:dyDescent="0.2">
      <c r="A75" s="26" t="s">
        <v>312</v>
      </c>
    </row>
    <row r="76" spans="1:12" s="26" customFormat="1" ht="13.15" customHeight="1" x14ac:dyDescent="0.2"/>
    <row r="77" spans="1:12" s="26" customFormat="1" ht="13.15" customHeight="1" x14ac:dyDescent="0.2"/>
    <row r="78" spans="1:12" s="26" customFormat="1" ht="13.15" customHeight="1" x14ac:dyDescent="0.2"/>
    <row r="79" spans="1:12" s="26" customFormat="1" ht="13.15" customHeight="1" x14ac:dyDescent="0.2"/>
    <row r="80" spans="1:12" s="26" customFormat="1" ht="13.15" customHeight="1" x14ac:dyDescent="0.2"/>
    <row r="81" spans="2:10" s="26" customFormat="1" ht="13.15" customHeight="1" x14ac:dyDescent="0.2"/>
    <row r="82" spans="2:10" s="26" customFormat="1" ht="13.15" customHeight="1" x14ac:dyDescent="0.2"/>
    <row r="83" spans="2:10" s="26" customFormat="1" ht="13.15" customHeight="1" x14ac:dyDescent="0.2"/>
    <row r="84" spans="2:10" s="26" customFormat="1" ht="13.15" customHeight="1" x14ac:dyDescent="0.2"/>
    <row r="85" spans="2:10" s="26" customFormat="1" ht="13.15" customHeight="1" x14ac:dyDescent="0.2"/>
    <row r="86" spans="2:10" s="26" customFormat="1" ht="13.15" customHeight="1" x14ac:dyDescent="0.2"/>
    <row r="87" spans="2:10" s="26" customFormat="1" ht="13.15" customHeight="1" x14ac:dyDescent="0.2"/>
    <row r="88" spans="2:10" s="26" customFormat="1" ht="13.15" customHeight="1" x14ac:dyDescent="0.2"/>
    <row r="89" spans="2:10" s="26" customFormat="1" ht="13.15" customHeight="1" x14ac:dyDescent="0.2"/>
    <row r="90" spans="2:10" s="26" customFormat="1" ht="13.15" customHeight="1" x14ac:dyDescent="0.2"/>
    <row r="91" spans="2:10" s="26" customFormat="1" ht="13.15" customHeight="1" x14ac:dyDescent="0.2"/>
    <row r="92" spans="2:10" s="26" customFormat="1" ht="13.15" customHeight="1" x14ac:dyDescent="0.2"/>
    <row r="93" spans="2:10" s="26" customFormat="1" ht="13.15" customHeight="1" x14ac:dyDescent="0.2"/>
    <row r="94" spans="2:10" s="26" customFormat="1" ht="13.15" customHeight="1" x14ac:dyDescent="0.2"/>
    <row r="95" spans="2:10" ht="13.15" customHeight="1" x14ac:dyDescent="0.2">
      <c r="B95" s="26"/>
      <c r="C95" s="26"/>
      <c r="D95" s="26"/>
      <c r="E95" s="26"/>
      <c r="F95" s="26"/>
      <c r="G95" s="26"/>
      <c r="H95" s="26"/>
      <c r="I95" s="26"/>
      <c r="J95" s="26"/>
    </row>
  </sheetData>
  <pageMargins left="0.7" right="0.7" top="0.75" bottom="0.75" header="0.3" footer="0.3"/>
  <pageSetup paperSize="9" orientation="portrait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25F2C-966E-4DBC-B068-95F26DFBBDD1}">
  <dimension ref="A1:Q60"/>
  <sheetViews>
    <sheetView workbookViewId="0">
      <selection activeCell="E1" sqref="E1"/>
    </sheetView>
  </sheetViews>
  <sheetFormatPr defaultColWidth="9.140625" defaultRowHeight="10.9" customHeight="1" x14ac:dyDescent="0.2"/>
  <cols>
    <col min="1" max="1" width="14.7109375" style="38" customWidth="1"/>
    <col min="2" max="16384" width="9.140625" style="38"/>
  </cols>
  <sheetData>
    <row r="1" spans="1:9" s="53" customFormat="1" ht="12" customHeight="1" x14ac:dyDescent="0.2">
      <c r="A1" s="53" t="s">
        <v>1048</v>
      </c>
    </row>
    <row r="2" spans="1:9" s="53" customFormat="1" ht="12" customHeight="1" x14ac:dyDescent="0.2">
      <c r="A2" s="53" t="s">
        <v>35</v>
      </c>
    </row>
    <row r="3" spans="1:9" s="53" customFormat="1" ht="12" customHeight="1" x14ac:dyDescent="0.2">
      <c r="A3" s="76" t="s">
        <v>37</v>
      </c>
    </row>
    <row r="4" spans="1:9" ht="12" customHeight="1" x14ac:dyDescent="0.2">
      <c r="A4" s="38" t="s">
        <v>36</v>
      </c>
      <c r="E4" s="49"/>
    </row>
    <row r="5" spans="1:9" ht="12" customHeight="1" x14ac:dyDescent="0.2"/>
    <row r="6" spans="1:9" ht="12" customHeight="1" x14ac:dyDescent="0.2">
      <c r="B6" s="49" t="s">
        <v>453</v>
      </c>
      <c r="C6" s="49" t="s">
        <v>454</v>
      </c>
      <c r="D6" s="49" t="s">
        <v>455</v>
      </c>
      <c r="E6" s="49" t="s">
        <v>456</v>
      </c>
      <c r="F6" s="49" t="s">
        <v>457</v>
      </c>
      <c r="G6" s="49" t="s">
        <v>458</v>
      </c>
      <c r="H6" s="49" t="s">
        <v>459</v>
      </c>
    </row>
    <row r="7" spans="1:9" ht="12" customHeight="1" x14ac:dyDescent="0.2">
      <c r="B7" s="49" t="s">
        <v>460</v>
      </c>
      <c r="C7" s="49" t="s">
        <v>461</v>
      </c>
      <c r="D7" s="49" t="s">
        <v>462</v>
      </c>
      <c r="E7" s="49" t="s">
        <v>463</v>
      </c>
      <c r="F7" s="49" t="s">
        <v>464</v>
      </c>
      <c r="G7" s="49" t="s">
        <v>465</v>
      </c>
      <c r="H7" s="49" t="s">
        <v>466</v>
      </c>
    </row>
    <row r="8" spans="1:9" ht="12" customHeight="1" x14ac:dyDescent="0.2">
      <c r="A8" s="53"/>
      <c r="B8" s="53"/>
      <c r="C8" s="53"/>
      <c r="D8" s="53"/>
      <c r="E8" s="53"/>
      <c r="F8" s="53"/>
      <c r="G8" s="53"/>
      <c r="H8" s="53"/>
    </row>
    <row r="9" spans="1:9" ht="12" customHeight="1" x14ac:dyDescent="0.2">
      <c r="A9" s="79">
        <v>2010</v>
      </c>
      <c r="B9" s="48"/>
      <c r="C9" s="48"/>
      <c r="D9" s="48"/>
      <c r="E9" s="48"/>
      <c r="F9" s="48"/>
      <c r="G9" s="48"/>
      <c r="H9" s="48"/>
      <c r="I9" s="53"/>
    </row>
    <row r="10" spans="1:9" s="53" customFormat="1" ht="12" customHeight="1" x14ac:dyDescent="0.2">
      <c r="A10" s="77" t="s">
        <v>322</v>
      </c>
      <c r="B10" s="71">
        <v>588549</v>
      </c>
      <c r="C10" s="71">
        <v>247970</v>
      </c>
      <c r="D10" s="71">
        <v>200055</v>
      </c>
      <c r="E10" s="71">
        <v>8689</v>
      </c>
      <c r="F10" s="71">
        <v>177326</v>
      </c>
      <c r="G10" s="71">
        <v>213217</v>
      </c>
      <c r="H10" s="71">
        <v>185419</v>
      </c>
      <c r="I10" s="38"/>
    </row>
    <row r="11" spans="1:9" ht="12" customHeight="1" x14ac:dyDescent="0.2">
      <c r="A11" s="67" t="s">
        <v>124</v>
      </c>
      <c r="B11" s="48">
        <v>40064</v>
      </c>
      <c r="C11" s="48">
        <v>24233</v>
      </c>
      <c r="D11" s="48">
        <v>18245</v>
      </c>
      <c r="E11" s="48">
        <v>653</v>
      </c>
      <c r="F11" s="48">
        <v>11478</v>
      </c>
      <c r="G11" s="48">
        <v>14728</v>
      </c>
      <c r="H11" s="48">
        <v>18460</v>
      </c>
    </row>
    <row r="12" spans="1:9" ht="12" customHeight="1" x14ac:dyDescent="0.2">
      <c r="A12" s="78" t="s">
        <v>887</v>
      </c>
      <c r="B12" s="48">
        <v>45158</v>
      </c>
      <c r="C12" s="48">
        <v>27291</v>
      </c>
      <c r="D12" s="48">
        <v>20723</v>
      </c>
      <c r="E12" s="48">
        <v>1124</v>
      </c>
      <c r="F12" s="48">
        <v>13086</v>
      </c>
      <c r="G12" s="48">
        <v>16209</v>
      </c>
      <c r="H12" s="48">
        <v>19925</v>
      </c>
    </row>
    <row r="13" spans="1:9" ht="12" customHeight="1" x14ac:dyDescent="0.2">
      <c r="A13" s="67" t="s">
        <v>467</v>
      </c>
      <c r="B13" s="48">
        <v>415261</v>
      </c>
      <c r="C13" s="48">
        <v>168010</v>
      </c>
      <c r="D13" s="48">
        <v>136915</v>
      </c>
      <c r="E13" s="48">
        <v>5222</v>
      </c>
      <c r="F13" s="48">
        <v>120601</v>
      </c>
      <c r="G13" s="48">
        <v>147620</v>
      </c>
      <c r="H13" s="48">
        <v>124395</v>
      </c>
    </row>
    <row r="14" spans="1:9" ht="12" customHeight="1" x14ac:dyDescent="0.2">
      <c r="A14" s="67" t="s">
        <v>468</v>
      </c>
      <c r="B14" s="48">
        <v>88066</v>
      </c>
      <c r="C14" s="48">
        <v>28436</v>
      </c>
      <c r="D14" s="48">
        <v>24172</v>
      </c>
      <c r="E14" s="48">
        <v>1690</v>
      </c>
      <c r="F14" s="48">
        <v>32161</v>
      </c>
      <c r="G14" s="48">
        <v>34660</v>
      </c>
      <c r="H14" s="48">
        <v>22639</v>
      </c>
    </row>
    <row r="15" spans="1:9" ht="12" customHeight="1" x14ac:dyDescent="0.2">
      <c r="A15" s="67"/>
      <c r="B15" s="132"/>
      <c r="C15" s="132"/>
      <c r="D15" s="132"/>
      <c r="E15" s="132"/>
      <c r="F15" s="132"/>
      <c r="G15" s="132"/>
      <c r="H15" s="132"/>
    </row>
    <row r="16" spans="1:9" ht="12" customHeight="1" x14ac:dyDescent="0.2">
      <c r="A16" s="77">
        <v>2020</v>
      </c>
      <c r="B16" s="84"/>
      <c r="C16" s="84"/>
      <c r="D16" s="84"/>
      <c r="E16" s="84"/>
      <c r="F16" s="84"/>
      <c r="G16" s="84"/>
      <c r="H16" s="84"/>
    </row>
    <row r="17" spans="1:17" ht="12" customHeight="1" x14ac:dyDescent="0.2">
      <c r="A17" s="77" t="s">
        <v>322</v>
      </c>
      <c r="B17" s="71">
        <v>656920</v>
      </c>
      <c r="C17" s="71">
        <v>292796</v>
      </c>
      <c r="D17" s="71">
        <v>237231</v>
      </c>
      <c r="E17" s="71">
        <v>10178</v>
      </c>
      <c r="F17" s="71">
        <v>194391</v>
      </c>
      <c r="G17" s="71">
        <v>241009</v>
      </c>
      <c r="H17" s="71">
        <v>207327</v>
      </c>
    </row>
    <row r="18" spans="1:17" ht="12" customHeight="1" x14ac:dyDescent="0.2">
      <c r="A18" s="67" t="s">
        <v>124</v>
      </c>
      <c r="B18" s="48">
        <v>44722</v>
      </c>
      <c r="C18" s="48">
        <v>23952</v>
      </c>
      <c r="D18" s="48">
        <v>18471</v>
      </c>
      <c r="E18" s="48">
        <v>658</v>
      </c>
      <c r="F18" s="48">
        <v>11464</v>
      </c>
      <c r="G18" s="48">
        <v>14663</v>
      </c>
      <c r="H18" s="48">
        <v>15169</v>
      </c>
      <c r="J18" s="56"/>
      <c r="K18" s="56"/>
      <c r="L18" s="56"/>
      <c r="M18" s="56"/>
      <c r="N18" s="56"/>
      <c r="O18" s="56"/>
      <c r="P18" s="56"/>
    </row>
    <row r="19" spans="1:17" ht="12" customHeight="1" x14ac:dyDescent="0.2">
      <c r="A19" s="78" t="s">
        <v>887</v>
      </c>
      <c r="B19" s="48">
        <v>54887</v>
      </c>
      <c r="C19" s="48">
        <v>34513</v>
      </c>
      <c r="D19" s="48">
        <v>24848</v>
      </c>
      <c r="E19" s="48">
        <v>1310</v>
      </c>
      <c r="F19" s="48">
        <v>14438</v>
      </c>
      <c r="G19" s="48">
        <v>19400</v>
      </c>
      <c r="H19" s="48">
        <v>23556</v>
      </c>
      <c r="J19" s="56"/>
      <c r="K19" s="56"/>
      <c r="L19" s="56"/>
      <c r="M19" s="56"/>
      <c r="N19" s="56"/>
      <c r="O19" s="56"/>
      <c r="P19" s="56"/>
    </row>
    <row r="20" spans="1:17" ht="12" customHeight="1" x14ac:dyDescent="0.2">
      <c r="A20" s="67" t="s">
        <v>467</v>
      </c>
      <c r="B20" s="48">
        <v>443005</v>
      </c>
      <c r="C20" s="48">
        <v>190292</v>
      </c>
      <c r="D20" s="48">
        <v>157113</v>
      </c>
      <c r="E20" s="48">
        <v>6002</v>
      </c>
      <c r="F20" s="48">
        <v>127844</v>
      </c>
      <c r="G20" s="48">
        <v>160669</v>
      </c>
      <c r="H20" s="48">
        <v>134247</v>
      </c>
      <c r="J20" s="56"/>
      <c r="K20" s="56"/>
      <c r="L20" s="56"/>
      <c r="M20" s="56"/>
      <c r="N20" s="56"/>
      <c r="O20" s="56"/>
      <c r="P20" s="56"/>
    </row>
    <row r="21" spans="1:17" ht="12" customHeight="1" x14ac:dyDescent="0.2">
      <c r="A21" s="67" t="s">
        <v>468</v>
      </c>
      <c r="B21" s="48">
        <v>114306</v>
      </c>
      <c r="C21" s="48">
        <v>44039</v>
      </c>
      <c r="D21" s="48">
        <v>36799</v>
      </c>
      <c r="E21" s="48">
        <v>2208</v>
      </c>
      <c r="F21" s="48">
        <v>40645</v>
      </c>
      <c r="G21" s="48">
        <v>46277</v>
      </c>
      <c r="H21" s="48">
        <v>34355</v>
      </c>
      <c r="J21" s="56"/>
      <c r="K21" s="56"/>
      <c r="L21" s="56"/>
      <c r="M21" s="56"/>
      <c r="N21" s="56"/>
      <c r="O21" s="56"/>
      <c r="P21" s="56"/>
    </row>
    <row r="22" spans="1:17" ht="12" customHeight="1" x14ac:dyDescent="0.2">
      <c r="A22" s="67"/>
      <c r="B22" s="48"/>
      <c r="C22" s="48"/>
      <c r="D22" s="48"/>
      <c r="E22" s="48"/>
      <c r="F22" s="48"/>
      <c r="G22" s="48"/>
      <c r="H22" s="48"/>
    </row>
    <row r="23" spans="1:17" ht="12" hidden="1" customHeight="1" x14ac:dyDescent="0.2">
      <c r="A23" s="77">
        <v>2020</v>
      </c>
      <c r="B23" s="56"/>
      <c r="C23" s="56"/>
      <c r="D23" s="56"/>
      <c r="E23" s="56"/>
      <c r="F23" s="56"/>
      <c r="G23" s="56"/>
      <c r="H23" s="56"/>
    </row>
    <row r="24" spans="1:17" ht="12" hidden="1" customHeight="1" x14ac:dyDescent="0.2">
      <c r="A24" s="77" t="s">
        <v>322</v>
      </c>
      <c r="B24" s="71">
        <v>656920</v>
      </c>
      <c r="C24" s="71">
        <v>292796</v>
      </c>
      <c r="D24" s="71">
        <v>237231</v>
      </c>
      <c r="E24" s="71">
        <v>10178</v>
      </c>
      <c r="F24" s="71">
        <v>194391</v>
      </c>
      <c r="G24" s="71">
        <v>241009</v>
      </c>
      <c r="H24" s="71">
        <v>207327</v>
      </c>
      <c r="J24" s="71"/>
      <c r="K24" s="71"/>
      <c r="L24" s="71"/>
      <c r="M24" s="71"/>
      <c r="N24" s="71"/>
      <c r="O24" s="71"/>
      <c r="P24" s="71"/>
      <c r="Q24" s="71"/>
    </row>
    <row r="25" spans="1:17" ht="12" hidden="1" customHeight="1" x14ac:dyDescent="0.2">
      <c r="A25" s="67" t="s">
        <v>124</v>
      </c>
      <c r="B25" s="48">
        <v>44722</v>
      </c>
      <c r="C25" s="48">
        <v>23952</v>
      </c>
      <c r="D25" s="48">
        <v>18471</v>
      </c>
      <c r="E25" s="48">
        <v>658</v>
      </c>
      <c r="F25" s="48">
        <v>11464</v>
      </c>
      <c r="G25" s="48">
        <v>14663</v>
      </c>
      <c r="H25" s="48">
        <v>15169</v>
      </c>
      <c r="J25" s="48"/>
      <c r="K25" s="48"/>
      <c r="L25" s="48"/>
      <c r="M25" s="48"/>
      <c r="N25" s="48"/>
      <c r="O25" s="48"/>
      <c r="P25" s="48"/>
      <c r="Q25" s="48"/>
    </row>
    <row r="26" spans="1:17" ht="12" hidden="1" customHeight="1" x14ac:dyDescent="0.2">
      <c r="A26" s="78" t="s">
        <v>887</v>
      </c>
      <c r="B26" s="48">
        <v>54887</v>
      </c>
      <c r="C26" s="48">
        <v>34513</v>
      </c>
      <c r="D26" s="48">
        <v>24848</v>
      </c>
      <c r="E26" s="48">
        <v>1310</v>
      </c>
      <c r="F26" s="48">
        <v>14438</v>
      </c>
      <c r="G26" s="48">
        <v>19400</v>
      </c>
      <c r="H26" s="48">
        <v>23556</v>
      </c>
      <c r="J26" s="48"/>
      <c r="K26" s="48"/>
      <c r="L26" s="48"/>
      <c r="M26" s="48"/>
      <c r="N26" s="48"/>
      <c r="O26" s="48"/>
      <c r="P26" s="48"/>
      <c r="Q26" s="48"/>
    </row>
    <row r="27" spans="1:17" ht="12" hidden="1" customHeight="1" x14ac:dyDescent="0.2">
      <c r="A27" s="67" t="s">
        <v>467</v>
      </c>
      <c r="B27" s="48">
        <v>443005</v>
      </c>
      <c r="C27" s="48">
        <v>190292</v>
      </c>
      <c r="D27" s="48">
        <v>157113</v>
      </c>
      <c r="E27" s="48">
        <v>6002</v>
      </c>
      <c r="F27" s="48">
        <v>127844</v>
      </c>
      <c r="G27" s="48">
        <v>160669</v>
      </c>
      <c r="H27" s="48">
        <v>134247</v>
      </c>
      <c r="J27" s="48"/>
      <c r="K27" s="48"/>
      <c r="L27" s="48"/>
      <c r="M27" s="48"/>
      <c r="N27" s="48"/>
      <c r="O27" s="48"/>
      <c r="P27" s="48"/>
      <c r="Q27" s="48"/>
    </row>
    <row r="28" spans="1:17" ht="12" hidden="1" customHeight="1" x14ac:dyDescent="0.2">
      <c r="A28" s="67" t="s">
        <v>468</v>
      </c>
      <c r="B28" s="48">
        <v>114306</v>
      </c>
      <c r="C28" s="48">
        <v>44039</v>
      </c>
      <c r="D28" s="48">
        <v>36799</v>
      </c>
      <c r="E28" s="48">
        <v>2208</v>
      </c>
      <c r="F28" s="48">
        <v>40645</v>
      </c>
      <c r="G28" s="48">
        <v>46277</v>
      </c>
      <c r="H28" s="48">
        <v>34355</v>
      </c>
      <c r="J28" s="48"/>
      <c r="K28" s="48"/>
      <c r="L28" s="48"/>
      <c r="M28" s="48"/>
      <c r="N28" s="48"/>
      <c r="O28" s="48"/>
      <c r="P28" s="48"/>
      <c r="Q28" s="48"/>
    </row>
    <row r="29" spans="1:17" ht="12" customHeight="1" x14ac:dyDescent="0.2">
      <c r="A29" s="77">
        <v>2024</v>
      </c>
      <c r="B29" s="84"/>
      <c r="C29" s="84"/>
      <c r="D29" s="84"/>
      <c r="E29" s="84"/>
      <c r="F29" s="84"/>
      <c r="G29" s="84"/>
      <c r="H29" s="84"/>
      <c r="J29" s="77"/>
      <c r="K29" s="84"/>
      <c r="L29" s="84"/>
      <c r="M29" s="84"/>
      <c r="N29" s="84"/>
      <c r="O29" s="84"/>
      <c r="P29" s="84"/>
      <c r="Q29" s="84"/>
    </row>
    <row r="30" spans="1:17" ht="12" customHeight="1" x14ac:dyDescent="0.2">
      <c r="A30" s="77" t="s">
        <v>322</v>
      </c>
      <c r="B30" s="71">
        <v>684018</v>
      </c>
      <c r="C30" s="71">
        <v>320931</v>
      </c>
      <c r="D30" s="71">
        <v>251269</v>
      </c>
      <c r="E30" s="71">
        <v>10253</v>
      </c>
      <c r="F30" s="71">
        <v>206073</v>
      </c>
      <c r="G30" s="71">
        <v>260180</v>
      </c>
      <c r="H30" s="71">
        <v>216152</v>
      </c>
      <c r="I30" s="48"/>
      <c r="J30" s="39"/>
      <c r="K30" s="39"/>
      <c r="L30" s="39"/>
      <c r="M30" s="39"/>
      <c r="N30" s="39"/>
      <c r="O30" s="39"/>
      <c r="P30" s="39"/>
      <c r="Q30" s="71"/>
    </row>
    <row r="31" spans="1:17" ht="12" customHeight="1" x14ac:dyDescent="0.2">
      <c r="A31" s="67" t="s">
        <v>124</v>
      </c>
      <c r="B31" s="48">
        <v>42922</v>
      </c>
      <c r="C31" s="48">
        <v>24263</v>
      </c>
      <c r="D31" s="48">
        <v>18014</v>
      </c>
      <c r="E31" s="48">
        <v>691</v>
      </c>
      <c r="F31" s="48">
        <v>11084</v>
      </c>
      <c r="G31" s="48">
        <v>14273</v>
      </c>
      <c r="H31" s="48">
        <v>13900</v>
      </c>
      <c r="I31" s="48"/>
      <c r="J31" s="56"/>
      <c r="K31" s="56"/>
      <c r="L31" s="56"/>
      <c r="M31" s="56"/>
      <c r="N31" s="56"/>
      <c r="O31" s="56"/>
      <c r="P31" s="56"/>
      <c r="Q31" s="48"/>
    </row>
    <row r="32" spans="1:17" ht="12" customHeight="1" x14ac:dyDescent="0.2">
      <c r="A32" s="78" t="s">
        <v>887</v>
      </c>
      <c r="B32" s="48">
        <v>59298</v>
      </c>
      <c r="C32" s="48">
        <v>35884</v>
      </c>
      <c r="D32" s="48">
        <v>25720</v>
      </c>
      <c r="E32" s="48">
        <v>1226</v>
      </c>
      <c r="F32" s="48">
        <v>15578</v>
      </c>
      <c r="G32" s="48">
        <v>20316</v>
      </c>
      <c r="H32" s="48">
        <v>22554</v>
      </c>
      <c r="I32" s="48"/>
      <c r="J32" s="56"/>
      <c r="K32" s="56"/>
      <c r="L32" s="56"/>
      <c r="M32" s="56"/>
      <c r="N32" s="56"/>
      <c r="O32" s="56"/>
      <c r="P32" s="56"/>
      <c r="Q32" s="48"/>
    </row>
    <row r="33" spans="1:17" ht="12" customHeight="1" x14ac:dyDescent="0.2">
      <c r="A33" s="67" t="s">
        <v>467</v>
      </c>
      <c r="B33" s="48">
        <v>461323</v>
      </c>
      <c r="C33" s="48">
        <v>212117</v>
      </c>
      <c r="D33" s="48">
        <v>167860</v>
      </c>
      <c r="E33" s="48">
        <v>5927</v>
      </c>
      <c r="F33" s="48">
        <v>137512</v>
      </c>
      <c r="G33" s="48">
        <v>176446</v>
      </c>
      <c r="H33" s="48">
        <v>141700</v>
      </c>
      <c r="I33" s="48"/>
      <c r="J33" s="56"/>
      <c r="K33" s="56"/>
      <c r="L33" s="56"/>
      <c r="M33" s="56"/>
      <c r="N33" s="56"/>
      <c r="O33" s="56"/>
      <c r="P33" s="56"/>
      <c r="Q33" s="48"/>
    </row>
    <row r="34" spans="1:17" ht="12" customHeight="1" x14ac:dyDescent="0.2">
      <c r="A34" s="67" t="s">
        <v>468</v>
      </c>
      <c r="B34" s="48">
        <v>120475</v>
      </c>
      <c r="C34" s="48">
        <v>48667</v>
      </c>
      <c r="D34" s="48">
        <v>39675</v>
      </c>
      <c r="E34" s="48">
        <v>2409</v>
      </c>
      <c r="F34" s="48">
        <v>41899</v>
      </c>
      <c r="G34" s="48">
        <v>49145</v>
      </c>
      <c r="H34" s="48">
        <v>37998</v>
      </c>
      <c r="I34" s="48"/>
      <c r="J34" s="56"/>
      <c r="K34" s="56"/>
      <c r="L34" s="56"/>
      <c r="M34" s="56"/>
      <c r="N34" s="56"/>
      <c r="O34" s="56"/>
      <c r="P34" s="56"/>
      <c r="Q34" s="48"/>
    </row>
    <row r="35" spans="1:17" ht="12" customHeight="1" x14ac:dyDescent="0.2">
      <c r="A35" s="67"/>
    </row>
    <row r="36" spans="1:17" ht="12" customHeight="1" x14ac:dyDescent="0.2">
      <c r="A36" s="79">
        <v>2010</v>
      </c>
      <c r="B36" s="56"/>
      <c r="C36" s="56"/>
      <c r="D36" s="56"/>
      <c r="E36" s="56"/>
      <c r="F36" s="56"/>
      <c r="G36" s="56"/>
      <c r="H36" s="56"/>
    </row>
    <row r="37" spans="1:17" ht="12" customHeight="1" x14ac:dyDescent="0.2">
      <c r="A37" s="77" t="s">
        <v>322</v>
      </c>
      <c r="B37" s="80">
        <v>100</v>
      </c>
      <c r="C37" s="80">
        <v>100</v>
      </c>
      <c r="D37" s="80">
        <v>100</v>
      </c>
      <c r="E37" s="80">
        <v>100</v>
      </c>
      <c r="F37" s="80">
        <v>100</v>
      </c>
      <c r="G37" s="80">
        <v>100</v>
      </c>
      <c r="H37" s="80">
        <v>100</v>
      </c>
    </row>
    <row r="38" spans="1:17" ht="12" customHeight="1" x14ac:dyDescent="0.2">
      <c r="A38" s="67" t="s">
        <v>124</v>
      </c>
      <c r="B38" s="56">
        <v>6.8072496937383296</v>
      </c>
      <c r="C38" s="56">
        <v>9.7725531314271894</v>
      </c>
      <c r="D38" s="56">
        <v>9.1199920021993961</v>
      </c>
      <c r="E38" s="56">
        <v>7.5152491656116922</v>
      </c>
      <c r="F38" s="56">
        <v>6.4728240641530297</v>
      </c>
      <c r="G38" s="56">
        <v>6.9075167552305858</v>
      </c>
      <c r="H38" s="56">
        <v>9.9558297693332403</v>
      </c>
    </row>
    <row r="39" spans="1:17" ht="12" customHeight="1" x14ac:dyDescent="0.2">
      <c r="A39" s="78" t="s">
        <v>887</v>
      </c>
      <c r="B39" s="56">
        <v>7.6727681127654614</v>
      </c>
      <c r="C39" s="56">
        <v>11.005766826632254</v>
      </c>
      <c r="D39" s="56">
        <v>10.358651370873009</v>
      </c>
      <c r="E39" s="56">
        <v>12.935895960409713</v>
      </c>
      <c r="F39" s="56">
        <v>7.3796284808770292</v>
      </c>
      <c r="G39" s="56">
        <v>7.6021142779421904</v>
      </c>
      <c r="H39" s="56">
        <v>10.745932186021928</v>
      </c>
    </row>
    <row r="40" spans="1:17" ht="12" customHeight="1" x14ac:dyDescent="0.2">
      <c r="A40" s="67" t="s">
        <v>467</v>
      </c>
      <c r="B40" s="56">
        <v>70.556742089443702</v>
      </c>
      <c r="C40" s="56">
        <v>67.754163810138323</v>
      </c>
      <c r="D40" s="56">
        <v>68.438679363175126</v>
      </c>
      <c r="E40" s="56">
        <v>60.098975716423062</v>
      </c>
      <c r="F40" s="56">
        <v>68.010895187394965</v>
      </c>
      <c r="G40" s="56">
        <v>69.234629508904078</v>
      </c>
      <c r="H40" s="56">
        <v>67.08859394128973</v>
      </c>
    </row>
    <row r="41" spans="1:17" ht="12" customHeight="1" x14ac:dyDescent="0.2">
      <c r="A41" s="67" t="s">
        <v>468</v>
      </c>
      <c r="B41" s="56">
        <v>14.963240104052508</v>
      </c>
      <c r="C41" s="56">
        <v>11.467516231802234</v>
      </c>
      <c r="D41" s="56">
        <v>12.082677263752469</v>
      </c>
      <c r="E41" s="56">
        <v>19.449879157555529</v>
      </c>
      <c r="F41" s="56">
        <v>18.136652267574974</v>
      </c>
      <c r="G41" s="56">
        <v>16.255739457923148</v>
      </c>
      <c r="H41" s="56">
        <v>12.209644103355103</v>
      </c>
    </row>
    <row r="42" spans="1:17" ht="12" customHeight="1" x14ac:dyDescent="0.2">
      <c r="A42" s="67"/>
      <c r="B42" s="133"/>
      <c r="C42" s="133"/>
      <c r="D42" s="133"/>
      <c r="E42" s="133"/>
      <c r="F42" s="133"/>
      <c r="G42" s="133"/>
      <c r="H42" s="133"/>
    </row>
    <row r="43" spans="1:17" ht="12" customHeight="1" x14ac:dyDescent="0.2">
      <c r="A43" s="77">
        <v>2020</v>
      </c>
      <c r="B43" s="84"/>
      <c r="C43" s="84"/>
      <c r="D43" s="84"/>
      <c r="E43" s="84"/>
      <c r="F43" s="84"/>
      <c r="G43" s="84"/>
      <c r="H43" s="84"/>
    </row>
    <row r="44" spans="1:17" ht="12" customHeight="1" x14ac:dyDescent="0.2">
      <c r="A44" s="77" t="s">
        <v>322</v>
      </c>
      <c r="B44" s="80">
        <v>99.999999999999986</v>
      </c>
      <c r="C44" s="80">
        <v>100.00000000000001</v>
      </c>
      <c r="D44" s="80">
        <v>100</v>
      </c>
      <c r="E44" s="80">
        <v>99.999999999999986</v>
      </c>
      <c r="F44" s="80">
        <v>100</v>
      </c>
      <c r="G44" s="80">
        <v>100.00000000000001</v>
      </c>
      <c r="H44" s="80">
        <v>100</v>
      </c>
    </row>
    <row r="45" spans="1:17" ht="12" customHeight="1" x14ac:dyDescent="0.2">
      <c r="A45" s="67" t="s">
        <v>124</v>
      </c>
      <c r="B45" s="56">
        <v>6.8078304816415995</v>
      </c>
      <c r="C45" s="56">
        <v>8.1804396234921235</v>
      </c>
      <c r="D45" s="56">
        <v>7.7860819201537739</v>
      </c>
      <c r="E45" s="56">
        <v>6.4649243466299868</v>
      </c>
      <c r="F45" s="56">
        <v>5.8973923689882763</v>
      </c>
      <c r="G45" s="56">
        <v>6.0840051616329678</v>
      </c>
      <c r="H45" s="56">
        <v>7.3164614353171569</v>
      </c>
    </row>
    <row r="46" spans="1:17" ht="12" customHeight="1" x14ac:dyDescent="0.2">
      <c r="A46" s="78" t="s">
        <v>887</v>
      </c>
      <c r="B46" s="56">
        <v>8.3552030688668335</v>
      </c>
      <c r="C46" s="56">
        <v>11.787387805844341</v>
      </c>
      <c r="D46" s="56">
        <v>10.474179175571489</v>
      </c>
      <c r="E46" s="56">
        <v>12.870898015327176</v>
      </c>
      <c r="F46" s="56">
        <v>7.4272985889264422</v>
      </c>
      <c r="G46" s="56">
        <v>8.0494919276873489</v>
      </c>
      <c r="H46" s="56">
        <v>11.361761854461792</v>
      </c>
    </row>
    <row r="47" spans="1:17" ht="12" customHeight="1" x14ac:dyDescent="0.2">
      <c r="A47" s="67" t="s">
        <v>467</v>
      </c>
      <c r="B47" s="56">
        <v>67.436674176459846</v>
      </c>
      <c r="C47" s="56">
        <v>64.99132501810135</v>
      </c>
      <c r="D47" s="56">
        <v>66.227853863955389</v>
      </c>
      <c r="E47" s="56">
        <v>58.970328158773825</v>
      </c>
      <c r="F47" s="56">
        <v>65.766419227227601</v>
      </c>
      <c r="G47" s="56">
        <v>66.665145285030846</v>
      </c>
      <c r="H47" s="56">
        <v>64.751334847849051</v>
      </c>
    </row>
    <row r="48" spans="1:17" ht="12" customHeight="1" x14ac:dyDescent="0.2">
      <c r="A48" s="67" t="s">
        <v>468</v>
      </c>
      <c r="B48" s="56">
        <v>17.400292273031724</v>
      </c>
      <c r="C48" s="56">
        <v>15.040847552562195</v>
      </c>
      <c r="D48" s="56">
        <v>15.511885040319351</v>
      </c>
      <c r="E48" s="56">
        <v>21.693849479269012</v>
      </c>
      <c r="F48" s="56">
        <v>20.908889814857684</v>
      </c>
      <c r="G48" s="56">
        <v>19.201357625648836</v>
      </c>
      <c r="H48" s="56">
        <v>16.570441862372</v>
      </c>
    </row>
    <row r="49" spans="1:17" ht="12" customHeight="1" x14ac:dyDescent="0.2">
      <c r="A49" s="67"/>
    </row>
    <row r="50" spans="1:17" ht="12" customHeight="1" x14ac:dyDescent="0.2">
      <c r="A50" s="77">
        <v>2024</v>
      </c>
      <c r="J50" s="53"/>
    </row>
    <row r="51" spans="1:17" ht="12" customHeight="1" x14ac:dyDescent="0.2">
      <c r="A51" s="77" t="s">
        <v>322</v>
      </c>
      <c r="B51" s="80">
        <v>99.999999999999986</v>
      </c>
      <c r="C51" s="80">
        <v>100.00000000000001</v>
      </c>
      <c r="D51" s="80">
        <v>100</v>
      </c>
      <c r="E51" s="80">
        <v>99.999999999999986</v>
      </c>
      <c r="F51" s="80">
        <v>100</v>
      </c>
      <c r="G51" s="80">
        <v>100.00000000000001</v>
      </c>
      <c r="H51" s="80">
        <v>100</v>
      </c>
      <c r="J51" s="80"/>
      <c r="K51" s="80"/>
      <c r="L51" s="80"/>
      <c r="M51" s="80"/>
      <c r="N51" s="80"/>
      <c r="O51" s="80"/>
      <c r="P51" s="80"/>
    </row>
    <row r="52" spans="1:17" ht="12" customHeight="1" x14ac:dyDescent="0.2">
      <c r="A52" s="67" t="s">
        <v>124</v>
      </c>
      <c r="B52" s="56">
        <v>6.27498106774968</v>
      </c>
      <c r="C52" s="56">
        <v>7.5601920662073772</v>
      </c>
      <c r="D52" s="56">
        <v>7.1692090946356295</v>
      </c>
      <c r="E52" s="56">
        <v>6.7394908807178382</v>
      </c>
      <c r="F52" s="56">
        <v>5.3786764884288578</v>
      </c>
      <c r="G52" s="56">
        <v>5.4858175109539546</v>
      </c>
      <c r="H52" s="56">
        <v>6.4306599059920799</v>
      </c>
      <c r="I52" s="56"/>
      <c r="J52" s="55"/>
      <c r="K52" s="55"/>
      <c r="L52" s="55"/>
      <c r="M52" s="55"/>
      <c r="N52" s="55"/>
      <c r="O52" s="55"/>
      <c r="P52" s="55"/>
      <c r="Q52" s="56"/>
    </row>
    <row r="53" spans="1:17" ht="12" customHeight="1" x14ac:dyDescent="0.2">
      <c r="A53" s="78" t="s">
        <v>887</v>
      </c>
      <c r="B53" s="56">
        <v>8.6690701121900311</v>
      </c>
      <c r="C53" s="56">
        <v>11.181219639112456</v>
      </c>
      <c r="D53" s="56">
        <v>10.236041851561474</v>
      </c>
      <c r="E53" s="56">
        <v>11.95747586072369</v>
      </c>
      <c r="F53" s="56">
        <v>7.5594570855958816</v>
      </c>
      <c r="G53" s="56">
        <v>7.8084403105542322</v>
      </c>
      <c r="H53" s="56">
        <v>10.434323994226286</v>
      </c>
      <c r="I53" s="56"/>
      <c r="J53" s="55"/>
      <c r="K53" s="55"/>
      <c r="L53" s="55"/>
      <c r="M53" s="55"/>
      <c r="N53" s="55"/>
      <c r="O53" s="55"/>
      <c r="P53" s="55"/>
      <c r="Q53" s="56"/>
    </row>
    <row r="54" spans="1:17" ht="12" customHeight="1" x14ac:dyDescent="0.2">
      <c r="A54" s="67" t="s">
        <v>467</v>
      </c>
      <c r="B54" s="56">
        <v>67.443108222298235</v>
      </c>
      <c r="C54" s="56">
        <v>66.094269484717898</v>
      </c>
      <c r="D54" s="56">
        <v>66.804898336046222</v>
      </c>
      <c r="E54" s="56">
        <v>57.807470984102217</v>
      </c>
      <c r="F54" s="56">
        <v>66.729751107617204</v>
      </c>
      <c r="G54" s="56">
        <v>67.81689599508033</v>
      </c>
      <c r="H54" s="56">
        <v>65.555720048854511</v>
      </c>
      <c r="I54" s="56"/>
      <c r="J54" s="55"/>
      <c r="K54" s="55"/>
      <c r="L54" s="55"/>
      <c r="M54" s="55"/>
      <c r="N54" s="55"/>
      <c r="O54" s="55"/>
      <c r="P54" s="55"/>
      <c r="Q54" s="56"/>
    </row>
    <row r="55" spans="1:17" ht="12" customHeight="1" x14ac:dyDescent="0.2">
      <c r="A55" s="67" t="s">
        <v>468</v>
      </c>
      <c r="B55" s="56">
        <v>17.612840597762048</v>
      </c>
      <c r="C55" s="56">
        <v>15.164318809962266</v>
      </c>
      <c r="D55" s="56">
        <v>15.789850717756668</v>
      </c>
      <c r="E55" s="56">
        <v>23.495562274456255</v>
      </c>
      <c r="F55" s="56">
        <v>20.332115318358056</v>
      </c>
      <c r="G55" s="56">
        <v>18.888846183411484</v>
      </c>
      <c r="H55" s="56">
        <v>17.579296050927127</v>
      </c>
      <c r="I55" s="56"/>
      <c r="J55" s="55"/>
      <c r="K55" s="55"/>
      <c r="L55" s="55"/>
      <c r="M55" s="55"/>
      <c r="N55" s="55"/>
      <c r="O55" s="55"/>
      <c r="P55" s="55"/>
      <c r="Q55" s="56"/>
    </row>
    <row r="56" spans="1:17" ht="12" customHeight="1" x14ac:dyDescent="0.2">
      <c r="B56" s="56"/>
      <c r="C56" s="56"/>
      <c r="D56" s="56"/>
      <c r="E56" s="56"/>
      <c r="F56" s="56"/>
      <c r="G56" s="56"/>
      <c r="H56" s="56"/>
    </row>
    <row r="57" spans="1:17" ht="12" customHeight="1" x14ac:dyDescent="0.2">
      <c r="A57" s="67" t="s">
        <v>311</v>
      </c>
      <c r="B57" s="55"/>
      <c r="C57" s="55"/>
      <c r="D57" s="55"/>
      <c r="E57" s="55"/>
      <c r="F57" s="55"/>
      <c r="G57" s="55"/>
      <c r="H57" s="55"/>
    </row>
    <row r="58" spans="1:17" ht="12" customHeight="1" x14ac:dyDescent="0.2">
      <c r="A58" s="38" t="s">
        <v>312</v>
      </c>
      <c r="B58" s="55"/>
      <c r="C58" s="55"/>
      <c r="D58" s="55"/>
      <c r="E58" s="55"/>
      <c r="F58" s="55"/>
      <c r="G58" s="55"/>
      <c r="H58" s="55"/>
    </row>
    <row r="59" spans="1:17" ht="12" customHeight="1" x14ac:dyDescent="0.2">
      <c r="B59" s="55"/>
      <c r="C59" s="55"/>
      <c r="D59" s="55"/>
      <c r="E59" s="55"/>
      <c r="F59" s="55"/>
      <c r="G59" s="55"/>
      <c r="H59" s="55"/>
    </row>
    <row r="60" spans="1:17" ht="12" customHeight="1" x14ac:dyDescent="0.2">
      <c r="B60" s="55"/>
      <c r="C60" s="55"/>
      <c r="D60" s="55"/>
      <c r="E60" s="55"/>
      <c r="F60" s="55"/>
      <c r="G60" s="55"/>
      <c r="H60" s="55"/>
    </row>
  </sheetData>
  <pageMargins left="0.7" right="0.7" top="0.75" bottom="0.75" header="0.3" footer="0.3"/>
  <pageSetup paperSize="9" orientation="portrait" horizontalDpi="3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43373-BF30-47E6-B285-03F20ED8C2AF}">
  <dimension ref="A1:I70"/>
  <sheetViews>
    <sheetView workbookViewId="0">
      <selection activeCell="E1" sqref="E1"/>
    </sheetView>
  </sheetViews>
  <sheetFormatPr defaultColWidth="9.140625" defaultRowHeight="12" customHeight="1" x14ac:dyDescent="0.2"/>
  <cols>
    <col min="1" max="1" width="22.42578125" style="38" customWidth="1"/>
    <col min="2" max="16384" width="9.140625" style="38"/>
  </cols>
  <sheetData>
    <row r="1" spans="1:9" s="53" customFormat="1" ht="12" customHeight="1" x14ac:dyDescent="0.2">
      <c r="A1" s="69" t="s">
        <v>1049</v>
      </c>
    </row>
    <row r="2" spans="1:9" s="53" customFormat="1" ht="12" customHeight="1" x14ac:dyDescent="0.2">
      <c r="A2" s="53" t="s">
        <v>38</v>
      </c>
    </row>
    <row r="3" spans="1:9" s="53" customFormat="1" ht="12" customHeight="1" x14ac:dyDescent="0.2">
      <c r="A3" s="70" t="s">
        <v>39</v>
      </c>
    </row>
    <row r="4" spans="1:9" ht="12" customHeight="1" x14ac:dyDescent="0.2">
      <c r="A4" s="38" t="s">
        <v>783</v>
      </c>
    </row>
    <row r="6" spans="1:9" ht="12" customHeight="1" x14ac:dyDescent="0.2">
      <c r="B6" s="38">
        <v>1980</v>
      </c>
      <c r="C6" s="38">
        <v>1990</v>
      </c>
      <c r="D6" s="38">
        <v>2000</v>
      </c>
      <c r="E6" s="38">
        <v>2010</v>
      </c>
      <c r="F6" s="38">
        <v>2020</v>
      </c>
      <c r="G6" s="38">
        <v>2024</v>
      </c>
    </row>
    <row r="8" spans="1:9" s="53" customFormat="1" ht="12" customHeight="1" x14ac:dyDescent="0.2">
      <c r="A8" s="53" t="s">
        <v>397</v>
      </c>
    </row>
    <row r="9" spans="1:9" s="53" customFormat="1" ht="12" customHeight="1" x14ac:dyDescent="0.2">
      <c r="A9" s="53" t="s">
        <v>398</v>
      </c>
      <c r="B9" s="71">
        <v>759698</v>
      </c>
      <c r="C9" s="71">
        <v>827851</v>
      </c>
      <c r="D9" s="71">
        <v>955748</v>
      </c>
      <c r="E9" s="71">
        <v>1045263</v>
      </c>
      <c r="F9" s="71">
        <v>1197125</v>
      </c>
      <c r="G9" s="71">
        <v>1266471</v>
      </c>
      <c r="I9" s="71"/>
    </row>
    <row r="10" spans="1:9" ht="12" customHeight="1" x14ac:dyDescent="0.2">
      <c r="A10" s="38" t="s">
        <v>370</v>
      </c>
      <c r="B10" s="48">
        <v>483036</v>
      </c>
      <c r="C10" s="48">
        <v>492400</v>
      </c>
      <c r="D10" s="48">
        <v>555474</v>
      </c>
      <c r="E10" s="48">
        <v>588549</v>
      </c>
      <c r="F10" s="48">
        <v>656920</v>
      </c>
      <c r="G10" s="48">
        <v>684018</v>
      </c>
      <c r="I10" s="48"/>
    </row>
    <row r="11" spans="1:9" ht="12" customHeight="1" x14ac:dyDescent="0.2">
      <c r="A11" s="38" t="s">
        <v>371</v>
      </c>
      <c r="B11" s="48">
        <v>137409</v>
      </c>
      <c r="C11" s="48">
        <v>172629</v>
      </c>
      <c r="D11" s="48">
        <v>213271</v>
      </c>
      <c r="E11" s="48">
        <v>247970</v>
      </c>
      <c r="F11" s="48">
        <v>292796</v>
      </c>
      <c r="G11" s="48">
        <v>320931</v>
      </c>
      <c r="I11" s="48"/>
    </row>
    <row r="12" spans="1:9" ht="12" customHeight="1" x14ac:dyDescent="0.2">
      <c r="A12" s="38" t="s">
        <v>372</v>
      </c>
      <c r="B12" s="48">
        <v>132050</v>
      </c>
      <c r="C12" s="48">
        <v>154933</v>
      </c>
      <c r="D12" s="48">
        <v>178471</v>
      </c>
      <c r="E12" s="48">
        <v>200055</v>
      </c>
      <c r="F12" s="48">
        <v>237231</v>
      </c>
      <c r="G12" s="48">
        <v>251269</v>
      </c>
      <c r="I12" s="48"/>
    </row>
    <row r="13" spans="1:9" ht="12" customHeight="1" x14ac:dyDescent="0.2">
      <c r="A13" s="38" t="s">
        <v>399</v>
      </c>
      <c r="B13" s="48">
        <v>7203</v>
      </c>
      <c r="C13" s="48">
        <v>7889</v>
      </c>
      <c r="D13" s="48">
        <v>8532</v>
      </c>
      <c r="E13" s="48">
        <v>8689</v>
      </c>
      <c r="F13" s="48">
        <v>10178</v>
      </c>
      <c r="G13" s="48">
        <v>10253</v>
      </c>
      <c r="I13" s="48"/>
    </row>
    <row r="14" spans="1:9" ht="12" customHeight="1" x14ac:dyDescent="0.2">
      <c r="B14" s="48"/>
      <c r="C14" s="48"/>
      <c r="D14" s="48"/>
      <c r="E14" s="48"/>
      <c r="F14" s="48"/>
      <c r="G14" s="48"/>
      <c r="I14" s="48"/>
    </row>
    <row r="15" spans="1:9" s="53" customFormat="1" ht="12" customHeight="1" x14ac:dyDescent="0.2">
      <c r="A15" s="53" t="s">
        <v>400</v>
      </c>
      <c r="B15" s="48"/>
      <c r="C15" s="48"/>
      <c r="D15" s="48"/>
      <c r="E15" s="48"/>
      <c r="F15" s="71"/>
      <c r="G15" s="48"/>
      <c r="I15" s="48"/>
    </row>
    <row r="16" spans="1:9" s="53" customFormat="1" ht="12" customHeight="1" x14ac:dyDescent="0.2">
      <c r="A16" s="53" t="s">
        <v>401</v>
      </c>
      <c r="B16" s="71">
        <v>192568</v>
      </c>
      <c r="C16" s="71">
        <v>234469</v>
      </c>
      <c r="D16" s="71">
        <v>265579</v>
      </c>
      <c r="E16" s="71">
        <v>304190</v>
      </c>
      <c r="F16" s="71">
        <v>327364</v>
      </c>
      <c r="G16" s="71">
        <v>338791</v>
      </c>
      <c r="I16" s="71"/>
    </row>
    <row r="17" spans="1:9" ht="12" customHeight="1" x14ac:dyDescent="0.2">
      <c r="A17" s="38" t="s">
        <v>402</v>
      </c>
      <c r="B17" s="48">
        <v>37297</v>
      </c>
      <c r="C17" s="48">
        <v>40194</v>
      </c>
      <c r="D17" s="48">
        <v>42545</v>
      </c>
      <c r="E17" s="48">
        <v>45489</v>
      </c>
      <c r="F17" s="48">
        <v>46576</v>
      </c>
      <c r="G17" s="48">
        <v>47031</v>
      </c>
      <c r="I17" s="48"/>
    </row>
    <row r="18" spans="1:9" ht="12" customHeight="1" x14ac:dyDescent="0.2">
      <c r="A18" s="38" t="s">
        <v>403</v>
      </c>
      <c r="B18" s="48">
        <v>23281</v>
      </c>
      <c r="C18" s="48">
        <v>31525</v>
      </c>
      <c r="D18" s="48">
        <v>35915</v>
      </c>
      <c r="E18" s="48">
        <v>38680</v>
      </c>
      <c r="F18" s="48">
        <v>44455</v>
      </c>
      <c r="G18" s="48">
        <v>46871</v>
      </c>
      <c r="I18" s="48"/>
    </row>
    <row r="19" spans="1:9" ht="12" customHeight="1" x14ac:dyDescent="0.2">
      <c r="A19" s="38" t="s">
        <v>404</v>
      </c>
      <c r="B19" s="48">
        <v>23851</v>
      </c>
      <c r="C19" s="48">
        <v>27597</v>
      </c>
      <c r="D19" s="48">
        <v>30270</v>
      </c>
      <c r="E19" s="48">
        <v>34282</v>
      </c>
      <c r="F19" s="48">
        <v>37105</v>
      </c>
      <c r="G19" s="48">
        <v>38461</v>
      </c>
      <c r="I19" s="48"/>
    </row>
    <row r="20" spans="1:9" ht="12" customHeight="1" x14ac:dyDescent="0.2">
      <c r="A20" s="38" t="s">
        <v>405</v>
      </c>
      <c r="B20" s="48">
        <v>19919</v>
      </c>
      <c r="C20" s="48">
        <v>25366</v>
      </c>
      <c r="D20" s="48">
        <v>29694</v>
      </c>
      <c r="E20" s="48">
        <v>36942</v>
      </c>
      <c r="F20" s="48">
        <v>40082</v>
      </c>
      <c r="G20" s="48">
        <v>41635</v>
      </c>
      <c r="I20" s="48"/>
    </row>
    <row r="21" spans="1:9" ht="12" customHeight="1" x14ac:dyDescent="0.2">
      <c r="A21" s="38" t="s">
        <v>406</v>
      </c>
      <c r="B21" s="48">
        <v>11458</v>
      </c>
      <c r="C21" s="48">
        <v>14774</v>
      </c>
      <c r="D21" s="48">
        <v>16628</v>
      </c>
      <c r="E21" s="48">
        <v>19975</v>
      </c>
      <c r="F21" s="48">
        <v>20783</v>
      </c>
      <c r="G21" s="48">
        <v>20934</v>
      </c>
      <c r="I21" s="48"/>
    </row>
    <row r="22" spans="1:9" ht="12" customHeight="1" x14ac:dyDescent="0.2">
      <c r="A22" s="38" t="s">
        <v>407</v>
      </c>
      <c r="B22" s="48">
        <v>22115</v>
      </c>
      <c r="C22" s="48">
        <v>28129</v>
      </c>
      <c r="D22" s="48">
        <v>33104</v>
      </c>
      <c r="E22" s="48">
        <v>39937</v>
      </c>
      <c r="F22" s="48">
        <v>43663</v>
      </c>
      <c r="G22" s="48">
        <v>45048</v>
      </c>
      <c r="I22" s="48"/>
    </row>
    <row r="23" spans="1:9" ht="12" customHeight="1" x14ac:dyDescent="0.2">
      <c r="A23" s="38" t="s">
        <v>408</v>
      </c>
      <c r="B23" s="48">
        <v>2393</v>
      </c>
      <c r="C23" s="48">
        <v>3237</v>
      </c>
      <c r="D23" s="48">
        <v>4131</v>
      </c>
      <c r="E23" s="48">
        <v>5107</v>
      </c>
      <c r="F23" s="48">
        <v>5070</v>
      </c>
      <c r="G23" s="48">
        <v>4961</v>
      </c>
      <c r="I23" s="48"/>
    </row>
    <row r="24" spans="1:9" ht="12" customHeight="1" x14ac:dyDescent="0.2">
      <c r="A24" s="38" t="s">
        <v>409</v>
      </c>
      <c r="B24" s="48">
        <v>12971</v>
      </c>
      <c r="C24" s="48">
        <v>14671</v>
      </c>
      <c r="D24" s="48">
        <v>17477</v>
      </c>
      <c r="E24" s="48">
        <v>18253</v>
      </c>
      <c r="F24" s="48">
        <v>21687</v>
      </c>
      <c r="G24" s="48">
        <v>22826</v>
      </c>
      <c r="I24" s="48"/>
    </row>
    <row r="25" spans="1:9" ht="12" customHeight="1" x14ac:dyDescent="0.2">
      <c r="A25" s="38" t="s">
        <v>410</v>
      </c>
      <c r="B25" s="48">
        <v>22412</v>
      </c>
      <c r="C25" s="48">
        <v>27328</v>
      </c>
      <c r="D25" s="48">
        <v>31957</v>
      </c>
      <c r="E25" s="48">
        <v>37214</v>
      </c>
      <c r="F25" s="48">
        <v>38783</v>
      </c>
      <c r="G25" s="48">
        <v>42225</v>
      </c>
      <c r="I25" s="48"/>
    </row>
    <row r="26" spans="1:9" ht="12" customHeight="1" x14ac:dyDescent="0.2">
      <c r="A26" s="38" t="s">
        <v>411</v>
      </c>
      <c r="B26" s="48">
        <v>16871</v>
      </c>
      <c r="C26" s="48">
        <v>21648</v>
      </c>
      <c r="D26" s="48">
        <v>23858</v>
      </c>
      <c r="E26" s="48">
        <v>28311</v>
      </c>
      <c r="F26" s="48">
        <v>29160</v>
      </c>
      <c r="G26" s="48">
        <v>28799</v>
      </c>
      <c r="I26" s="48"/>
    </row>
    <row r="27" spans="1:9" ht="12" customHeight="1" x14ac:dyDescent="0.2">
      <c r="B27" s="48"/>
      <c r="C27" s="48"/>
      <c r="D27" s="48"/>
      <c r="E27" s="48"/>
      <c r="F27" s="48"/>
      <c r="G27" s="48"/>
      <c r="I27" s="48"/>
    </row>
    <row r="28" spans="1:9" s="53" customFormat="1" ht="12" customHeight="1" x14ac:dyDescent="0.2">
      <c r="A28" s="53" t="s">
        <v>412</v>
      </c>
      <c r="B28" s="48"/>
      <c r="C28" s="48"/>
      <c r="D28" s="48"/>
      <c r="E28" s="48"/>
      <c r="F28" s="71"/>
      <c r="G28" s="48"/>
      <c r="I28" s="48"/>
    </row>
    <row r="29" spans="1:9" s="53" customFormat="1" ht="12" customHeight="1" x14ac:dyDescent="0.2">
      <c r="A29" s="53" t="s">
        <v>413</v>
      </c>
      <c r="B29" s="71">
        <v>952266</v>
      </c>
      <c r="C29" s="71">
        <v>1062320</v>
      </c>
      <c r="D29" s="71">
        <v>1221327</v>
      </c>
      <c r="E29" s="71">
        <v>1349453</v>
      </c>
      <c r="F29" s="71">
        <v>1524489</v>
      </c>
      <c r="G29" s="71">
        <v>1605262</v>
      </c>
      <c r="I29" s="71"/>
    </row>
    <row r="30" spans="1:9" ht="12" customHeight="1" x14ac:dyDescent="0.2">
      <c r="B30" s="48"/>
      <c r="C30" s="48"/>
      <c r="D30" s="48"/>
      <c r="E30" s="48"/>
      <c r="F30" s="48"/>
      <c r="I30" s="48"/>
    </row>
    <row r="31" spans="1:9" ht="12" customHeight="1" x14ac:dyDescent="0.2">
      <c r="A31" s="38" t="s">
        <v>414</v>
      </c>
      <c r="B31" s="48">
        <v>166228</v>
      </c>
      <c r="C31" s="48">
        <v>172560</v>
      </c>
      <c r="D31" s="48">
        <v>195468</v>
      </c>
      <c r="E31" s="48">
        <v>213217</v>
      </c>
      <c r="F31" s="48">
        <v>241009</v>
      </c>
      <c r="G31" s="48">
        <v>260180</v>
      </c>
      <c r="I31" s="48"/>
    </row>
    <row r="32" spans="1:9" ht="12" customHeight="1" x14ac:dyDescent="0.2">
      <c r="A32" s="38" t="s">
        <v>415</v>
      </c>
      <c r="B32" s="48">
        <v>163680</v>
      </c>
      <c r="C32" s="48">
        <v>159180</v>
      </c>
      <c r="D32" s="48">
        <v>172561</v>
      </c>
      <c r="E32" s="48">
        <v>177326</v>
      </c>
      <c r="F32" s="48">
        <v>194391</v>
      </c>
      <c r="G32" s="48">
        <v>206073</v>
      </c>
      <c r="I32" s="48"/>
    </row>
    <row r="33" spans="1:9" ht="12" customHeight="1" x14ac:dyDescent="0.2">
      <c r="A33" s="38" t="s">
        <v>416</v>
      </c>
      <c r="B33" s="48">
        <v>121809</v>
      </c>
      <c r="C33" s="48">
        <v>136029</v>
      </c>
      <c r="D33" s="48">
        <v>160851</v>
      </c>
      <c r="E33" s="48">
        <v>185419</v>
      </c>
      <c r="F33" s="48">
        <v>207327</v>
      </c>
      <c r="G33" s="48">
        <v>216152</v>
      </c>
      <c r="I33" s="48"/>
    </row>
    <row r="34" spans="1:9" ht="12" customHeight="1" x14ac:dyDescent="0.2">
      <c r="A34" s="38" t="s">
        <v>417</v>
      </c>
      <c r="B34" s="48">
        <v>4787778</v>
      </c>
      <c r="C34" s="48">
        <v>4998478</v>
      </c>
      <c r="D34" s="48">
        <v>5181115</v>
      </c>
      <c r="E34" s="48">
        <v>5375276</v>
      </c>
      <c r="F34" s="48">
        <v>5533793</v>
      </c>
      <c r="G34" s="48">
        <v>5635971</v>
      </c>
      <c r="I34" s="48"/>
    </row>
    <row r="35" spans="1:9" ht="12" customHeight="1" x14ac:dyDescent="0.2">
      <c r="F35" s="53"/>
      <c r="I35" s="53"/>
    </row>
    <row r="37" spans="1:9" ht="12" customHeight="1" x14ac:dyDescent="0.2">
      <c r="A37" s="38" t="s">
        <v>849</v>
      </c>
    </row>
    <row r="38" spans="1:9" ht="12" customHeight="1" x14ac:dyDescent="0.2">
      <c r="A38" s="38" t="s">
        <v>850</v>
      </c>
    </row>
    <row r="39" spans="1:9" ht="11.1" customHeight="1" x14ac:dyDescent="0.2"/>
    <row r="40" spans="1:9" ht="11.1" customHeight="1" x14ac:dyDescent="0.2">
      <c r="A40" s="38" t="s">
        <v>1000</v>
      </c>
      <c r="G40" s="48"/>
    </row>
    <row r="41" spans="1:9" ht="11.1" customHeight="1" x14ac:dyDescent="0.2">
      <c r="A41" s="259" t="s">
        <v>1001</v>
      </c>
      <c r="G41" s="48"/>
    </row>
    <row r="42" spans="1:9" ht="11.1" customHeight="1" x14ac:dyDescent="0.2"/>
    <row r="43" spans="1:9" ht="11.1" customHeight="1" x14ac:dyDescent="0.2"/>
    <row r="44" spans="1:9" ht="11.1" customHeight="1" x14ac:dyDescent="0.2"/>
    <row r="45" spans="1:9" ht="11.1" customHeight="1" x14ac:dyDescent="0.2"/>
    <row r="46" spans="1:9" ht="11.1" customHeight="1" x14ac:dyDescent="0.2">
      <c r="G46" s="48"/>
    </row>
    <row r="47" spans="1:9" ht="11.1" customHeight="1" x14ac:dyDescent="0.2">
      <c r="G47" s="71"/>
    </row>
    <row r="48" spans="1:9" ht="11.1" customHeight="1" x14ac:dyDescent="0.2">
      <c r="G48" s="71"/>
    </row>
    <row r="49" spans="7:7" ht="11.1" customHeight="1" x14ac:dyDescent="0.2">
      <c r="G49" s="48"/>
    </row>
    <row r="50" spans="7:7" ht="11.1" customHeight="1" x14ac:dyDescent="0.2">
      <c r="G50" s="48"/>
    </row>
    <row r="51" spans="7:7" ht="11.1" customHeight="1" x14ac:dyDescent="0.2">
      <c r="G51" s="48"/>
    </row>
    <row r="52" spans="7:7" ht="11.1" customHeight="1" x14ac:dyDescent="0.2">
      <c r="G52" s="48"/>
    </row>
    <row r="53" spans="7:7" ht="11.1" customHeight="1" x14ac:dyDescent="0.2">
      <c r="G53" s="48"/>
    </row>
    <row r="54" spans="7:7" ht="11.1" customHeight="1" x14ac:dyDescent="0.2">
      <c r="G54" s="53"/>
    </row>
    <row r="55" spans="7:7" ht="11.1" customHeight="1" x14ac:dyDescent="0.2"/>
    <row r="56" spans="7:7" ht="11.1" customHeight="1" x14ac:dyDescent="0.2"/>
    <row r="57" spans="7:7" ht="11.1" customHeight="1" x14ac:dyDescent="0.2"/>
    <row r="58" spans="7:7" ht="11.1" customHeight="1" x14ac:dyDescent="0.2"/>
    <row r="59" spans="7:7" ht="11.1" customHeight="1" x14ac:dyDescent="0.2"/>
    <row r="60" spans="7:7" ht="11.1" customHeight="1" x14ac:dyDescent="0.2"/>
    <row r="61" spans="7:7" ht="11.1" customHeight="1" x14ac:dyDescent="0.2"/>
    <row r="62" spans="7:7" ht="11.1" customHeight="1" x14ac:dyDescent="0.2"/>
    <row r="63" spans="7:7" ht="11.1" customHeight="1" x14ac:dyDescent="0.2"/>
    <row r="64" spans="7:7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</sheetData>
  <pageMargins left="0.7" right="0.7" top="0.75" bottom="0.75" header="0.3" footer="0.3"/>
  <pageSetup paperSize="9" orientation="portrait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9862-C7A9-4AC4-9D53-66D7C98CA4F6}">
  <dimension ref="A1:S98"/>
  <sheetViews>
    <sheetView workbookViewId="0">
      <selection activeCell="D1" sqref="D1"/>
    </sheetView>
  </sheetViews>
  <sheetFormatPr defaultColWidth="8.7109375" defaultRowHeight="11.25" x14ac:dyDescent="0.2"/>
  <cols>
    <col min="1" max="1" width="28.7109375" style="122" customWidth="1"/>
    <col min="2" max="2" width="9.5703125" style="122" customWidth="1"/>
    <col min="3" max="3" width="12" style="122" customWidth="1"/>
    <col min="4" max="7" width="8.5703125" style="122" customWidth="1"/>
    <col min="8" max="9" width="7.5703125" style="122" customWidth="1"/>
    <col min="10" max="10" width="9.5703125" style="122" customWidth="1"/>
    <col min="11" max="16384" width="8.7109375" style="122"/>
  </cols>
  <sheetData>
    <row r="1" spans="1:10" s="134" customFormat="1" ht="12" customHeight="1" x14ac:dyDescent="0.2">
      <c r="A1" s="134" t="s">
        <v>1050</v>
      </c>
    </row>
    <row r="2" spans="1:10" s="134" customFormat="1" ht="12" customHeight="1" x14ac:dyDescent="0.2">
      <c r="A2" s="134" t="s">
        <v>40</v>
      </c>
    </row>
    <row r="3" spans="1:10" s="134" customFormat="1" ht="12" customHeight="1" x14ac:dyDescent="0.2">
      <c r="A3" s="135" t="s">
        <v>42</v>
      </c>
    </row>
    <row r="4" spans="1:10" ht="12" customHeight="1" x14ac:dyDescent="0.2">
      <c r="A4" s="122" t="s">
        <v>41</v>
      </c>
    </row>
    <row r="5" spans="1:10" ht="12" customHeight="1" x14ac:dyDescent="0.2"/>
    <row r="6" spans="1:10" ht="12" customHeight="1" x14ac:dyDescent="0.2">
      <c r="B6" s="122" t="s">
        <v>418</v>
      </c>
      <c r="C6" s="122" t="s">
        <v>419</v>
      </c>
      <c r="J6" s="122" t="s">
        <v>420</v>
      </c>
    </row>
    <row r="7" spans="1:10" ht="12" customHeight="1" x14ac:dyDescent="0.2">
      <c r="B7" s="122" t="s">
        <v>421</v>
      </c>
      <c r="C7" s="122" t="s">
        <v>422</v>
      </c>
      <c r="J7" s="122" t="s">
        <v>423</v>
      </c>
    </row>
    <row r="8" spans="1:10" ht="12" customHeight="1" x14ac:dyDescent="0.2">
      <c r="B8" s="122" t="s">
        <v>424</v>
      </c>
      <c r="C8" s="122">
        <v>1</v>
      </c>
      <c r="D8" s="122">
        <v>2</v>
      </c>
      <c r="E8" s="122">
        <v>3</v>
      </c>
      <c r="F8" s="122">
        <v>4</v>
      </c>
      <c r="G8" s="122">
        <v>5</v>
      </c>
      <c r="H8" s="122">
        <v>6</v>
      </c>
      <c r="I8" s="136" t="s">
        <v>425</v>
      </c>
      <c r="J8" s="122" t="s">
        <v>426</v>
      </c>
    </row>
    <row r="9" spans="1:10" ht="12" customHeight="1" x14ac:dyDescent="0.2">
      <c r="B9" s="122" t="s">
        <v>427</v>
      </c>
      <c r="I9" s="136"/>
      <c r="J9" s="122" t="s">
        <v>428</v>
      </c>
    </row>
    <row r="10" spans="1:10" ht="12" customHeight="1" x14ac:dyDescent="0.2">
      <c r="J10" s="122" t="s">
        <v>429</v>
      </c>
    </row>
    <row r="11" spans="1:10" ht="12" customHeight="1" x14ac:dyDescent="0.2"/>
    <row r="12" spans="1:10" ht="12" customHeight="1" x14ac:dyDescent="0.2">
      <c r="A12" s="137">
        <v>1990</v>
      </c>
      <c r="B12" s="138">
        <v>241742</v>
      </c>
      <c r="C12" s="138">
        <v>106975</v>
      </c>
      <c r="D12" s="138">
        <v>73281</v>
      </c>
      <c r="E12" s="138">
        <v>31363</v>
      </c>
      <c r="F12" s="138">
        <v>22045</v>
      </c>
      <c r="G12" s="138">
        <v>6075</v>
      </c>
      <c r="H12" s="138">
        <v>1221</v>
      </c>
      <c r="I12" s="122">
        <v>782</v>
      </c>
      <c r="J12" s="122">
        <v>1.99</v>
      </c>
    </row>
    <row r="13" spans="1:10" ht="12" customHeight="1" x14ac:dyDescent="0.2">
      <c r="A13" s="137">
        <v>2000</v>
      </c>
      <c r="B13" s="138">
        <v>277647</v>
      </c>
      <c r="C13" s="138">
        <v>131541</v>
      </c>
      <c r="D13" s="138">
        <v>83840</v>
      </c>
      <c r="E13" s="138">
        <v>30811</v>
      </c>
      <c r="F13" s="138">
        <v>21801</v>
      </c>
      <c r="G13" s="138">
        <v>7104</v>
      </c>
      <c r="H13" s="138">
        <v>1686</v>
      </c>
      <c r="I13" s="122">
        <v>864</v>
      </c>
      <c r="J13" s="122">
        <v>1.91</v>
      </c>
    </row>
    <row r="14" spans="1:10" ht="12" customHeight="1" x14ac:dyDescent="0.2">
      <c r="A14" s="137">
        <v>2005</v>
      </c>
      <c r="B14" s="138">
        <v>291177</v>
      </c>
      <c r="C14" s="138">
        <v>143954</v>
      </c>
      <c r="D14" s="138">
        <v>88304</v>
      </c>
      <c r="E14" s="138">
        <v>29403</v>
      </c>
      <c r="F14" s="138">
        <v>20461</v>
      </c>
      <c r="G14" s="138">
        <v>6641</v>
      </c>
      <c r="H14" s="138">
        <v>1525</v>
      </c>
      <c r="I14" s="138">
        <v>889</v>
      </c>
      <c r="J14" s="200">
        <v>1.85</v>
      </c>
    </row>
    <row r="15" spans="1:10" ht="12" customHeight="1" x14ac:dyDescent="0.2">
      <c r="A15" s="137">
        <v>2010</v>
      </c>
      <c r="B15" s="138">
        <v>303982</v>
      </c>
      <c r="C15" s="138">
        <v>149098</v>
      </c>
      <c r="D15" s="138">
        <v>92972</v>
      </c>
      <c r="E15" s="138">
        <v>31025</v>
      </c>
      <c r="F15" s="138">
        <v>21420</v>
      </c>
      <c r="G15" s="138">
        <v>6745</v>
      </c>
      <c r="H15" s="138">
        <v>1659</v>
      </c>
      <c r="I15" s="138">
        <v>1063</v>
      </c>
      <c r="J15" s="201">
        <v>1.86</v>
      </c>
    </row>
    <row r="16" spans="1:10" ht="12" customHeight="1" x14ac:dyDescent="0.2">
      <c r="A16" s="137">
        <v>2015</v>
      </c>
      <c r="B16" s="138">
        <v>321381</v>
      </c>
      <c r="C16" s="138">
        <v>154915</v>
      </c>
      <c r="D16" s="138">
        <v>99264</v>
      </c>
      <c r="E16" s="138">
        <v>33511</v>
      </c>
      <c r="F16" s="138">
        <v>23566</v>
      </c>
      <c r="G16" s="138">
        <v>7170</v>
      </c>
      <c r="H16" s="138">
        <v>1844</v>
      </c>
      <c r="I16" s="138">
        <v>1111</v>
      </c>
      <c r="J16" s="200">
        <v>1.88</v>
      </c>
    </row>
    <row r="17" spans="1:19" ht="12" customHeight="1" x14ac:dyDescent="0.2">
      <c r="A17" s="137">
        <v>2016</v>
      </c>
      <c r="B17" s="138">
        <v>325319</v>
      </c>
      <c r="C17" s="138">
        <v>156554</v>
      </c>
      <c r="D17" s="138">
        <v>100671</v>
      </c>
      <c r="E17" s="138">
        <v>33838</v>
      </c>
      <c r="F17" s="138">
        <v>24028</v>
      </c>
      <c r="G17" s="138">
        <v>7178</v>
      </c>
      <c r="H17" s="138">
        <v>1891</v>
      </c>
      <c r="I17" s="138">
        <v>1159</v>
      </c>
      <c r="J17" s="200">
        <v>1.88</v>
      </c>
    </row>
    <row r="18" spans="1:19" ht="12" customHeight="1" x14ac:dyDescent="0.2">
      <c r="A18" s="137">
        <v>2017</v>
      </c>
      <c r="B18" s="139">
        <v>330933</v>
      </c>
      <c r="C18" s="139">
        <v>160760</v>
      </c>
      <c r="D18" s="139">
        <v>101431</v>
      </c>
      <c r="E18" s="139">
        <v>33828</v>
      </c>
      <c r="F18" s="139">
        <v>24428</v>
      </c>
      <c r="G18" s="139">
        <v>7306</v>
      </c>
      <c r="H18" s="139">
        <v>1973</v>
      </c>
      <c r="I18" s="139">
        <v>1207</v>
      </c>
      <c r="J18" s="202">
        <v>1.88</v>
      </c>
    </row>
    <row r="19" spans="1:19" ht="12" customHeight="1" x14ac:dyDescent="0.2">
      <c r="A19" s="137">
        <v>2018</v>
      </c>
      <c r="B19" s="139">
        <v>335061</v>
      </c>
      <c r="C19" s="139">
        <v>163964</v>
      </c>
      <c r="D19" s="139">
        <v>101921</v>
      </c>
      <c r="E19" s="139">
        <v>34017</v>
      </c>
      <c r="F19" s="139">
        <v>24595</v>
      </c>
      <c r="G19" s="139">
        <v>7316</v>
      </c>
      <c r="H19" s="139">
        <v>1984</v>
      </c>
      <c r="I19" s="139">
        <v>1264</v>
      </c>
      <c r="J19" s="202">
        <v>1.87</v>
      </c>
    </row>
    <row r="20" spans="1:19" ht="12" customHeight="1" x14ac:dyDescent="0.2">
      <c r="A20" s="137">
        <v>2019</v>
      </c>
      <c r="B20" s="139">
        <v>339786</v>
      </c>
      <c r="C20" s="139">
        <v>167358</v>
      </c>
      <c r="D20" s="139">
        <v>103006</v>
      </c>
      <c r="E20" s="139">
        <v>34031</v>
      </c>
      <c r="F20" s="139">
        <v>24774</v>
      </c>
      <c r="G20" s="139">
        <v>7347</v>
      </c>
      <c r="H20" s="139">
        <v>2038</v>
      </c>
      <c r="I20" s="139">
        <v>1232</v>
      </c>
      <c r="J20" s="202">
        <v>1.86</v>
      </c>
    </row>
    <row r="21" spans="1:19" ht="12" customHeight="1" x14ac:dyDescent="0.2">
      <c r="A21" s="137">
        <v>2020</v>
      </c>
      <c r="B21" s="139">
        <v>344898</v>
      </c>
      <c r="C21" s="48">
        <v>172044</v>
      </c>
      <c r="D21" s="48">
        <v>103697</v>
      </c>
      <c r="E21" s="48">
        <v>33827</v>
      </c>
      <c r="F21" s="48">
        <v>24918</v>
      </c>
      <c r="G21" s="48">
        <v>7250</v>
      </c>
      <c r="H21" s="48">
        <v>1990</v>
      </c>
      <c r="I21" s="48">
        <v>1172</v>
      </c>
      <c r="J21" s="202">
        <v>1.85</v>
      </c>
    </row>
    <row r="22" spans="1:19" ht="12" customHeight="1" x14ac:dyDescent="0.2">
      <c r="A22" s="137">
        <v>2021</v>
      </c>
      <c r="B22" s="138">
        <v>347146</v>
      </c>
      <c r="C22" s="138">
        <v>175045</v>
      </c>
      <c r="D22" s="138">
        <v>103006</v>
      </c>
      <c r="E22" s="138">
        <v>33687</v>
      </c>
      <c r="F22" s="138">
        <v>24963</v>
      </c>
      <c r="G22" s="138">
        <v>7215</v>
      </c>
      <c r="H22" s="138">
        <v>1985</v>
      </c>
      <c r="I22" s="138">
        <v>1245</v>
      </c>
      <c r="J22" s="202">
        <v>1.84</v>
      </c>
    </row>
    <row r="23" spans="1:19" s="138" customFormat="1" ht="12" customHeight="1" x14ac:dyDescent="0.2">
      <c r="A23" s="137">
        <v>2022</v>
      </c>
      <c r="B23" s="48">
        <v>350809</v>
      </c>
      <c r="C23" s="48">
        <v>178675</v>
      </c>
      <c r="D23" s="48">
        <v>102562</v>
      </c>
      <c r="E23" s="48">
        <v>33837</v>
      </c>
      <c r="F23" s="48">
        <v>25095</v>
      </c>
      <c r="G23" s="48">
        <v>7303</v>
      </c>
      <c r="H23" s="48">
        <v>2035</v>
      </c>
      <c r="I23" s="48">
        <v>1302</v>
      </c>
      <c r="J23" s="202">
        <v>1.84</v>
      </c>
    </row>
    <row r="24" spans="1:19" s="138" customFormat="1" ht="12" customHeight="1" x14ac:dyDescent="0.2">
      <c r="A24" s="137">
        <v>2023</v>
      </c>
      <c r="B24" s="138">
        <v>356248</v>
      </c>
      <c r="C24" s="138">
        <v>182196</v>
      </c>
      <c r="D24" s="138">
        <v>103138</v>
      </c>
      <c r="E24" s="138">
        <v>34424</v>
      </c>
      <c r="F24" s="138">
        <v>25548</v>
      </c>
      <c r="G24" s="138">
        <v>7404</v>
      </c>
      <c r="H24" s="138">
        <v>2124</v>
      </c>
      <c r="I24" s="138">
        <v>1414</v>
      </c>
      <c r="J24" s="202">
        <v>1.84</v>
      </c>
    </row>
    <row r="25" spans="1:19" ht="12" customHeight="1" x14ac:dyDescent="0.2">
      <c r="A25" s="137">
        <v>2024</v>
      </c>
      <c r="B25" s="139">
        <v>359689</v>
      </c>
      <c r="C25" s="138">
        <v>183196</v>
      </c>
      <c r="D25" s="138">
        <v>104169</v>
      </c>
      <c r="E25" s="138">
        <v>34837</v>
      </c>
      <c r="F25" s="138">
        <v>26281</v>
      </c>
      <c r="G25" s="138">
        <v>7581</v>
      </c>
      <c r="H25" s="138">
        <v>2176</v>
      </c>
      <c r="I25" s="138">
        <v>1449</v>
      </c>
      <c r="J25" s="202">
        <v>1.84</v>
      </c>
      <c r="L25" s="268"/>
      <c r="M25" s="268"/>
      <c r="N25" s="268"/>
      <c r="O25" s="268"/>
      <c r="P25" s="268"/>
      <c r="Q25" s="268"/>
      <c r="R25" s="268"/>
      <c r="S25" s="268"/>
    </row>
    <row r="26" spans="1:19" ht="12" customHeight="1" x14ac:dyDescent="0.2">
      <c r="A26" s="137"/>
      <c r="B26" s="139"/>
      <c r="J26" s="138"/>
    </row>
    <row r="27" spans="1:19" ht="12" customHeight="1" x14ac:dyDescent="0.2">
      <c r="A27" s="140" t="s">
        <v>103</v>
      </c>
      <c r="I27" s="138"/>
      <c r="J27" s="200"/>
    </row>
    <row r="28" spans="1:19" ht="12" customHeight="1" x14ac:dyDescent="0.2">
      <c r="A28" s="137"/>
      <c r="I28" s="138"/>
    </row>
    <row r="29" spans="1:19" ht="12" customHeight="1" x14ac:dyDescent="0.2">
      <c r="A29" s="137">
        <v>1990</v>
      </c>
      <c r="B29" s="122">
        <v>100</v>
      </c>
      <c r="C29" s="115">
        <v>44.3</v>
      </c>
      <c r="D29" s="115">
        <v>30.3</v>
      </c>
      <c r="E29" s="115">
        <v>13</v>
      </c>
      <c r="F29" s="115">
        <v>9.1</v>
      </c>
      <c r="G29" s="115">
        <v>2.5</v>
      </c>
      <c r="H29" s="115">
        <v>0.5</v>
      </c>
      <c r="I29" s="115">
        <v>0.3</v>
      </c>
    </row>
    <row r="30" spans="1:19" ht="12" customHeight="1" x14ac:dyDescent="0.2">
      <c r="A30" s="137">
        <v>2000</v>
      </c>
      <c r="B30" s="122">
        <v>100</v>
      </c>
      <c r="C30" s="115">
        <v>47.4</v>
      </c>
      <c r="D30" s="115">
        <v>30.2</v>
      </c>
      <c r="E30" s="115">
        <v>11.1</v>
      </c>
      <c r="F30" s="115">
        <v>7.9</v>
      </c>
      <c r="G30" s="115">
        <v>2.6</v>
      </c>
      <c r="H30" s="115">
        <v>0.6</v>
      </c>
      <c r="I30" s="115">
        <v>0.3</v>
      </c>
    </row>
    <row r="31" spans="1:19" ht="12" customHeight="1" x14ac:dyDescent="0.2">
      <c r="A31" s="137">
        <v>2005</v>
      </c>
      <c r="B31" s="122">
        <v>100</v>
      </c>
      <c r="C31" s="115">
        <v>49.4</v>
      </c>
      <c r="D31" s="115">
        <v>30.3</v>
      </c>
      <c r="E31" s="115">
        <v>10.1</v>
      </c>
      <c r="F31" s="115">
        <v>7</v>
      </c>
      <c r="G31" s="115">
        <v>2.2999999999999998</v>
      </c>
      <c r="H31" s="115">
        <v>0.5</v>
      </c>
      <c r="I31" s="115">
        <v>0.3</v>
      </c>
    </row>
    <row r="32" spans="1:19" ht="12" customHeight="1" x14ac:dyDescent="0.2">
      <c r="A32" s="137">
        <v>2010</v>
      </c>
      <c r="B32" s="122">
        <v>100</v>
      </c>
      <c r="C32" s="115">
        <v>49</v>
      </c>
      <c r="D32" s="115">
        <v>30.6</v>
      </c>
      <c r="E32" s="115">
        <v>10.199999999999999</v>
      </c>
      <c r="F32" s="115">
        <v>7</v>
      </c>
      <c r="G32" s="115">
        <v>2.2000000000000002</v>
      </c>
      <c r="H32" s="115">
        <v>0.5</v>
      </c>
      <c r="I32" s="115">
        <v>0.3</v>
      </c>
    </row>
    <row r="33" spans="1:17" ht="12" customHeight="1" x14ac:dyDescent="0.2">
      <c r="A33" s="137">
        <v>2015</v>
      </c>
      <c r="B33" s="141">
        <v>100</v>
      </c>
      <c r="C33" s="115">
        <v>48.2</v>
      </c>
      <c r="D33" s="115">
        <v>30.9</v>
      </c>
      <c r="E33" s="115">
        <v>10.4</v>
      </c>
      <c r="F33" s="115">
        <v>7.3</v>
      </c>
      <c r="G33" s="115">
        <v>2.2000000000000002</v>
      </c>
      <c r="H33" s="115">
        <v>0.6</v>
      </c>
      <c r="I33" s="115">
        <v>0.3</v>
      </c>
    </row>
    <row r="34" spans="1:17" ht="12" customHeight="1" x14ac:dyDescent="0.2">
      <c r="A34" s="137">
        <v>2016</v>
      </c>
      <c r="B34" s="141">
        <v>100</v>
      </c>
      <c r="C34" s="115">
        <v>48.1</v>
      </c>
      <c r="D34" s="115">
        <v>30.9</v>
      </c>
      <c r="E34" s="115">
        <v>10.4</v>
      </c>
      <c r="F34" s="115">
        <v>7.4</v>
      </c>
      <c r="G34" s="115">
        <v>2.2000000000000002</v>
      </c>
      <c r="H34" s="115">
        <v>0.6</v>
      </c>
      <c r="I34" s="115">
        <v>0.4</v>
      </c>
    </row>
    <row r="35" spans="1:17" ht="12" customHeight="1" x14ac:dyDescent="0.2">
      <c r="A35" s="137">
        <v>2017</v>
      </c>
      <c r="B35" s="138">
        <v>100</v>
      </c>
      <c r="C35" s="115">
        <v>48.6</v>
      </c>
      <c r="D35" s="115">
        <v>30.7</v>
      </c>
      <c r="E35" s="115">
        <v>10.199999999999999</v>
      </c>
      <c r="F35" s="115">
        <v>7.4</v>
      </c>
      <c r="G35" s="115">
        <v>2.2000000000000002</v>
      </c>
      <c r="H35" s="115">
        <v>0.6</v>
      </c>
      <c r="I35" s="115">
        <v>0.4</v>
      </c>
    </row>
    <row r="36" spans="1:17" ht="12" customHeight="1" x14ac:dyDescent="0.2">
      <c r="A36" s="137">
        <v>2018</v>
      </c>
      <c r="B36" s="138">
        <f>SUM(C36:I36)</f>
        <v>100</v>
      </c>
      <c r="C36" s="115">
        <v>48.9</v>
      </c>
      <c r="D36" s="115">
        <v>30.4</v>
      </c>
      <c r="E36" s="115">
        <v>10.199999999999999</v>
      </c>
      <c r="F36" s="115">
        <v>7.3</v>
      </c>
      <c r="G36" s="115">
        <v>2.2000000000000002</v>
      </c>
      <c r="H36" s="115">
        <v>0.6</v>
      </c>
      <c r="I36" s="115">
        <v>0.4</v>
      </c>
    </row>
    <row r="37" spans="1:17" ht="12" customHeight="1" x14ac:dyDescent="0.2">
      <c r="A37" s="137">
        <v>2019</v>
      </c>
      <c r="B37" s="138">
        <v>99.999999999999986</v>
      </c>
      <c r="C37" s="115">
        <v>49.3</v>
      </c>
      <c r="D37" s="115">
        <v>30.3</v>
      </c>
      <c r="E37" s="115">
        <v>10</v>
      </c>
      <c r="F37" s="115">
        <v>7.3</v>
      </c>
      <c r="G37" s="115">
        <v>2.2000000000000002</v>
      </c>
      <c r="H37" s="115">
        <v>0.6</v>
      </c>
      <c r="I37" s="115">
        <v>0.4</v>
      </c>
    </row>
    <row r="38" spans="1:17" ht="12" customHeight="1" x14ac:dyDescent="0.2">
      <c r="A38" s="137">
        <v>2020</v>
      </c>
      <c r="B38" s="138">
        <v>100</v>
      </c>
      <c r="C38" s="115">
        <f t="shared" ref="C38:I42" si="0">C21/$B21*100</f>
        <v>49.882573978393616</v>
      </c>
      <c r="D38" s="115">
        <f t="shared" si="0"/>
        <v>30.065990524734847</v>
      </c>
      <c r="E38" s="115">
        <f t="shared" si="0"/>
        <v>9.8078272416772503</v>
      </c>
      <c r="F38" s="115">
        <f t="shared" si="0"/>
        <v>7.2247447071308031</v>
      </c>
      <c r="G38" s="115">
        <f t="shared" si="0"/>
        <v>2.1020707571513899</v>
      </c>
      <c r="H38" s="115">
        <f t="shared" si="0"/>
        <v>0.57698218023879522</v>
      </c>
      <c r="I38" s="115">
        <f t="shared" si="0"/>
        <v>0.33981061067330048</v>
      </c>
    </row>
    <row r="39" spans="1:17" ht="12" customHeight="1" x14ac:dyDescent="0.2">
      <c r="A39" s="137">
        <v>2021</v>
      </c>
      <c r="B39" s="138">
        <v>100</v>
      </c>
      <c r="C39" s="115">
        <f t="shared" si="0"/>
        <v>50.424029082864273</v>
      </c>
      <c r="D39" s="115">
        <f t="shared" si="0"/>
        <v>29.672241650487113</v>
      </c>
      <c r="E39" s="115">
        <f t="shared" si="0"/>
        <v>9.7039862190548067</v>
      </c>
      <c r="F39" s="115">
        <f t="shared" si="0"/>
        <v>7.1909225513184651</v>
      </c>
      <c r="G39" s="115">
        <f t="shared" si="0"/>
        <v>2.0783762451533359</v>
      </c>
      <c r="H39" s="115">
        <f t="shared" si="0"/>
        <v>0.57180552274835372</v>
      </c>
      <c r="I39" s="115">
        <f t="shared" si="0"/>
        <v>0.35863872837365257</v>
      </c>
    </row>
    <row r="40" spans="1:17" ht="12" customHeight="1" x14ac:dyDescent="0.2">
      <c r="A40" s="137">
        <v>2022</v>
      </c>
      <c r="B40" s="138">
        <v>100</v>
      </c>
      <c r="C40" s="115">
        <f t="shared" si="0"/>
        <v>50.932273687391152</v>
      </c>
      <c r="D40" s="115">
        <f t="shared" si="0"/>
        <v>29.235851987833833</v>
      </c>
      <c r="E40" s="115">
        <f t="shared" si="0"/>
        <v>9.6454195872967912</v>
      </c>
      <c r="F40" s="115">
        <f t="shared" si="0"/>
        <v>7.1534652759763855</v>
      </c>
      <c r="G40" s="115">
        <f t="shared" si="0"/>
        <v>2.0817595899763122</v>
      </c>
      <c r="H40" s="115">
        <f t="shared" si="0"/>
        <v>0.58008774005227914</v>
      </c>
      <c r="I40" s="115">
        <f t="shared" si="0"/>
        <v>0.37114213147325181</v>
      </c>
      <c r="K40" s="115"/>
      <c r="Q40" s="200"/>
    </row>
    <row r="41" spans="1:17" ht="12" customHeight="1" x14ac:dyDescent="0.2">
      <c r="A41" s="137">
        <v>2023</v>
      </c>
      <c r="B41" s="138">
        <v>100</v>
      </c>
      <c r="C41" s="115">
        <f>C24/$B24*100</f>
        <v>51.143023960836274</v>
      </c>
      <c r="D41" s="115">
        <f t="shared" si="0"/>
        <v>28.95118007680043</v>
      </c>
      <c r="E41" s="115">
        <f t="shared" si="0"/>
        <v>9.6629314410186158</v>
      </c>
      <c r="F41" s="115">
        <f t="shared" si="0"/>
        <v>7.1714086815925988</v>
      </c>
      <c r="G41" s="115">
        <f t="shared" si="0"/>
        <v>2.078327457276953</v>
      </c>
      <c r="H41" s="115">
        <f t="shared" si="0"/>
        <v>0.59621387348139498</v>
      </c>
      <c r="I41" s="115">
        <f t="shared" si="0"/>
        <v>0.3969145089937347</v>
      </c>
      <c r="K41" s="115"/>
      <c r="Q41" s="200"/>
    </row>
    <row r="42" spans="1:17" ht="12" customHeight="1" x14ac:dyDescent="0.2">
      <c r="A42" s="137">
        <v>2024</v>
      </c>
      <c r="B42" s="138">
        <v>100</v>
      </c>
      <c r="C42" s="115">
        <f>C25/B25*100</f>
        <v>50.931777174169909</v>
      </c>
      <c r="D42" s="115">
        <f t="shared" si="0"/>
        <v>28.960852291841004</v>
      </c>
      <c r="E42" s="115">
        <f t="shared" si="0"/>
        <v>9.6853114774152118</v>
      </c>
      <c r="F42" s="115">
        <f t="shared" si="0"/>
        <v>7.3065898595731316</v>
      </c>
      <c r="G42" s="115">
        <f t="shared" si="0"/>
        <v>2.1076541123025727</v>
      </c>
      <c r="H42" s="115">
        <f t="shared" si="0"/>
        <v>0.60496706877330142</v>
      </c>
      <c r="I42" s="115">
        <f t="shared" si="0"/>
        <v>0.40284801592486846</v>
      </c>
      <c r="Q42" s="200"/>
    </row>
    <row r="43" spans="1:17" ht="12" customHeight="1" x14ac:dyDescent="0.2">
      <c r="A43" s="137"/>
      <c r="B43" s="138"/>
      <c r="Q43" s="200"/>
    </row>
    <row r="44" spans="1:17" ht="12" customHeight="1" x14ac:dyDescent="0.2">
      <c r="A44" s="137">
        <v>2024</v>
      </c>
      <c r="B44" s="138"/>
      <c r="C44" s="138"/>
      <c r="D44" s="138"/>
      <c r="E44" s="138"/>
      <c r="F44" s="138"/>
      <c r="G44" s="138"/>
      <c r="H44" s="138"/>
      <c r="I44" s="138"/>
      <c r="Q44" s="200"/>
    </row>
    <row r="45" spans="1:17" ht="12" customHeight="1" x14ac:dyDescent="0.2">
      <c r="A45" s="137"/>
      <c r="B45" s="138"/>
      <c r="C45" s="138"/>
      <c r="D45" s="138"/>
      <c r="E45" s="138"/>
      <c r="F45" s="138"/>
      <c r="G45" s="138"/>
      <c r="H45" s="138"/>
      <c r="I45" s="138"/>
      <c r="Q45" s="200"/>
    </row>
    <row r="46" spans="1:17" ht="12" customHeight="1" x14ac:dyDescent="0.2">
      <c r="A46" s="122" t="s">
        <v>371</v>
      </c>
      <c r="B46" s="220">
        <v>148231</v>
      </c>
      <c r="C46" s="48">
        <v>60482</v>
      </c>
      <c r="D46" s="48">
        <v>44946</v>
      </c>
      <c r="E46" s="48">
        <v>18698</v>
      </c>
      <c r="F46" s="48">
        <v>16863</v>
      </c>
      <c r="G46" s="48">
        <v>5173</v>
      </c>
      <c r="H46" s="48">
        <v>1313</v>
      </c>
      <c r="I46" s="48">
        <v>756</v>
      </c>
      <c r="J46" s="237">
        <v>2.124202080448752</v>
      </c>
      <c r="Q46" s="200"/>
    </row>
    <row r="47" spans="1:17" ht="12" customHeight="1" x14ac:dyDescent="0.2">
      <c r="A47" s="122" t="s">
        <v>372</v>
      </c>
      <c r="B47" s="220">
        <v>121210</v>
      </c>
      <c r="C47" s="48">
        <v>54124</v>
      </c>
      <c r="D47" s="48">
        <v>36161</v>
      </c>
      <c r="E47" s="48">
        <v>14210</v>
      </c>
      <c r="F47" s="48">
        <v>11344</v>
      </c>
      <c r="G47" s="48">
        <v>3610</v>
      </c>
      <c r="H47" s="48">
        <v>1079</v>
      </c>
      <c r="I47" s="48">
        <v>682</v>
      </c>
      <c r="J47" s="237">
        <v>2.02</v>
      </c>
      <c r="Q47" s="200"/>
    </row>
    <row r="48" spans="1:17" ht="12" customHeight="1" x14ac:dyDescent="0.2">
      <c r="A48" s="122" t="s">
        <v>399</v>
      </c>
      <c r="B48" s="220">
        <v>4434</v>
      </c>
      <c r="C48" s="48">
        <v>1540</v>
      </c>
      <c r="D48" s="48">
        <v>1464</v>
      </c>
      <c r="E48" s="48">
        <v>549</v>
      </c>
      <c r="F48" s="48">
        <v>572</v>
      </c>
      <c r="G48" s="48">
        <v>240</v>
      </c>
      <c r="H48" s="48">
        <v>48</v>
      </c>
      <c r="I48" s="48">
        <v>21</v>
      </c>
      <c r="J48" s="237">
        <v>2.27</v>
      </c>
    </row>
    <row r="49" spans="1:12" ht="12" customHeight="1" x14ac:dyDescent="0.2">
      <c r="A49" s="122" t="s">
        <v>430</v>
      </c>
      <c r="B49" s="220">
        <v>793769</v>
      </c>
      <c r="C49" s="48">
        <v>364783</v>
      </c>
      <c r="D49" s="48">
        <v>239134</v>
      </c>
      <c r="E49" s="48">
        <v>87327</v>
      </c>
      <c r="F49" s="48">
        <v>71002</v>
      </c>
      <c r="G49" s="48">
        <v>21738</v>
      </c>
      <c r="H49" s="48">
        <v>6028</v>
      </c>
      <c r="I49" s="48">
        <v>3757</v>
      </c>
      <c r="J49" s="238">
        <v>1.9702132078533181</v>
      </c>
    </row>
    <row r="50" spans="1:12" ht="12" customHeight="1" x14ac:dyDescent="0.2">
      <c r="B50" s="220"/>
      <c r="C50" s="220"/>
      <c r="D50" s="220"/>
      <c r="E50" s="220"/>
      <c r="F50" s="220"/>
      <c r="G50" s="220"/>
      <c r="H50" s="220"/>
      <c r="I50" s="220"/>
      <c r="J50" s="237"/>
    </row>
    <row r="51" spans="1:12" ht="12" hidden="1" customHeight="1" x14ac:dyDescent="0.2">
      <c r="A51" s="122" t="s">
        <v>414</v>
      </c>
      <c r="B51" s="220">
        <v>144123</v>
      </c>
      <c r="C51" s="220">
        <v>78839</v>
      </c>
      <c r="D51" s="220">
        <v>42178</v>
      </c>
      <c r="E51" s="220">
        <v>11288</v>
      </c>
      <c r="F51" s="220">
        <v>8486</v>
      </c>
      <c r="G51" s="220">
        <v>2497</v>
      </c>
      <c r="H51" s="220">
        <v>568</v>
      </c>
      <c r="I51" s="220">
        <v>267</v>
      </c>
      <c r="J51" s="237">
        <v>1.7328326409622414</v>
      </c>
    </row>
    <row r="52" spans="1:12" ht="12" hidden="1" customHeight="1" x14ac:dyDescent="0.2">
      <c r="A52" s="122" t="s">
        <v>415</v>
      </c>
      <c r="B52" s="220">
        <v>114665</v>
      </c>
      <c r="C52" s="220">
        <v>64538</v>
      </c>
      <c r="D52" s="220">
        <v>32392</v>
      </c>
      <c r="E52" s="220">
        <v>8618</v>
      </c>
      <c r="F52" s="220">
        <v>6354</v>
      </c>
      <c r="G52" s="220">
        <v>1927</v>
      </c>
      <c r="H52" s="220">
        <v>514</v>
      </c>
      <c r="I52" s="220">
        <v>322</v>
      </c>
      <c r="J52" s="237">
        <v>1.7084794020820357</v>
      </c>
    </row>
    <row r="53" spans="1:12" ht="12" hidden="1" customHeight="1" x14ac:dyDescent="0.2">
      <c r="A53" s="122" t="s">
        <v>416</v>
      </c>
      <c r="B53" s="220">
        <v>109987</v>
      </c>
      <c r="C53" s="220">
        <v>53782</v>
      </c>
      <c r="D53" s="220">
        <v>32906</v>
      </c>
      <c r="E53" s="220">
        <v>10297</v>
      </c>
      <c r="F53" s="220">
        <v>8339</v>
      </c>
      <c r="G53" s="220">
        <v>2878</v>
      </c>
      <c r="H53" s="220">
        <v>920</v>
      </c>
      <c r="I53" s="220">
        <v>865</v>
      </c>
      <c r="J53" s="237">
        <v>1.92</v>
      </c>
    </row>
    <row r="54" spans="1:12" ht="12" hidden="1" customHeight="1" x14ac:dyDescent="0.2">
      <c r="A54" s="122" t="s">
        <v>417</v>
      </c>
      <c r="B54" s="220">
        <v>2844883</v>
      </c>
      <c r="C54" s="220">
        <v>1327777</v>
      </c>
      <c r="D54" s="220">
        <v>907218</v>
      </c>
      <c r="E54" s="220">
        <v>278068</v>
      </c>
      <c r="F54" s="220">
        <v>220837</v>
      </c>
      <c r="G54" s="220">
        <v>75871</v>
      </c>
      <c r="H54" s="220">
        <v>21130</v>
      </c>
      <c r="I54" s="220">
        <v>13982</v>
      </c>
      <c r="J54" s="237">
        <v>1.9328951788327984</v>
      </c>
    </row>
    <row r="55" spans="1:12" ht="12" hidden="1" customHeight="1" x14ac:dyDescent="0.2">
      <c r="B55" s="138"/>
      <c r="C55" s="138"/>
      <c r="D55" s="138"/>
      <c r="E55" s="138"/>
      <c r="F55" s="138"/>
      <c r="G55" s="138"/>
      <c r="H55" s="138"/>
      <c r="I55" s="138"/>
      <c r="J55" s="200"/>
    </row>
    <row r="56" spans="1:12" ht="12" customHeight="1" x14ac:dyDescent="0.2">
      <c r="A56" s="122" t="s">
        <v>103</v>
      </c>
      <c r="B56" s="138"/>
      <c r="C56" s="138"/>
      <c r="D56" s="138"/>
      <c r="E56" s="138"/>
      <c r="F56" s="138"/>
      <c r="G56" s="138"/>
      <c r="H56" s="138"/>
      <c r="I56" s="138"/>
      <c r="J56" s="200"/>
    </row>
    <row r="57" spans="1:12" ht="12" customHeight="1" x14ac:dyDescent="0.2">
      <c r="B57" s="138"/>
      <c r="C57" s="138"/>
      <c r="D57" s="138"/>
      <c r="E57" s="138"/>
      <c r="F57" s="138"/>
      <c r="G57" s="138"/>
      <c r="H57" s="138"/>
      <c r="I57" s="138"/>
      <c r="J57" s="200"/>
    </row>
    <row r="58" spans="1:12" ht="12" customHeight="1" x14ac:dyDescent="0.2">
      <c r="A58" s="122" t="s">
        <v>371</v>
      </c>
      <c r="B58" s="138">
        <f>B46/B46*100</f>
        <v>100</v>
      </c>
      <c r="C58" s="142">
        <f>C46/B46*100</f>
        <v>40.802531184435104</v>
      </c>
      <c r="D58" s="142">
        <f>D46/B46*100</f>
        <v>30.321592649310876</v>
      </c>
      <c r="E58" s="142">
        <f>E46/B46*100</f>
        <v>12.614095567054125</v>
      </c>
      <c r="F58" s="142">
        <f>F46/B46*100</f>
        <v>11.376162880908852</v>
      </c>
      <c r="G58" s="142">
        <f>G46/B46*100</f>
        <v>3.4898233163103534</v>
      </c>
      <c r="H58" s="142">
        <f>H46/B46*100</f>
        <v>0.88577962774318464</v>
      </c>
      <c r="I58" s="142">
        <f>I46/B46*100</f>
        <v>0.51001477423750763</v>
      </c>
      <c r="J58" s="200"/>
      <c r="K58" s="142"/>
      <c r="L58" s="142"/>
    </row>
    <row r="59" spans="1:12" ht="12" customHeight="1" x14ac:dyDescent="0.2">
      <c r="A59" s="122" t="s">
        <v>372</v>
      </c>
      <c r="B59" s="138">
        <f>B47/B47*100</f>
        <v>100</v>
      </c>
      <c r="C59" s="142">
        <f>C47/B47*100</f>
        <v>44.653081428925006</v>
      </c>
      <c r="D59" s="142">
        <f>D47/B47*100</f>
        <v>29.833347083573962</v>
      </c>
      <c r="E59" s="142">
        <f>E47/B47*100</f>
        <v>11.723455160465308</v>
      </c>
      <c r="F59" s="142">
        <f>F47/B47*100</f>
        <v>9.3589637818661817</v>
      </c>
      <c r="G59" s="142">
        <f>G47/B47*100</f>
        <v>2.9783021202871049</v>
      </c>
      <c r="H59" s="142">
        <f>H47/B47*100</f>
        <v>0.89019057833512083</v>
      </c>
      <c r="I59" s="142">
        <f>I47/B47*100</f>
        <v>0.5626598465473146</v>
      </c>
      <c r="J59" s="200"/>
      <c r="K59" s="142"/>
      <c r="L59" s="142"/>
    </row>
    <row r="60" spans="1:12" ht="12" customHeight="1" x14ac:dyDescent="0.2">
      <c r="A60" s="122" t="s">
        <v>399</v>
      </c>
      <c r="B60" s="138">
        <f>B48/B48*100</f>
        <v>100</v>
      </c>
      <c r="C60" s="142">
        <f>C48/B48*100</f>
        <v>34.731619305367609</v>
      </c>
      <c r="D60" s="142">
        <f>D48/B48*100</f>
        <v>33.01759133964817</v>
      </c>
      <c r="E60" s="142">
        <f>E48/B48*100</f>
        <v>12.381596752368065</v>
      </c>
      <c r="F60" s="142">
        <f>F48/B48*100</f>
        <v>12.900315741993683</v>
      </c>
      <c r="G60" s="142">
        <f>G48/B48*100</f>
        <v>5.4127198917456019</v>
      </c>
      <c r="H60" s="142">
        <f>H48/B48*100</f>
        <v>1.0825439783491204</v>
      </c>
      <c r="I60" s="142">
        <f>I48/B48*100</f>
        <v>0.4736129905277402</v>
      </c>
      <c r="J60" s="200"/>
      <c r="K60" s="142"/>
      <c r="L60" s="142"/>
    </row>
    <row r="61" spans="1:12" ht="12" customHeight="1" x14ac:dyDescent="0.2">
      <c r="A61" s="122" t="s">
        <v>430</v>
      </c>
      <c r="B61" s="138">
        <f t="shared" ref="B61:B66" si="1">B49/B49*100</f>
        <v>100</v>
      </c>
      <c r="C61" s="142">
        <f>C49/B49*100</f>
        <v>45.955813341160969</v>
      </c>
      <c r="D61" s="142">
        <f t="shared" ref="D61:D66" si="2">D49/B49*100</f>
        <v>30.126396974434627</v>
      </c>
      <c r="E61" s="142">
        <f t="shared" ref="E61:E66" si="3">E49/B49*100</f>
        <v>11.001563427143161</v>
      </c>
      <c r="F61" s="142">
        <f t="shared" ref="F61:F66" si="4">F49/B49*100</f>
        <v>8.9449197436533812</v>
      </c>
      <c r="G61" s="142">
        <f t="shared" ref="G61:G66" si="5">G49/B49*100</f>
        <v>2.7385801158775411</v>
      </c>
      <c r="H61" s="142">
        <f t="shared" ref="H61:H66" si="6">H49/B49*100</f>
        <v>0.75941489274587448</v>
      </c>
      <c r="I61" s="142">
        <f t="shared" ref="I61:I66" si="7">I49/B49*100</f>
        <v>0.47331150498444763</v>
      </c>
      <c r="J61" s="200"/>
      <c r="K61" s="142"/>
      <c r="L61" s="142"/>
    </row>
    <row r="62" spans="1:12" ht="12" customHeight="1" x14ac:dyDescent="0.2">
      <c r="B62" s="138"/>
      <c r="C62" s="142"/>
      <c r="D62" s="142"/>
      <c r="E62" s="142"/>
      <c r="F62" s="142"/>
      <c r="G62" s="142"/>
      <c r="H62" s="142"/>
      <c r="I62" s="142"/>
      <c r="J62" s="200"/>
      <c r="K62" s="142"/>
      <c r="L62" s="142"/>
    </row>
    <row r="63" spans="1:12" ht="12" hidden="1" customHeight="1" x14ac:dyDescent="0.2">
      <c r="A63" s="122" t="s">
        <v>414</v>
      </c>
      <c r="B63" s="138">
        <f t="shared" si="1"/>
        <v>100</v>
      </c>
      <c r="C63" s="142">
        <f t="shared" ref="C63:C66" si="8">C51/B51*100</f>
        <v>54.702580434767526</v>
      </c>
      <c r="D63" s="142">
        <f t="shared" si="2"/>
        <v>29.265280350811462</v>
      </c>
      <c r="E63" s="142">
        <f t="shared" si="3"/>
        <v>7.8321988856740425</v>
      </c>
      <c r="F63" s="142">
        <f t="shared" si="4"/>
        <v>5.88802619984319</v>
      </c>
      <c r="G63" s="142">
        <f t="shared" si="5"/>
        <v>1.7325478931190721</v>
      </c>
      <c r="H63" s="142">
        <f t="shared" si="6"/>
        <v>0.39410781068948053</v>
      </c>
      <c r="I63" s="142">
        <f t="shared" si="7"/>
        <v>0.18525842509523116</v>
      </c>
      <c r="J63" s="200"/>
      <c r="K63" s="142"/>
      <c r="L63" s="142"/>
    </row>
    <row r="64" spans="1:12" s="134" customFormat="1" ht="12" hidden="1" customHeight="1" x14ac:dyDescent="0.2">
      <c r="A64" s="122" t="s">
        <v>415</v>
      </c>
      <c r="B64" s="138">
        <f t="shared" si="1"/>
        <v>100</v>
      </c>
      <c r="C64" s="142">
        <f t="shared" si="8"/>
        <v>56.283957615663013</v>
      </c>
      <c r="D64" s="142">
        <f t="shared" si="2"/>
        <v>28.249247808834433</v>
      </c>
      <c r="E64" s="142">
        <f t="shared" si="3"/>
        <v>7.5158069157981942</v>
      </c>
      <c r="F64" s="142">
        <f t="shared" si="4"/>
        <v>5.5413596127850697</v>
      </c>
      <c r="G64" s="142">
        <f t="shared" si="5"/>
        <v>1.6805476823791041</v>
      </c>
      <c r="H64" s="142">
        <f t="shared" si="6"/>
        <v>0.44826232939432265</v>
      </c>
      <c r="I64" s="142">
        <f t="shared" si="7"/>
        <v>0.28081803514585968</v>
      </c>
      <c r="J64" s="200"/>
      <c r="K64" s="142"/>
      <c r="L64" s="142"/>
    </row>
    <row r="65" spans="1:12" s="134" customFormat="1" ht="12" hidden="1" customHeight="1" x14ac:dyDescent="0.2">
      <c r="A65" s="122" t="s">
        <v>416</v>
      </c>
      <c r="B65" s="138">
        <f t="shared" si="1"/>
        <v>100</v>
      </c>
      <c r="C65" s="142">
        <f t="shared" si="8"/>
        <v>48.898506187094839</v>
      </c>
      <c r="D65" s="142">
        <f t="shared" si="2"/>
        <v>29.918081227781467</v>
      </c>
      <c r="E65" s="142">
        <f t="shared" si="3"/>
        <v>9.3620155109240191</v>
      </c>
      <c r="F65" s="142">
        <f t="shared" si="4"/>
        <v>7.5818051224235585</v>
      </c>
      <c r="G65" s="142">
        <f t="shared" si="5"/>
        <v>2.6166728795221252</v>
      </c>
      <c r="H65" s="142">
        <f t="shared" si="6"/>
        <v>0.83646249102166614</v>
      </c>
      <c r="I65" s="142">
        <f t="shared" si="7"/>
        <v>0.78645658123232753</v>
      </c>
      <c r="J65" s="200"/>
      <c r="K65" s="142"/>
      <c r="L65" s="142"/>
    </row>
    <row r="66" spans="1:12" ht="12" hidden="1" customHeight="1" x14ac:dyDescent="0.2">
      <c r="A66" s="122" t="s">
        <v>417</v>
      </c>
      <c r="B66" s="138">
        <f t="shared" si="1"/>
        <v>100</v>
      </c>
      <c r="C66" s="142">
        <f t="shared" si="8"/>
        <v>46.672464210303197</v>
      </c>
      <c r="D66" s="142">
        <f t="shared" si="2"/>
        <v>31.889466104581455</v>
      </c>
      <c r="E66" s="142">
        <f t="shared" si="3"/>
        <v>9.7743211232236966</v>
      </c>
      <c r="F66" s="142">
        <f t="shared" si="4"/>
        <v>7.7626039453995128</v>
      </c>
      <c r="G66" s="142">
        <f t="shared" si="5"/>
        <v>2.6669286575229982</v>
      </c>
      <c r="H66" s="142">
        <f t="shared" si="6"/>
        <v>0.74273704753411651</v>
      </c>
      <c r="I66" s="142">
        <f t="shared" si="7"/>
        <v>0.49147891143502215</v>
      </c>
      <c r="J66" s="200"/>
      <c r="K66" s="142"/>
      <c r="L66" s="142"/>
    </row>
    <row r="67" spans="1:12" ht="12" hidden="1" customHeight="1" x14ac:dyDescent="0.2"/>
    <row r="68" spans="1:12" ht="12" customHeight="1" x14ac:dyDescent="0.2">
      <c r="A68" s="122" t="s">
        <v>431</v>
      </c>
      <c r="C68" s="138"/>
      <c r="D68" s="138"/>
      <c r="E68" s="138"/>
      <c r="F68" s="138"/>
      <c r="G68" s="138"/>
      <c r="H68" s="138"/>
      <c r="I68" s="138"/>
    </row>
    <row r="69" spans="1:12" ht="12" customHeight="1" x14ac:dyDescent="0.2">
      <c r="A69" s="122" t="s">
        <v>432</v>
      </c>
      <c r="C69" s="138"/>
      <c r="D69" s="138"/>
      <c r="E69" s="138"/>
      <c r="F69" s="138"/>
      <c r="G69" s="138"/>
      <c r="H69" s="138"/>
      <c r="I69" s="138"/>
      <c r="J69" s="202"/>
    </row>
    <row r="70" spans="1:12" ht="12" customHeight="1" x14ac:dyDescent="0.2">
      <c r="A70" s="128"/>
      <c r="B70" s="128"/>
      <c r="C70" s="131"/>
      <c r="D70" s="131"/>
      <c r="E70" s="131"/>
      <c r="F70" s="131"/>
      <c r="G70" s="131"/>
      <c r="H70" s="131"/>
      <c r="I70" s="131"/>
      <c r="J70" s="200"/>
    </row>
    <row r="71" spans="1:12" ht="12" customHeight="1" x14ac:dyDescent="0.2">
      <c r="A71" s="138"/>
    </row>
    <row r="72" spans="1:12" ht="12" customHeight="1" x14ac:dyDescent="0.2"/>
    <row r="73" spans="1:12" ht="12" customHeight="1" x14ac:dyDescent="0.2"/>
    <row r="74" spans="1:12" ht="12" customHeight="1" x14ac:dyDescent="0.2"/>
    <row r="75" spans="1:12" ht="12" customHeight="1" x14ac:dyDescent="0.2"/>
    <row r="76" spans="1:12" ht="12" customHeight="1" x14ac:dyDescent="0.2"/>
    <row r="77" spans="1:12" ht="12" customHeight="1" x14ac:dyDescent="0.2"/>
    <row r="78" spans="1:12" ht="12" customHeight="1" x14ac:dyDescent="0.2"/>
    <row r="79" spans="1:12" ht="12" customHeight="1" x14ac:dyDescent="0.2"/>
    <row r="80" spans="1:12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</sheetData>
  <pageMargins left="0.7" right="0.7" top="0.75" bottom="0.75" header="0.3" footer="0.3"/>
  <pageSetup paperSize="9"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ED832-6117-4E69-8130-ABC0D2875787}">
  <dimension ref="A1:V71"/>
  <sheetViews>
    <sheetView workbookViewId="0">
      <selection sqref="A1:IV65536"/>
    </sheetView>
  </sheetViews>
  <sheetFormatPr defaultColWidth="9.28515625" defaultRowHeight="11.25" x14ac:dyDescent="0.2"/>
  <cols>
    <col min="1" max="17" width="9.28515625" style="38"/>
    <col min="18" max="18" width="9.42578125" style="38" bestFit="1" customWidth="1"/>
    <col min="19" max="16384" width="9.28515625" style="38"/>
  </cols>
  <sheetData>
    <row r="1" spans="1:20" x14ac:dyDescent="0.2">
      <c r="A1" s="71" t="s">
        <v>1051</v>
      </c>
      <c r="B1" s="71"/>
      <c r="C1" s="71"/>
      <c r="D1" s="81"/>
      <c r="E1" s="71"/>
      <c r="F1" s="81"/>
      <c r="G1" s="71"/>
      <c r="I1" s="81"/>
      <c r="J1" s="53"/>
      <c r="K1" s="53"/>
      <c r="L1" s="53"/>
    </row>
    <row r="2" spans="1:20" x14ac:dyDescent="0.2">
      <c r="A2" s="71" t="s">
        <v>45</v>
      </c>
      <c r="B2" s="71"/>
      <c r="C2" s="71"/>
      <c r="D2" s="81"/>
      <c r="E2" s="71"/>
      <c r="F2" s="81"/>
      <c r="G2" s="71"/>
      <c r="I2" s="81"/>
      <c r="J2" s="53"/>
      <c r="K2" s="53"/>
      <c r="L2" s="53"/>
    </row>
    <row r="3" spans="1:20" x14ac:dyDescent="0.2">
      <c r="A3" s="71" t="s">
        <v>991</v>
      </c>
      <c r="B3" s="71"/>
      <c r="C3" s="71"/>
      <c r="D3" s="81"/>
      <c r="E3" s="71"/>
      <c r="F3" s="81"/>
      <c r="G3" s="71"/>
      <c r="H3" s="81"/>
      <c r="I3" s="81"/>
      <c r="J3" s="53"/>
      <c r="K3" s="53"/>
      <c r="L3" s="53"/>
    </row>
    <row r="4" spans="1:20" x14ac:dyDescent="0.2">
      <c r="A4" s="48" t="s">
        <v>46</v>
      </c>
      <c r="B4" s="48"/>
      <c r="C4" s="48"/>
      <c r="D4" s="56"/>
      <c r="E4" s="48"/>
      <c r="F4" s="56"/>
      <c r="G4" s="48"/>
      <c r="H4" s="56"/>
      <c r="I4" s="56"/>
    </row>
    <row r="5" spans="1:20" x14ac:dyDescent="0.2">
      <c r="A5" s="48"/>
      <c r="B5" s="48"/>
      <c r="C5" s="48"/>
      <c r="D5" s="56"/>
      <c r="E5" s="48"/>
      <c r="F5" s="56"/>
      <c r="G5" s="48"/>
      <c r="H5" s="56"/>
      <c r="I5" s="56"/>
    </row>
    <row r="6" spans="1:20" x14ac:dyDescent="0.2">
      <c r="A6" s="48"/>
      <c r="B6" s="48"/>
      <c r="C6" s="48" t="s">
        <v>470</v>
      </c>
      <c r="D6" s="56"/>
      <c r="E6" s="48" t="s">
        <v>471</v>
      </c>
      <c r="F6" s="56"/>
      <c r="G6" s="48" t="s">
        <v>472</v>
      </c>
      <c r="H6" s="56"/>
      <c r="I6" s="56" t="s">
        <v>473</v>
      </c>
      <c r="K6" s="48"/>
      <c r="L6" s="48"/>
      <c r="M6" s="48"/>
      <c r="N6" s="48"/>
      <c r="O6" s="48"/>
      <c r="P6" s="48"/>
      <c r="Q6" s="48"/>
      <c r="R6" s="56" t="s">
        <v>474</v>
      </c>
      <c r="S6" s="56"/>
    </row>
    <row r="7" spans="1:20" x14ac:dyDescent="0.2">
      <c r="A7" s="48"/>
      <c r="B7" s="48" t="s">
        <v>475</v>
      </c>
      <c r="C7" s="48" t="s">
        <v>476</v>
      </c>
      <c r="D7" s="56"/>
      <c r="E7" s="48" t="s">
        <v>477</v>
      </c>
      <c r="F7" s="56"/>
      <c r="G7" s="48" t="s">
        <v>478</v>
      </c>
      <c r="H7" s="56"/>
      <c r="I7" s="56"/>
      <c r="J7" s="48"/>
      <c r="K7" s="48"/>
      <c r="L7" s="48"/>
      <c r="M7" s="48"/>
      <c r="N7" s="48"/>
      <c r="O7" s="48"/>
      <c r="P7" s="48"/>
      <c r="Q7" s="48"/>
      <c r="R7" s="56" t="s">
        <v>479</v>
      </c>
      <c r="S7" s="56"/>
    </row>
    <row r="8" spans="1:20" x14ac:dyDescent="0.2">
      <c r="A8" s="48"/>
      <c r="B8" s="48" t="s">
        <v>421</v>
      </c>
      <c r="C8" s="48"/>
      <c r="D8" s="56"/>
      <c r="E8" s="48"/>
      <c r="F8" s="56"/>
      <c r="G8" s="48" t="s">
        <v>480</v>
      </c>
      <c r="H8" s="56"/>
      <c r="I8" s="56" t="s">
        <v>481</v>
      </c>
      <c r="K8" s="48"/>
      <c r="L8" s="48" t="s">
        <v>482</v>
      </c>
      <c r="M8" s="48"/>
      <c r="N8" s="48"/>
      <c r="O8" s="48" t="s">
        <v>483</v>
      </c>
      <c r="P8" s="48" t="s">
        <v>484</v>
      </c>
      <c r="Q8" s="48" t="s">
        <v>485</v>
      </c>
      <c r="T8" s="75"/>
    </row>
    <row r="9" spans="1:20" x14ac:dyDescent="0.2">
      <c r="A9" s="48"/>
      <c r="B9" s="48" t="s">
        <v>486</v>
      </c>
      <c r="C9" s="48" t="s">
        <v>487</v>
      </c>
      <c r="D9" s="56" t="s">
        <v>488</v>
      </c>
      <c r="E9" s="48" t="s">
        <v>489</v>
      </c>
      <c r="F9" s="56" t="s">
        <v>490</v>
      </c>
      <c r="G9" s="48" t="s">
        <v>491</v>
      </c>
      <c r="H9" s="56"/>
      <c r="I9" s="48" t="s">
        <v>492</v>
      </c>
      <c r="J9" s="48"/>
      <c r="K9" s="48"/>
      <c r="L9" s="48" t="s">
        <v>493</v>
      </c>
      <c r="M9" s="48"/>
      <c r="N9" s="48"/>
      <c r="O9" s="48" t="s">
        <v>494</v>
      </c>
      <c r="P9" s="48" t="s">
        <v>494</v>
      </c>
      <c r="Q9" s="48" t="s">
        <v>494</v>
      </c>
      <c r="T9" s="75"/>
    </row>
    <row r="10" spans="1:20" x14ac:dyDescent="0.2">
      <c r="A10" s="48"/>
      <c r="B10" s="48" t="s">
        <v>495</v>
      </c>
      <c r="C10" s="48" t="s">
        <v>496</v>
      </c>
      <c r="D10" s="56" t="s">
        <v>497</v>
      </c>
      <c r="E10" s="48" t="s">
        <v>498</v>
      </c>
      <c r="F10" s="56" t="s">
        <v>499</v>
      </c>
      <c r="G10" s="48"/>
      <c r="H10" s="56"/>
      <c r="I10" s="56"/>
      <c r="J10" s="48"/>
      <c r="K10" s="48"/>
      <c r="L10" s="48"/>
      <c r="M10" s="48"/>
      <c r="N10" s="48"/>
      <c r="O10" s="48" t="s">
        <v>500</v>
      </c>
      <c r="P10" s="48" t="s">
        <v>500</v>
      </c>
      <c r="Q10" s="48" t="s">
        <v>500</v>
      </c>
      <c r="R10" s="56"/>
      <c r="S10" s="56"/>
      <c r="T10" s="75"/>
    </row>
    <row r="11" spans="1:20" x14ac:dyDescent="0.2">
      <c r="A11" s="48"/>
      <c r="B11" s="48" t="s">
        <v>905</v>
      </c>
      <c r="C11" s="48" t="s">
        <v>502</v>
      </c>
      <c r="D11" s="56" t="s">
        <v>503</v>
      </c>
      <c r="E11" s="48"/>
      <c r="F11" s="56" t="s">
        <v>504</v>
      </c>
      <c r="G11" s="48" t="s">
        <v>102</v>
      </c>
      <c r="H11" s="204" t="s">
        <v>505</v>
      </c>
      <c r="I11" s="56" t="s">
        <v>506</v>
      </c>
      <c r="J11" s="48" t="s">
        <v>507</v>
      </c>
      <c r="K11" s="48" t="s">
        <v>508</v>
      </c>
      <c r="L11" s="48" t="s">
        <v>506</v>
      </c>
      <c r="M11" s="48" t="s">
        <v>507</v>
      </c>
      <c r="N11" s="48" t="s">
        <v>508</v>
      </c>
      <c r="O11" s="48" t="s">
        <v>509</v>
      </c>
      <c r="P11" s="48" t="s">
        <v>510</v>
      </c>
      <c r="Q11" s="48" t="s">
        <v>511</v>
      </c>
      <c r="T11" s="75"/>
    </row>
    <row r="12" spans="1:20" x14ac:dyDescent="0.2">
      <c r="A12" s="48"/>
      <c r="B12" s="48"/>
      <c r="C12" s="48" t="s">
        <v>512</v>
      </c>
      <c r="D12" s="56" t="s">
        <v>513</v>
      </c>
      <c r="E12" s="48"/>
      <c r="F12" s="56" t="s">
        <v>514</v>
      </c>
      <c r="G12" s="48" t="s">
        <v>515</v>
      </c>
      <c r="H12" s="56"/>
      <c r="I12" s="56" t="s">
        <v>516</v>
      </c>
      <c r="J12" s="48" t="s">
        <v>517</v>
      </c>
      <c r="K12" s="48"/>
      <c r="L12" s="48" t="s">
        <v>516</v>
      </c>
      <c r="M12" s="48" t="s">
        <v>517</v>
      </c>
      <c r="N12" s="48"/>
      <c r="O12" s="48" t="s">
        <v>518</v>
      </c>
      <c r="P12" s="48" t="s">
        <v>518</v>
      </c>
      <c r="Q12" s="48" t="s">
        <v>519</v>
      </c>
      <c r="R12" s="56" t="s">
        <v>1002</v>
      </c>
      <c r="S12" s="82" t="s">
        <v>505</v>
      </c>
      <c r="T12" s="75"/>
    </row>
    <row r="13" spans="1:20" x14ac:dyDescent="0.2">
      <c r="A13" s="48"/>
      <c r="B13" s="48"/>
      <c r="C13" s="48"/>
      <c r="D13" s="56" t="s">
        <v>505</v>
      </c>
      <c r="E13" s="48"/>
      <c r="F13" s="56" t="s">
        <v>505</v>
      </c>
      <c r="G13" s="48"/>
      <c r="H13" s="56"/>
      <c r="I13" s="56"/>
      <c r="J13" s="48"/>
      <c r="K13" s="48"/>
      <c r="L13" s="48"/>
      <c r="M13" s="48"/>
      <c r="N13" s="48"/>
      <c r="O13" s="48" t="s">
        <v>495</v>
      </c>
      <c r="P13" s="48" t="s">
        <v>495</v>
      </c>
      <c r="Q13" s="48" t="s">
        <v>495</v>
      </c>
      <c r="R13" s="56" t="s">
        <v>515</v>
      </c>
      <c r="S13" s="56"/>
      <c r="T13" s="75"/>
    </row>
    <row r="14" spans="1:20" x14ac:dyDescent="0.2">
      <c r="A14" s="48"/>
      <c r="B14" s="48"/>
      <c r="C14" s="48"/>
      <c r="D14" s="56"/>
      <c r="E14" s="205"/>
      <c r="F14" s="108"/>
      <c r="G14" s="48"/>
      <c r="H14" s="56"/>
      <c r="I14" s="56"/>
      <c r="R14" s="56"/>
      <c r="S14" s="56"/>
      <c r="T14" s="75"/>
    </row>
    <row r="15" spans="1:20" x14ac:dyDescent="0.2">
      <c r="A15" s="47" t="s">
        <v>520</v>
      </c>
      <c r="C15" s="48"/>
      <c r="D15" s="56"/>
      <c r="E15" s="48"/>
      <c r="F15" s="56"/>
      <c r="G15" s="48"/>
      <c r="H15" s="56"/>
      <c r="I15" s="48"/>
      <c r="R15" s="56"/>
      <c r="S15" s="56"/>
      <c r="T15" s="75"/>
    </row>
    <row r="16" spans="1:20" x14ac:dyDescent="0.2">
      <c r="C16" s="48"/>
      <c r="D16" s="56"/>
      <c r="E16" s="48"/>
      <c r="F16" s="56"/>
      <c r="G16" s="48"/>
      <c r="H16" s="56"/>
      <c r="I16" s="48"/>
      <c r="K16" s="48"/>
      <c r="L16" s="48"/>
      <c r="M16" s="48"/>
      <c r="N16" s="42"/>
      <c r="O16" s="48"/>
      <c r="P16" s="48"/>
      <c r="Q16" s="48"/>
      <c r="R16" s="48"/>
      <c r="S16" s="56"/>
      <c r="T16" s="75"/>
    </row>
    <row r="17" spans="1:22" x14ac:dyDescent="0.2">
      <c r="A17" s="136" t="s">
        <v>521</v>
      </c>
      <c r="B17" s="48">
        <v>476764</v>
      </c>
      <c r="C17" s="48">
        <v>8251.6</v>
      </c>
      <c r="D17" s="55">
        <v>17.48</v>
      </c>
      <c r="E17" s="48">
        <v>4599.2</v>
      </c>
      <c r="F17" s="55">
        <v>9.7800000000000011</v>
      </c>
      <c r="G17" s="48">
        <v>3652.4</v>
      </c>
      <c r="H17" s="55">
        <v>7.7200000000000006</v>
      </c>
      <c r="I17" s="48">
        <v>24553.4</v>
      </c>
      <c r="J17" s="48">
        <v>17396</v>
      </c>
      <c r="K17" s="48">
        <v>7157.4</v>
      </c>
      <c r="L17" s="48">
        <v>308.2</v>
      </c>
      <c r="M17" s="42">
        <v>284</v>
      </c>
      <c r="N17" s="48">
        <v>24.2</v>
      </c>
      <c r="O17" s="48">
        <v>24861.599999999999</v>
      </c>
      <c r="P17" s="48">
        <v>17680</v>
      </c>
      <c r="Q17" s="48">
        <v>7181.6</v>
      </c>
      <c r="R17" s="48">
        <v>10834</v>
      </c>
      <c r="S17" s="56">
        <v>23.020000000000003</v>
      </c>
      <c r="T17" s="49" t="s">
        <v>521</v>
      </c>
    </row>
    <row r="18" spans="1:22" x14ac:dyDescent="0.2">
      <c r="A18" s="136" t="s">
        <v>522</v>
      </c>
      <c r="B18" s="48">
        <v>519073.4</v>
      </c>
      <c r="C18" s="48">
        <v>8718.4</v>
      </c>
      <c r="D18" s="55">
        <v>16.759999999999998</v>
      </c>
      <c r="E18" s="48">
        <v>5126.2</v>
      </c>
      <c r="F18" s="55">
        <v>9.84</v>
      </c>
      <c r="G18" s="48">
        <v>3592.2</v>
      </c>
      <c r="H18" s="55">
        <v>6.92</v>
      </c>
      <c r="I18" s="48">
        <v>24085.599999999999</v>
      </c>
      <c r="J18" s="48">
        <v>20447.599999999999</v>
      </c>
      <c r="K18" s="48">
        <v>3638</v>
      </c>
      <c r="L18" s="48">
        <v>1169.4000000000001</v>
      </c>
      <c r="M18" s="42">
        <v>1882.2</v>
      </c>
      <c r="N18" s="42" t="s">
        <v>523</v>
      </c>
      <c r="O18" s="48">
        <v>25255</v>
      </c>
      <c r="P18" s="48">
        <v>22329.8</v>
      </c>
      <c r="Q18" s="48">
        <v>3466.4</v>
      </c>
      <c r="R18" s="48">
        <v>7058.6</v>
      </c>
      <c r="S18" s="56">
        <v>13.679999999999998</v>
      </c>
      <c r="T18" s="49" t="s">
        <v>522</v>
      </c>
    </row>
    <row r="19" spans="1:22" x14ac:dyDescent="0.2">
      <c r="A19" s="136" t="s">
        <v>524</v>
      </c>
      <c r="B19" s="48">
        <v>514192.6</v>
      </c>
      <c r="C19" s="48">
        <v>6582.6</v>
      </c>
      <c r="D19" s="55">
        <v>12.5</v>
      </c>
      <c r="E19" s="48">
        <v>5199.6000000000004</v>
      </c>
      <c r="F19" s="55">
        <v>9.86</v>
      </c>
      <c r="G19" s="48">
        <v>1383</v>
      </c>
      <c r="H19" s="55">
        <v>2.62</v>
      </c>
      <c r="I19" s="48">
        <v>23576.6</v>
      </c>
      <c r="J19" s="48">
        <v>28150.799999999999</v>
      </c>
      <c r="K19" s="42" t="s">
        <v>525</v>
      </c>
      <c r="L19" s="48">
        <v>1728</v>
      </c>
      <c r="M19" s="42">
        <v>2003</v>
      </c>
      <c r="N19" s="42" t="s">
        <v>526</v>
      </c>
      <c r="O19" s="48">
        <v>25304.6</v>
      </c>
      <c r="P19" s="48">
        <v>30153.8</v>
      </c>
      <c r="Q19" s="42" t="s">
        <v>527</v>
      </c>
      <c r="R19" s="42" t="s">
        <v>528</v>
      </c>
      <c r="S19" s="82" t="s">
        <v>529</v>
      </c>
      <c r="T19" s="49" t="s">
        <v>524</v>
      </c>
    </row>
    <row r="20" spans="1:22" x14ac:dyDescent="0.2">
      <c r="A20" s="136" t="s">
        <v>530</v>
      </c>
      <c r="B20" s="48">
        <v>489405.6</v>
      </c>
      <c r="C20" s="48">
        <v>6177.8</v>
      </c>
      <c r="D20" s="55">
        <v>12.54</v>
      </c>
      <c r="E20" s="48">
        <v>5244.6</v>
      </c>
      <c r="F20" s="55">
        <v>10.66</v>
      </c>
      <c r="G20" s="48">
        <v>933.2</v>
      </c>
      <c r="H20" s="55">
        <v>1.8800000000000001</v>
      </c>
      <c r="I20" s="48">
        <v>20178.8</v>
      </c>
      <c r="J20" s="48">
        <v>23203.200000000001</v>
      </c>
      <c r="K20" s="42" t="s">
        <v>531</v>
      </c>
      <c r="L20" s="48">
        <v>1222.4000000000001</v>
      </c>
      <c r="M20" s="42">
        <v>2269.4</v>
      </c>
      <c r="N20" s="42" t="s">
        <v>532</v>
      </c>
      <c r="O20" s="48">
        <v>21401.200000000001</v>
      </c>
      <c r="P20" s="83">
        <v>25472.6</v>
      </c>
      <c r="Q20" s="42" t="s">
        <v>533</v>
      </c>
      <c r="R20" s="42" t="s">
        <v>534</v>
      </c>
      <c r="S20" s="82" t="s">
        <v>535</v>
      </c>
      <c r="T20" s="49" t="s">
        <v>530</v>
      </c>
    </row>
    <row r="21" spans="1:22" x14ac:dyDescent="0.2">
      <c r="A21" s="136" t="s">
        <v>536</v>
      </c>
      <c r="B21" s="48">
        <v>483566.6</v>
      </c>
      <c r="C21" s="48">
        <v>5920.8</v>
      </c>
      <c r="D21" s="55">
        <v>12.24</v>
      </c>
      <c r="E21" s="48">
        <v>5196</v>
      </c>
      <c r="F21" s="55">
        <v>10.74</v>
      </c>
      <c r="G21" s="48">
        <v>724.8</v>
      </c>
      <c r="H21" s="55">
        <v>1.52</v>
      </c>
      <c r="I21" s="48">
        <v>19895.8</v>
      </c>
      <c r="J21" s="48">
        <v>20420.2</v>
      </c>
      <c r="K21" s="42" t="s">
        <v>537</v>
      </c>
      <c r="L21" s="48">
        <v>1826.8</v>
      </c>
      <c r="M21" s="83">
        <v>1585.4</v>
      </c>
      <c r="N21" s="48">
        <v>241.4</v>
      </c>
      <c r="O21" s="48">
        <v>21722.6</v>
      </c>
      <c r="P21" s="48">
        <v>22005.599999999999</v>
      </c>
      <c r="Q21" s="42" t="s">
        <v>538</v>
      </c>
      <c r="R21" s="48">
        <v>441.8</v>
      </c>
      <c r="S21" s="56">
        <v>0.91999999999999993</v>
      </c>
      <c r="T21" s="49" t="s">
        <v>536</v>
      </c>
    </row>
    <row r="22" spans="1:22" x14ac:dyDescent="0.2">
      <c r="A22" s="136" t="s">
        <v>539</v>
      </c>
      <c r="B22" s="48">
        <v>489532.8</v>
      </c>
      <c r="C22" s="48">
        <v>5992.4</v>
      </c>
      <c r="D22" s="55">
        <v>12.26</v>
      </c>
      <c r="E22" s="48">
        <v>5536</v>
      </c>
      <c r="F22" s="55">
        <v>11.34</v>
      </c>
      <c r="G22" s="48">
        <v>456.4</v>
      </c>
      <c r="H22" s="55">
        <v>0.92000000000000015</v>
      </c>
      <c r="I22" s="48">
        <v>21901.200000000001</v>
      </c>
      <c r="J22" s="48">
        <v>21639</v>
      </c>
      <c r="K22" s="48">
        <v>262.2</v>
      </c>
      <c r="L22" s="48">
        <v>1863.4</v>
      </c>
      <c r="M22" s="42">
        <v>1440.8</v>
      </c>
      <c r="N22" s="48">
        <v>422.6</v>
      </c>
      <c r="O22" s="48">
        <v>23764.6</v>
      </c>
      <c r="P22" s="48">
        <v>23079.8</v>
      </c>
      <c r="Q22" s="48">
        <v>684.8</v>
      </c>
      <c r="R22" s="48">
        <v>1141.2</v>
      </c>
      <c r="S22" s="56">
        <v>2.3400000000000003</v>
      </c>
      <c r="T22" s="49" t="s">
        <v>539</v>
      </c>
    </row>
    <row r="23" spans="1:22" x14ac:dyDescent="0.2">
      <c r="A23" s="136"/>
      <c r="B23" s="48"/>
      <c r="C23" s="48"/>
      <c r="D23" s="55"/>
      <c r="E23" s="48"/>
      <c r="F23" s="55"/>
      <c r="G23" s="48"/>
      <c r="H23" s="55"/>
      <c r="I23" s="48"/>
    </row>
    <row r="24" spans="1:22" x14ac:dyDescent="0.2">
      <c r="A24" s="140" t="s">
        <v>540</v>
      </c>
      <c r="B24" s="48"/>
      <c r="C24" s="48"/>
      <c r="D24" s="55"/>
      <c r="E24" s="48"/>
      <c r="F24" s="55"/>
      <c r="G24" s="48"/>
      <c r="H24" s="55"/>
      <c r="I24" s="48"/>
    </row>
    <row r="25" spans="1:22" x14ac:dyDescent="0.2">
      <c r="A25" s="136"/>
      <c r="B25" s="48"/>
      <c r="C25" s="48"/>
      <c r="D25" s="55"/>
      <c r="E25" s="48"/>
      <c r="F25" s="55"/>
      <c r="G25" s="48"/>
      <c r="H25" s="55"/>
      <c r="I25" s="48"/>
      <c r="J25" s="42"/>
      <c r="K25" s="48"/>
      <c r="L25" s="48"/>
      <c r="M25" s="48"/>
      <c r="N25" s="48"/>
      <c r="O25" s="48"/>
      <c r="P25" s="42"/>
      <c r="Q25" s="42"/>
      <c r="R25" s="82"/>
      <c r="S25" s="75"/>
    </row>
    <row r="26" spans="1:22" x14ac:dyDescent="0.2">
      <c r="A26" s="122">
        <v>1990</v>
      </c>
      <c r="B26" s="48">
        <v>492499</v>
      </c>
      <c r="C26" s="48">
        <v>6382</v>
      </c>
      <c r="D26" s="56">
        <v>13</v>
      </c>
      <c r="E26" s="48">
        <v>5699</v>
      </c>
      <c r="F26" s="56">
        <v>11.6</v>
      </c>
      <c r="G26" s="48">
        <v>683</v>
      </c>
      <c r="H26" s="56">
        <v>1.4</v>
      </c>
      <c r="I26" s="48">
        <v>21031</v>
      </c>
      <c r="J26" s="48">
        <v>21492</v>
      </c>
      <c r="K26" s="42" t="s">
        <v>541</v>
      </c>
      <c r="L26" s="48">
        <v>2805</v>
      </c>
      <c r="M26" s="48">
        <v>1096</v>
      </c>
      <c r="N26" s="48">
        <v>1709</v>
      </c>
      <c r="O26" s="48">
        <v>23836</v>
      </c>
      <c r="P26" s="48">
        <v>22588</v>
      </c>
      <c r="Q26" s="48">
        <v>1248</v>
      </c>
      <c r="R26" s="48">
        <v>1931</v>
      </c>
      <c r="S26" s="56">
        <v>3.9</v>
      </c>
      <c r="T26" s="75">
        <v>1990</v>
      </c>
      <c r="U26" s="48"/>
      <c r="V26" s="48"/>
    </row>
    <row r="27" spans="1:22" x14ac:dyDescent="0.2">
      <c r="A27" s="122">
        <v>1991</v>
      </c>
      <c r="B27" s="48">
        <v>497526</v>
      </c>
      <c r="C27" s="48">
        <v>6453</v>
      </c>
      <c r="D27" s="56">
        <v>13</v>
      </c>
      <c r="E27" s="48">
        <v>5397</v>
      </c>
      <c r="F27" s="56">
        <v>10.9</v>
      </c>
      <c r="G27" s="48">
        <v>1056</v>
      </c>
      <c r="H27" s="56">
        <v>2.1</v>
      </c>
      <c r="I27" s="48">
        <v>20471</v>
      </c>
      <c r="J27" s="48">
        <v>19704</v>
      </c>
      <c r="K27" s="42">
        <v>767</v>
      </c>
      <c r="L27" s="48">
        <v>4176</v>
      </c>
      <c r="M27" s="48">
        <v>899</v>
      </c>
      <c r="N27" s="48">
        <v>3277</v>
      </c>
      <c r="O27" s="48">
        <v>24647</v>
      </c>
      <c r="P27" s="48">
        <v>20603</v>
      </c>
      <c r="Q27" s="48">
        <v>4044</v>
      </c>
      <c r="R27" s="48">
        <v>5100</v>
      </c>
      <c r="S27" s="56">
        <v>10.3</v>
      </c>
      <c r="T27" s="75">
        <v>1991</v>
      </c>
      <c r="U27" s="48"/>
      <c r="V27" s="48"/>
    </row>
    <row r="28" spans="1:22" x14ac:dyDescent="0.2">
      <c r="A28" s="122">
        <v>1992</v>
      </c>
      <c r="B28" s="48">
        <v>501518</v>
      </c>
      <c r="C28" s="48">
        <v>6816</v>
      </c>
      <c r="D28" s="56">
        <v>13.7</v>
      </c>
      <c r="E28" s="48">
        <v>5334</v>
      </c>
      <c r="F28" s="56">
        <v>10.7</v>
      </c>
      <c r="G28" s="48">
        <v>1482</v>
      </c>
      <c r="H28" s="56">
        <v>3</v>
      </c>
      <c r="I28" s="48">
        <v>19821</v>
      </c>
      <c r="J28" s="48">
        <v>19586</v>
      </c>
      <c r="K28" s="42">
        <v>235</v>
      </c>
      <c r="L28" s="48">
        <v>3684</v>
      </c>
      <c r="M28" s="48">
        <v>1143</v>
      </c>
      <c r="N28" s="48">
        <v>2541</v>
      </c>
      <c r="O28" s="48">
        <v>23505</v>
      </c>
      <c r="P28" s="48">
        <v>20729</v>
      </c>
      <c r="Q28" s="48">
        <v>2776</v>
      </c>
      <c r="R28" s="48">
        <v>4258</v>
      </c>
      <c r="S28" s="56">
        <v>8.5</v>
      </c>
      <c r="T28" s="75">
        <v>1992</v>
      </c>
      <c r="U28" s="48"/>
      <c r="V28" s="48"/>
    </row>
    <row r="29" spans="1:22" x14ac:dyDescent="0.2">
      <c r="A29" s="122">
        <v>1993</v>
      </c>
      <c r="B29" s="48">
        <v>508659</v>
      </c>
      <c r="C29" s="48">
        <v>6773</v>
      </c>
      <c r="D29" s="56">
        <v>13.4</v>
      </c>
      <c r="E29" s="48">
        <v>5429</v>
      </c>
      <c r="F29" s="56">
        <v>10.7</v>
      </c>
      <c r="G29" s="48">
        <v>1344</v>
      </c>
      <c r="H29" s="56">
        <v>2.7</v>
      </c>
      <c r="I29" s="48">
        <v>23342</v>
      </c>
      <c r="J29" s="48">
        <v>20066</v>
      </c>
      <c r="K29" s="42">
        <v>3276</v>
      </c>
      <c r="L29" s="48">
        <v>3934</v>
      </c>
      <c r="M29" s="48">
        <v>1180</v>
      </c>
      <c r="N29" s="48">
        <v>2754</v>
      </c>
      <c r="O29" s="48">
        <v>27276</v>
      </c>
      <c r="P29" s="48">
        <v>21246</v>
      </c>
      <c r="Q29" s="48">
        <v>6030</v>
      </c>
      <c r="R29" s="48">
        <v>7374</v>
      </c>
      <c r="S29" s="56">
        <v>14.6</v>
      </c>
      <c r="T29" s="75">
        <v>1993</v>
      </c>
      <c r="U29" s="48"/>
      <c r="V29" s="48"/>
    </row>
    <row r="30" spans="1:22" x14ac:dyDescent="0.2">
      <c r="A30" s="122">
        <v>1994</v>
      </c>
      <c r="B30" s="48">
        <v>515765</v>
      </c>
      <c r="C30" s="48">
        <v>6780</v>
      </c>
      <c r="D30" s="56">
        <v>13.2</v>
      </c>
      <c r="E30" s="48">
        <v>5080</v>
      </c>
      <c r="F30" s="56">
        <v>9.9</v>
      </c>
      <c r="G30" s="48">
        <v>1700</v>
      </c>
      <c r="H30" s="56">
        <v>3.3</v>
      </c>
      <c r="I30" s="48">
        <v>24981</v>
      </c>
      <c r="J30" s="48">
        <v>20736</v>
      </c>
      <c r="K30" s="42">
        <v>4245</v>
      </c>
      <c r="L30" s="48">
        <v>3334</v>
      </c>
      <c r="M30" s="48">
        <v>1841</v>
      </c>
      <c r="N30" s="48">
        <v>1493</v>
      </c>
      <c r="O30" s="48">
        <v>28315</v>
      </c>
      <c r="P30" s="48">
        <v>22577</v>
      </c>
      <c r="Q30" s="48">
        <v>5738</v>
      </c>
      <c r="R30" s="48">
        <v>7438</v>
      </c>
      <c r="S30" s="56">
        <v>14.149403040946851</v>
      </c>
      <c r="T30" s="75">
        <v>1994</v>
      </c>
      <c r="U30" s="48"/>
      <c r="V30" s="48"/>
    </row>
    <row r="31" spans="1:22" x14ac:dyDescent="0.2">
      <c r="A31" s="122">
        <v>1995</v>
      </c>
      <c r="B31" s="48">
        <v>525031</v>
      </c>
      <c r="C31" s="48">
        <v>6660</v>
      </c>
      <c r="D31" s="56">
        <v>12.8</v>
      </c>
      <c r="E31" s="48">
        <v>5313</v>
      </c>
      <c r="F31" s="56">
        <v>10.199999999999999</v>
      </c>
      <c r="G31" s="48">
        <v>1347</v>
      </c>
      <c r="H31" s="56">
        <v>2.6</v>
      </c>
      <c r="I31" s="48">
        <v>25148</v>
      </c>
      <c r="J31" s="48">
        <v>18954</v>
      </c>
      <c r="K31" s="42">
        <v>6194</v>
      </c>
      <c r="L31" s="48">
        <v>3088</v>
      </c>
      <c r="M31" s="48">
        <v>1762</v>
      </c>
      <c r="N31" s="48">
        <v>1326</v>
      </c>
      <c r="O31" s="48">
        <v>28236</v>
      </c>
      <c r="P31" s="48">
        <v>20716</v>
      </c>
      <c r="Q31" s="48">
        <v>7520</v>
      </c>
      <c r="R31" s="48">
        <v>8867</v>
      </c>
      <c r="S31" s="56">
        <v>17.038881778946113</v>
      </c>
      <c r="T31" s="75">
        <v>1995</v>
      </c>
      <c r="U31" s="48"/>
      <c r="V31" s="48"/>
    </row>
    <row r="32" spans="1:22" x14ac:dyDescent="0.2">
      <c r="A32" s="122">
        <v>1996</v>
      </c>
      <c r="B32" s="48">
        <v>532053</v>
      </c>
      <c r="C32" s="48">
        <v>6501</v>
      </c>
      <c r="D32" s="56">
        <v>12.3</v>
      </c>
      <c r="E32" s="48">
        <v>5225</v>
      </c>
      <c r="F32" s="56">
        <v>10</v>
      </c>
      <c r="G32" s="48">
        <v>1276</v>
      </c>
      <c r="H32" s="56">
        <v>2.4</v>
      </c>
      <c r="I32" s="48">
        <v>26514</v>
      </c>
      <c r="J32" s="48">
        <v>21024</v>
      </c>
      <c r="K32" s="42">
        <v>5490</v>
      </c>
      <c r="L32" s="48">
        <v>3129</v>
      </c>
      <c r="M32" s="48">
        <v>3061</v>
      </c>
      <c r="N32" s="48">
        <v>68</v>
      </c>
      <c r="O32" s="48">
        <v>29643</v>
      </c>
      <c r="P32" s="48">
        <v>24085</v>
      </c>
      <c r="Q32" s="48">
        <v>5558</v>
      </c>
      <c r="R32" s="48">
        <v>6834</v>
      </c>
      <c r="S32" s="56">
        <v>12.9</v>
      </c>
      <c r="T32" s="75">
        <v>1996</v>
      </c>
      <c r="U32" s="48"/>
      <c r="V32" s="48"/>
    </row>
    <row r="33" spans="1:22" x14ac:dyDescent="0.2">
      <c r="A33" s="122">
        <v>1997</v>
      </c>
      <c r="B33" s="48">
        <v>539363</v>
      </c>
      <c r="C33" s="48">
        <v>6407</v>
      </c>
      <c r="D33" s="56">
        <v>12</v>
      </c>
      <c r="E33" s="48">
        <v>5124</v>
      </c>
      <c r="F33" s="56">
        <v>9.6</v>
      </c>
      <c r="G33" s="48">
        <v>1283</v>
      </c>
      <c r="H33" s="56">
        <v>2.4</v>
      </c>
      <c r="I33" s="48">
        <v>26223</v>
      </c>
      <c r="J33" s="48">
        <v>21574</v>
      </c>
      <c r="K33" s="42">
        <v>4649</v>
      </c>
      <c r="L33" s="48">
        <v>3219</v>
      </c>
      <c r="M33" s="48">
        <v>2099</v>
      </c>
      <c r="N33" s="48">
        <v>1120</v>
      </c>
      <c r="O33" s="48">
        <v>29442</v>
      </c>
      <c r="P33" s="48">
        <v>23673</v>
      </c>
      <c r="Q33" s="48">
        <v>5769</v>
      </c>
      <c r="R33" s="48">
        <v>7052</v>
      </c>
      <c r="S33" s="56">
        <v>13.3</v>
      </c>
      <c r="T33" s="75">
        <v>1997</v>
      </c>
      <c r="U33" s="48"/>
      <c r="V33" s="48"/>
    </row>
    <row r="34" spans="1:22" x14ac:dyDescent="0.2">
      <c r="A34" s="122">
        <v>1998</v>
      </c>
      <c r="B34" s="48">
        <v>546317</v>
      </c>
      <c r="C34" s="48">
        <v>6247</v>
      </c>
      <c r="D34" s="56">
        <v>11.5</v>
      </c>
      <c r="E34" s="48">
        <v>5290</v>
      </c>
      <c r="F34" s="56">
        <v>9.6999999999999993</v>
      </c>
      <c r="G34" s="48">
        <v>957</v>
      </c>
      <c r="H34" s="56">
        <v>1.8</v>
      </c>
      <c r="I34" s="48">
        <v>27951</v>
      </c>
      <c r="J34" s="48">
        <v>23206</v>
      </c>
      <c r="K34" s="42">
        <v>4745</v>
      </c>
      <c r="L34" s="48">
        <v>3133</v>
      </c>
      <c r="M34" s="48">
        <v>2123</v>
      </c>
      <c r="N34" s="48">
        <v>1010</v>
      </c>
      <c r="O34" s="48">
        <v>31084</v>
      </c>
      <c r="P34" s="48">
        <v>25329</v>
      </c>
      <c r="Q34" s="48">
        <v>5755</v>
      </c>
      <c r="R34" s="48">
        <v>6712</v>
      </c>
      <c r="S34" s="56">
        <v>12.4</v>
      </c>
      <c r="T34" s="75">
        <v>1998</v>
      </c>
      <c r="U34" s="48"/>
      <c r="V34" s="48"/>
    </row>
    <row r="35" spans="1:22" x14ac:dyDescent="0.2">
      <c r="A35" s="122">
        <v>1999</v>
      </c>
      <c r="B35" s="48">
        <v>551123</v>
      </c>
      <c r="C35" s="48">
        <v>6317</v>
      </c>
      <c r="D35" s="55">
        <v>11.5</v>
      </c>
      <c r="E35" s="48">
        <v>5225</v>
      </c>
      <c r="F35" s="55">
        <v>9.5</v>
      </c>
      <c r="G35" s="48">
        <v>1092</v>
      </c>
      <c r="H35" s="55">
        <v>2</v>
      </c>
      <c r="I35" s="48">
        <v>28505</v>
      </c>
      <c r="J35" s="48">
        <v>25138</v>
      </c>
      <c r="K35" s="42">
        <v>3367</v>
      </c>
      <c r="L35" s="48">
        <v>3123</v>
      </c>
      <c r="M35" s="48">
        <v>2404</v>
      </c>
      <c r="N35" s="48">
        <v>719</v>
      </c>
      <c r="O35" s="48">
        <v>31628</v>
      </c>
      <c r="P35" s="48">
        <v>27542</v>
      </c>
      <c r="Q35" s="48">
        <v>4086</v>
      </c>
      <c r="R35" s="48">
        <v>5178</v>
      </c>
      <c r="S35" s="56">
        <v>9.4</v>
      </c>
      <c r="T35" s="75">
        <v>1999</v>
      </c>
      <c r="U35" s="48"/>
      <c r="V35" s="48"/>
    </row>
    <row r="36" spans="1:22" x14ac:dyDescent="0.2">
      <c r="A36" s="122"/>
      <c r="B36" s="48"/>
      <c r="C36" s="48"/>
      <c r="D36" s="55"/>
      <c r="E36" s="48"/>
      <c r="F36" s="55"/>
      <c r="G36" s="48"/>
      <c r="H36" s="55"/>
      <c r="I36" s="48"/>
      <c r="J36" s="48"/>
      <c r="K36" s="42"/>
      <c r="L36" s="48"/>
      <c r="M36" s="48"/>
      <c r="N36" s="48"/>
      <c r="O36" s="48"/>
      <c r="P36" s="48"/>
      <c r="Q36" s="48"/>
      <c r="R36" s="48"/>
      <c r="S36" s="56"/>
      <c r="T36" s="75"/>
      <c r="U36" s="48"/>
    </row>
    <row r="37" spans="1:22" x14ac:dyDescent="0.2">
      <c r="A37" s="122">
        <v>2000</v>
      </c>
      <c r="B37" s="48">
        <v>555474</v>
      </c>
      <c r="C37" s="48">
        <v>6282</v>
      </c>
      <c r="D37" s="55">
        <v>11.4</v>
      </c>
      <c r="E37" s="48">
        <v>5122</v>
      </c>
      <c r="F37" s="55">
        <v>9.3000000000000007</v>
      </c>
      <c r="G37" s="48">
        <v>1160</v>
      </c>
      <c r="H37" s="55">
        <v>2.1</v>
      </c>
      <c r="I37" s="48">
        <v>28229</v>
      </c>
      <c r="J37" s="48">
        <v>25535</v>
      </c>
      <c r="K37" s="42">
        <v>2694</v>
      </c>
      <c r="L37" s="48">
        <v>4042</v>
      </c>
      <c r="M37" s="48">
        <v>3487</v>
      </c>
      <c r="N37" s="48">
        <v>555</v>
      </c>
      <c r="O37" s="48">
        <v>32271</v>
      </c>
      <c r="P37" s="48">
        <v>29022</v>
      </c>
      <c r="Q37" s="48">
        <v>3249</v>
      </c>
      <c r="R37" s="48">
        <v>4409</v>
      </c>
      <c r="S37" s="56">
        <v>8</v>
      </c>
      <c r="T37" s="75">
        <v>2000</v>
      </c>
      <c r="U37" s="48"/>
      <c r="V37" s="48"/>
    </row>
    <row r="38" spans="1:22" x14ac:dyDescent="0.2">
      <c r="A38" s="122">
        <v>2001</v>
      </c>
      <c r="B38" s="48">
        <v>559718</v>
      </c>
      <c r="C38" s="48">
        <v>6169</v>
      </c>
      <c r="D38" s="55">
        <v>11.1</v>
      </c>
      <c r="E38" s="48">
        <v>5133</v>
      </c>
      <c r="F38" s="55">
        <v>9.1999999999999993</v>
      </c>
      <c r="G38" s="48">
        <v>1036</v>
      </c>
      <c r="H38" s="55">
        <v>1.9</v>
      </c>
      <c r="I38" s="48">
        <v>30493</v>
      </c>
      <c r="J38" s="48">
        <v>28331</v>
      </c>
      <c r="K38" s="42">
        <v>2162</v>
      </c>
      <c r="L38" s="48">
        <v>4171</v>
      </c>
      <c r="M38" s="48">
        <v>2971</v>
      </c>
      <c r="N38" s="48">
        <v>1200</v>
      </c>
      <c r="O38" s="48">
        <v>34664</v>
      </c>
      <c r="P38" s="48">
        <v>31302</v>
      </c>
      <c r="Q38" s="48">
        <v>3362</v>
      </c>
      <c r="R38" s="48">
        <v>4244</v>
      </c>
      <c r="S38" s="56">
        <v>7.9</v>
      </c>
      <c r="T38" s="75">
        <v>2001</v>
      </c>
      <c r="U38" s="48"/>
      <c r="V38" s="48"/>
    </row>
    <row r="39" spans="1:22" x14ac:dyDescent="0.2">
      <c r="A39" s="122">
        <v>2002</v>
      </c>
      <c r="B39" s="48">
        <v>559716</v>
      </c>
      <c r="C39" s="48">
        <v>6064</v>
      </c>
      <c r="D39" s="55">
        <v>10.8</v>
      </c>
      <c r="E39" s="48">
        <v>5176</v>
      </c>
      <c r="F39" s="55">
        <v>9.1999999999999993</v>
      </c>
      <c r="G39" s="48">
        <v>888</v>
      </c>
      <c r="H39" s="55">
        <v>1.6</v>
      </c>
      <c r="I39" s="48">
        <v>28049</v>
      </c>
      <c r="J39" s="48">
        <v>29648</v>
      </c>
      <c r="K39" s="42" t="s">
        <v>542</v>
      </c>
      <c r="L39" s="48">
        <v>4015</v>
      </c>
      <c r="M39" s="48">
        <v>3292</v>
      </c>
      <c r="N39" s="48">
        <v>723</v>
      </c>
      <c r="O39" s="48">
        <v>32064</v>
      </c>
      <c r="P39" s="48">
        <v>32940</v>
      </c>
      <c r="Q39" s="42" t="s">
        <v>543</v>
      </c>
      <c r="R39" s="206" t="s">
        <v>115</v>
      </c>
      <c r="S39" s="56">
        <v>2.1520957826096313E-2</v>
      </c>
      <c r="T39" s="75">
        <v>2002</v>
      </c>
      <c r="U39" s="48"/>
      <c r="V39" s="48"/>
    </row>
    <row r="40" spans="1:22" x14ac:dyDescent="0.2">
      <c r="A40" s="122">
        <v>2003</v>
      </c>
      <c r="B40" s="48">
        <v>559330</v>
      </c>
      <c r="C40" s="42">
        <v>6299</v>
      </c>
      <c r="D40" s="55">
        <v>11.2578035219285</v>
      </c>
      <c r="E40" s="42">
        <v>5163</v>
      </c>
      <c r="F40" s="55">
        <v>9.2275027121315834</v>
      </c>
      <c r="G40" s="42">
        <v>1136</v>
      </c>
      <c r="H40" s="55">
        <v>2.0303008097969162</v>
      </c>
      <c r="I40" s="48">
        <v>26809</v>
      </c>
      <c r="J40" s="48">
        <v>29771</v>
      </c>
      <c r="K40" s="42" t="s">
        <v>544</v>
      </c>
      <c r="L40" s="48">
        <v>4151</v>
      </c>
      <c r="M40" s="48">
        <v>2730</v>
      </c>
      <c r="N40" s="48">
        <v>1421</v>
      </c>
      <c r="O40" s="42">
        <v>30960</v>
      </c>
      <c r="P40" s="42">
        <v>32501</v>
      </c>
      <c r="Q40" s="42" t="s">
        <v>545</v>
      </c>
      <c r="R40" s="207" t="s">
        <v>116</v>
      </c>
      <c r="S40" s="82" t="s">
        <v>546</v>
      </c>
      <c r="T40" s="75">
        <v>2003</v>
      </c>
      <c r="U40" s="48"/>
      <c r="V40" s="48"/>
    </row>
    <row r="41" spans="1:22" x14ac:dyDescent="0.2">
      <c r="A41" s="122">
        <v>2004</v>
      </c>
      <c r="B41" s="48">
        <v>559046</v>
      </c>
      <c r="C41" s="42">
        <v>6180</v>
      </c>
      <c r="D41" s="55">
        <v>11.1</v>
      </c>
      <c r="E41" s="42">
        <v>5045</v>
      </c>
      <c r="F41" s="55">
        <v>9</v>
      </c>
      <c r="G41" s="42">
        <v>1135</v>
      </c>
      <c r="H41" s="55">
        <v>2</v>
      </c>
      <c r="I41" s="48">
        <v>27758</v>
      </c>
      <c r="J41" s="48">
        <v>29705</v>
      </c>
      <c r="K41" s="83" t="s">
        <v>857</v>
      </c>
      <c r="L41" s="48">
        <v>4227</v>
      </c>
      <c r="M41" s="48">
        <v>3672</v>
      </c>
      <c r="N41" s="48">
        <v>555</v>
      </c>
      <c r="O41" s="48">
        <v>31985</v>
      </c>
      <c r="P41" s="48">
        <v>33377</v>
      </c>
      <c r="Q41" s="42" t="s">
        <v>547</v>
      </c>
      <c r="R41" s="207" t="s">
        <v>117</v>
      </c>
      <c r="S41" s="82" t="s">
        <v>548</v>
      </c>
      <c r="T41" s="75">
        <v>2004</v>
      </c>
      <c r="U41" s="48"/>
      <c r="V41" s="48"/>
    </row>
    <row r="42" spans="1:22" x14ac:dyDescent="0.2">
      <c r="A42" s="122">
        <v>2005</v>
      </c>
      <c r="B42" s="48">
        <v>560905</v>
      </c>
      <c r="C42" s="48">
        <v>6103</v>
      </c>
      <c r="D42" s="49">
        <v>10.9</v>
      </c>
      <c r="E42" s="42">
        <v>4785</v>
      </c>
      <c r="F42" s="49">
        <v>8.5</v>
      </c>
      <c r="G42" s="48">
        <v>1318</v>
      </c>
      <c r="H42" s="49">
        <v>2.4</v>
      </c>
      <c r="I42" s="43">
        <v>29056</v>
      </c>
      <c r="J42" s="43">
        <v>30462</v>
      </c>
      <c r="K42" s="43" t="s">
        <v>549</v>
      </c>
      <c r="L42" s="48">
        <v>4897</v>
      </c>
      <c r="M42" s="48">
        <v>2919</v>
      </c>
      <c r="N42" s="48">
        <v>1978</v>
      </c>
      <c r="O42" s="48">
        <v>33953</v>
      </c>
      <c r="P42" s="48">
        <v>33381</v>
      </c>
      <c r="Q42" s="48">
        <v>572</v>
      </c>
      <c r="R42" s="48">
        <v>1859</v>
      </c>
      <c r="S42" s="82">
        <v>3.3244633289698635</v>
      </c>
      <c r="T42" s="75">
        <v>2005</v>
      </c>
      <c r="U42" s="48"/>
      <c r="V42" s="48"/>
    </row>
    <row r="43" spans="1:22" x14ac:dyDescent="0.2">
      <c r="A43" s="122">
        <v>2006</v>
      </c>
      <c r="B43" s="48">
        <v>564521</v>
      </c>
      <c r="C43" s="48">
        <v>6156</v>
      </c>
      <c r="D43" s="82">
        <v>10.9</v>
      </c>
      <c r="E43" s="42">
        <v>4942</v>
      </c>
      <c r="F43" s="82">
        <v>8.8000000000000007</v>
      </c>
      <c r="G43" s="48">
        <v>1214</v>
      </c>
      <c r="H43" s="82">
        <v>2.2000000000000002</v>
      </c>
      <c r="I43" s="43">
        <v>29263</v>
      </c>
      <c r="J43" s="48">
        <v>29405</v>
      </c>
      <c r="K43" s="83" t="s">
        <v>550</v>
      </c>
      <c r="L43" s="48">
        <v>5452</v>
      </c>
      <c r="M43" s="48">
        <v>2963</v>
      </c>
      <c r="N43" s="48">
        <v>2489</v>
      </c>
      <c r="O43" s="48">
        <v>34715</v>
      </c>
      <c r="P43" s="48">
        <v>32368</v>
      </c>
      <c r="Q43" s="48">
        <v>2347</v>
      </c>
      <c r="R43" s="48">
        <v>3616</v>
      </c>
      <c r="S43" s="56">
        <v>6.4260111282305541</v>
      </c>
      <c r="T43" s="75">
        <v>2006</v>
      </c>
      <c r="U43" s="48"/>
      <c r="V43" s="48"/>
    </row>
    <row r="44" spans="1:22" x14ac:dyDescent="0.2">
      <c r="A44" s="122">
        <v>2007</v>
      </c>
      <c r="B44" s="48">
        <v>568531</v>
      </c>
      <c r="C44" s="48">
        <v>6079</v>
      </c>
      <c r="D44" s="82">
        <v>10.7</v>
      </c>
      <c r="E44" s="42">
        <v>4899</v>
      </c>
      <c r="F44" s="82">
        <v>8.6</v>
      </c>
      <c r="G44" s="48">
        <v>1180</v>
      </c>
      <c r="H44" s="82">
        <v>2.1</v>
      </c>
      <c r="I44" s="43">
        <v>29200</v>
      </c>
      <c r="J44" s="48">
        <v>29859</v>
      </c>
      <c r="K44" s="42" t="s">
        <v>551</v>
      </c>
      <c r="L44" s="48">
        <v>6630</v>
      </c>
      <c r="M44" s="48">
        <v>3195</v>
      </c>
      <c r="N44" s="48">
        <v>3435</v>
      </c>
      <c r="O44" s="48">
        <v>35830</v>
      </c>
      <c r="P44" s="48">
        <v>33054</v>
      </c>
      <c r="Q44" s="48">
        <v>2776</v>
      </c>
      <c r="R44" s="48">
        <v>4010</v>
      </c>
      <c r="S44" s="56">
        <v>7.078227654158856</v>
      </c>
      <c r="T44" s="75">
        <v>2007</v>
      </c>
      <c r="U44" s="48"/>
      <c r="V44" s="48"/>
    </row>
    <row r="45" spans="1:22" x14ac:dyDescent="0.2">
      <c r="A45" s="122">
        <v>2008</v>
      </c>
      <c r="B45" s="48">
        <v>576632</v>
      </c>
      <c r="C45" s="48">
        <v>6407</v>
      </c>
      <c r="D45" s="82">
        <v>11.2</v>
      </c>
      <c r="E45" s="42">
        <v>4890</v>
      </c>
      <c r="F45" s="82">
        <v>8.5</v>
      </c>
      <c r="G45" s="48">
        <v>1517</v>
      </c>
      <c r="H45" s="82">
        <v>2.7</v>
      </c>
      <c r="I45" s="43">
        <v>29432</v>
      </c>
      <c r="J45" s="48">
        <v>28388</v>
      </c>
      <c r="K45" s="42">
        <v>1044</v>
      </c>
      <c r="L45" s="48">
        <v>7538</v>
      </c>
      <c r="M45" s="48">
        <v>4083</v>
      </c>
      <c r="N45" s="48">
        <v>3455</v>
      </c>
      <c r="O45" s="48">
        <v>36970</v>
      </c>
      <c r="P45" s="48">
        <v>32471</v>
      </c>
      <c r="Q45" s="48">
        <v>4499</v>
      </c>
      <c r="R45" s="48">
        <v>8101</v>
      </c>
      <c r="S45" s="55">
        <v>14.148204229441573</v>
      </c>
      <c r="T45" s="75">
        <v>2008</v>
      </c>
      <c r="U45" s="48"/>
      <c r="V45" s="48"/>
    </row>
    <row r="46" spans="1:22" x14ac:dyDescent="0.2">
      <c r="A46" s="122">
        <v>2009</v>
      </c>
      <c r="B46" s="48">
        <v>583350</v>
      </c>
      <c r="C46" s="48">
        <v>6533</v>
      </c>
      <c r="D46" s="82">
        <v>11.3</v>
      </c>
      <c r="E46" s="42">
        <v>4957</v>
      </c>
      <c r="F46" s="82">
        <v>8.5</v>
      </c>
      <c r="G46" s="48">
        <v>1576</v>
      </c>
      <c r="H46" s="82">
        <v>2.8</v>
      </c>
      <c r="I46" s="43">
        <v>30702</v>
      </c>
      <c r="J46" s="48">
        <v>28999</v>
      </c>
      <c r="K46" s="48">
        <v>1703</v>
      </c>
      <c r="L46" s="48">
        <v>6578</v>
      </c>
      <c r="M46" s="48">
        <v>3117</v>
      </c>
      <c r="N46" s="48">
        <v>3461</v>
      </c>
      <c r="O46" s="48">
        <v>37280</v>
      </c>
      <c r="P46" s="48">
        <v>32116</v>
      </c>
      <c r="Q46" s="48">
        <v>5164</v>
      </c>
      <c r="R46" s="48">
        <v>6718</v>
      </c>
      <c r="S46" s="56">
        <v>11.582938355940005</v>
      </c>
      <c r="T46" s="75">
        <v>2009</v>
      </c>
      <c r="U46" s="48"/>
      <c r="V46" s="48"/>
    </row>
    <row r="47" spans="1:22" x14ac:dyDescent="0.2">
      <c r="A47" s="122"/>
      <c r="U47" s="48"/>
    </row>
    <row r="48" spans="1:22" x14ac:dyDescent="0.2">
      <c r="A48" s="141">
        <v>2010</v>
      </c>
      <c r="B48" s="48">
        <v>588549</v>
      </c>
      <c r="C48" s="48">
        <v>6709</v>
      </c>
      <c r="D48" s="82">
        <v>11.449792174922923</v>
      </c>
      <c r="E48" s="42">
        <v>5109</v>
      </c>
      <c r="F48" s="82">
        <v>8.6999999999999993</v>
      </c>
      <c r="G48" s="48">
        <v>1600</v>
      </c>
      <c r="H48" s="82">
        <v>2.8</v>
      </c>
      <c r="I48" s="43">
        <v>29922</v>
      </c>
      <c r="J48" s="48">
        <v>28846</v>
      </c>
      <c r="K48" s="48">
        <v>1076</v>
      </c>
      <c r="L48" s="48">
        <v>5703</v>
      </c>
      <c r="M48" s="48">
        <v>3171</v>
      </c>
      <c r="N48" s="48">
        <v>2532</v>
      </c>
      <c r="O48" s="48">
        <v>35625</v>
      </c>
      <c r="P48" s="48">
        <v>32017</v>
      </c>
      <c r="Q48" s="48">
        <v>3608</v>
      </c>
      <c r="R48" s="48">
        <v>5199</v>
      </c>
      <c r="S48" s="56">
        <v>8.8727782855007131</v>
      </c>
      <c r="T48" s="75">
        <v>2010</v>
      </c>
      <c r="U48" s="48"/>
      <c r="V48" s="48"/>
    </row>
    <row r="49" spans="1:22" x14ac:dyDescent="0.2">
      <c r="A49" s="141">
        <v>2011</v>
      </c>
      <c r="B49" s="48">
        <v>595384</v>
      </c>
      <c r="C49" s="48">
        <v>6619</v>
      </c>
      <c r="D49" s="82">
        <v>11.2</v>
      </c>
      <c r="E49" s="42">
        <v>4980</v>
      </c>
      <c r="F49" s="82">
        <v>8.4</v>
      </c>
      <c r="G49" s="48">
        <v>1639</v>
      </c>
      <c r="H49" s="82">
        <v>2.8</v>
      </c>
      <c r="I49" s="43">
        <v>31049</v>
      </c>
      <c r="J49" s="48">
        <v>29406</v>
      </c>
      <c r="K49" s="48">
        <v>1643</v>
      </c>
      <c r="L49" s="48">
        <v>6978</v>
      </c>
      <c r="M49" s="48">
        <v>3190</v>
      </c>
      <c r="N49" s="48">
        <v>3788</v>
      </c>
      <c r="O49" s="48">
        <v>38027</v>
      </c>
      <c r="P49" s="48">
        <v>32596</v>
      </c>
      <c r="Q49" s="48">
        <v>5431</v>
      </c>
      <c r="R49" s="48">
        <v>6835</v>
      </c>
      <c r="S49" s="56">
        <v>11.546261486080716</v>
      </c>
      <c r="T49" s="75">
        <v>2011</v>
      </c>
      <c r="U49" s="48"/>
      <c r="V49" s="48"/>
    </row>
    <row r="50" spans="1:22" x14ac:dyDescent="0.2">
      <c r="A50" s="141">
        <v>2012</v>
      </c>
      <c r="B50" s="48">
        <v>603968</v>
      </c>
      <c r="C50" s="48">
        <v>6748</v>
      </c>
      <c r="D50" s="82">
        <v>11.317239083384136</v>
      </c>
      <c r="E50" s="48">
        <v>5074</v>
      </c>
      <c r="F50" s="82">
        <v>8.5097319367354931</v>
      </c>
      <c r="G50" s="48">
        <v>1674</v>
      </c>
      <c r="H50" s="82">
        <v>2.8075071466486432</v>
      </c>
      <c r="I50" s="48">
        <v>32813</v>
      </c>
      <c r="J50" s="48">
        <v>29640</v>
      </c>
      <c r="K50" s="48">
        <v>3173</v>
      </c>
      <c r="L50" s="48">
        <v>7032</v>
      </c>
      <c r="M50" s="48">
        <v>3289</v>
      </c>
      <c r="N50" s="48">
        <v>3743</v>
      </c>
      <c r="O50" s="48">
        <v>39845</v>
      </c>
      <c r="P50" s="48">
        <v>32929</v>
      </c>
      <c r="Q50" s="48">
        <v>6916</v>
      </c>
      <c r="R50" s="48">
        <v>8584</v>
      </c>
      <c r="S50" s="56">
        <v>14.314396440744668</v>
      </c>
      <c r="T50" s="75">
        <v>2012</v>
      </c>
      <c r="U50" s="48"/>
      <c r="V50" s="48"/>
    </row>
    <row r="51" spans="1:22" x14ac:dyDescent="0.2">
      <c r="A51" s="141">
        <v>2013</v>
      </c>
      <c r="B51" s="48">
        <v>612664</v>
      </c>
      <c r="C51" s="48">
        <v>6789</v>
      </c>
      <c r="D51" s="82">
        <v>11.160317992622256</v>
      </c>
      <c r="E51" s="48">
        <v>4974</v>
      </c>
      <c r="F51" s="106">
        <v>8.1766713352928413</v>
      </c>
      <c r="G51" s="48">
        <v>1815</v>
      </c>
      <c r="H51" s="106">
        <v>2.9836466573294143</v>
      </c>
      <c r="I51" s="48">
        <v>33009</v>
      </c>
      <c r="J51" s="48">
        <v>28923</v>
      </c>
      <c r="K51" s="48">
        <v>4086</v>
      </c>
      <c r="L51" s="48">
        <v>6890</v>
      </c>
      <c r="M51" s="48">
        <v>4105</v>
      </c>
      <c r="N51" s="48">
        <v>2785</v>
      </c>
      <c r="O51" s="48">
        <v>39899</v>
      </c>
      <c r="P51" s="48">
        <v>33028</v>
      </c>
      <c r="Q51" s="48">
        <v>6871</v>
      </c>
      <c r="R51" s="48">
        <v>8696</v>
      </c>
      <c r="S51" s="55">
        <v>14.295201835887926</v>
      </c>
      <c r="T51" s="75">
        <v>2013</v>
      </c>
      <c r="U51" s="48"/>
      <c r="V51" s="48"/>
    </row>
    <row r="52" spans="1:22" x14ac:dyDescent="0.2">
      <c r="A52" s="141">
        <v>2014</v>
      </c>
      <c r="B52" s="48">
        <v>620715</v>
      </c>
      <c r="C52" s="48">
        <v>6907</v>
      </c>
      <c r="D52" s="82">
        <v>11.200125833178609</v>
      </c>
      <c r="E52" s="48">
        <v>5049</v>
      </c>
      <c r="F52" s="106">
        <v>8.187264417506702</v>
      </c>
      <c r="G52" s="48">
        <v>1858</v>
      </c>
      <c r="H52" s="106">
        <v>3.0128614156719062</v>
      </c>
      <c r="I52" s="48">
        <v>32882</v>
      </c>
      <c r="J52" s="48">
        <v>29237</v>
      </c>
      <c r="K52" s="48">
        <v>3645</v>
      </c>
      <c r="L52" s="48">
        <v>7430</v>
      </c>
      <c r="M52" s="48">
        <v>4647</v>
      </c>
      <c r="N52" s="48">
        <v>2783</v>
      </c>
      <c r="O52" s="48">
        <v>40312</v>
      </c>
      <c r="P52" s="48">
        <v>33884</v>
      </c>
      <c r="Q52" s="48">
        <v>6428</v>
      </c>
      <c r="R52" s="48">
        <v>8051</v>
      </c>
      <c r="S52" s="55">
        <v>13.055192280718254</v>
      </c>
      <c r="T52" s="75">
        <v>2014</v>
      </c>
      <c r="U52" s="48"/>
      <c r="V52" s="48"/>
    </row>
    <row r="53" spans="1:22" x14ac:dyDescent="0.2">
      <c r="A53" s="141">
        <v>2015</v>
      </c>
      <c r="B53" s="48">
        <v>628208</v>
      </c>
      <c r="C53" s="48">
        <v>7016</v>
      </c>
      <c r="D53" s="82">
        <v>11.2</v>
      </c>
      <c r="E53" s="48">
        <v>5135</v>
      </c>
      <c r="F53" s="106">
        <v>8.187264417506702</v>
      </c>
      <c r="G53" s="48">
        <v>1881</v>
      </c>
      <c r="H53" s="106">
        <v>3.0121953074769219</v>
      </c>
      <c r="I53" s="48">
        <v>35201</v>
      </c>
      <c r="J53" s="48">
        <v>31637</v>
      </c>
      <c r="K53" s="48">
        <v>3564</v>
      </c>
      <c r="L53" s="48">
        <v>6697</v>
      </c>
      <c r="M53" s="48">
        <v>4714</v>
      </c>
      <c r="N53" s="48">
        <v>1983</v>
      </c>
      <c r="O53" s="48">
        <v>41898</v>
      </c>
      <c r="P53" s="48">
        <v>36351</v>
      </c>
      <c r="Q53" s="48">
        <v>5547</v>
      </c>
      <c r="R53" s="48">
        <v>7493</v>
      </c>
      <c r="S53" s="55">
        <v>11.99913845769515</v>
      </c>
      <c r="T53" s="75">
        <v>2015</v>
      </c>
      <c r="U53" s="48"/>
      <c r="V53" s="48"/>
    </row>
    <row r="54" spans="1:22" x14ac:dyDescent="0.2">
      <c r="A54" s="141">
        <v>2016</v>
      </c>
      <c r="B54" s="48">
        <v>635181</v>
      </c>
      <c r="C54" s="48">
        <v>6803</v>
      </c>
      <c r="D54" s="82">
        <v>10.769446306719466</v>
      </c>
      <c r="E54" s="48">
        <v>5130</v>
      </c>
      <c r="F54" s="106">
        <v>8.121014192778313</v>
      </c>
      <c r="G54" s="48">
        <v>1673</v>
      </c>
      <c r="H54" s="106">
        <v>2.6484321139411535</v>
      </c>
      <c r="I54" s="48">
        <v>35338</v>
      </c>
      <c r="J54" s="48">
        <v>32053</v>
      </c>
      <c r="K54" s="48">
        <v>3285</v>
      </c>
      <c r="L54" s="48">
        <v>7224</v>
      </c>
      <c r="M54" s="48">
        <v>5407</v>
      </c>
      <c r="N54" s="48">
        <v>1817</v>
      </c>
      <c r="O54" s="48">
        <v>42562</v>
      </c>
      <c r="P54" s="48">
        <v>37460</v>
      </c>
      <c r="Q54" s="48">
        <v>5102</v>
      </c>
      <c r="R54" s="48">
        <v>6973</v>
      </c>
      <c r="S54" s="55">
        <v>11.038563736109781</v>
      </c>
      <c r="T54" s="75">
        <v>2016</v>
      </c>
      <c r="U54" s="48"/>
      <c r="V54" s="48"/>
    </row>
    <row r="55" spans="1:22" x14ac:dyDescent="0.2">
      <c r="A55" s="141">
        <v>2017</v>
      </c>
      <c r="B55" s="48">
        <v>643272</v>
      </c>
      <c r="C55" s="48">
        <v>6566</v>
      </c>
      <c r="D55" s="82">
        <v>10.271789420494928</v>
      </c>
      <c r="E55" s="48">
        <v>5042</v>
      </c>
      <c r="F55" s="82">
        <v>7.8876579741296702</v>
      </c>
      <c r="G55" s="48">
        <v>1524</v>
      </c>
      <c r="H55" s="82">
        <v>2.3841314463652554</v>
      </c>
      <c r="I55" s="42">
        <v>36509</v>
      </c>
      <c r="J55" s="42">
        <v>31482</v>
      </c>
      <c r="K55" s="42">
        <v>5027</v>
      </c>
      <c r="L55" s="42">
        <v>7140</v>
      </c>
      <c r="M55" s="42">
        <v>5049</v>
      </c>
      <c r="N55" s="42">
        <v>2091</v>
      </c>
      <c r="O55" s="42">
        <v>43649</v>
      </c>
      <c r="P55" s="42">
        <v>36531</v>
      </c>
      <c r="Q55" s="42">
        <v>7118</v>
      </c>
      <c r="R55" s="48">
        <v>8091</v>
      </c>
      <c r="S55" s="82">
        <v>12.65748525757302</v>
      </c>
      <c r="T55" s="75">
        <v>2017</v>
      </c>
      <c r="U55" s="48"/>
      <c r="V55" s="48"/>
    </row>
    <row r="56" spans="1:22" x14ac:dyDescent="0.2">
      <c r="A56" s="141">
        <v>2018</v>
      </c>
      <c r="B56" s="48">
        <v>648042</v>
      </c>
      <c r="C56" s="48">
        <v>6388</v>
      </c>
      <c r="D56" s="82">
        <v>9.9</v>
      </c>
      <c r="E56" s="48">
        <v>5191</v>
      </c>
      <c r="F56" s="82">
        <v>8</v>
      </c>
      <c r="G56" s="48">
        <v>1197</v>
      </c>
      <c r="H56" s="82">
        <v>1.9</v>
      </c>
      <c r="I56" s="42">
        <v>34975</v>
      </c>
      <c r="J56" s="42">
        <v>32516</v>
      </c>
      <c r="K56" s="42">
        <v>2459</v>
      </c>
      <c r="L56" s="42">
        <v>7311</v>
      </c>
      <c r="M56" s="42">
        <v>6010</v>
      </c>
      <c r="N56" s="42">
        <v>1301</v>
      </c>
      <c r="O56" s="42">
        <v>42286</v>
      </c>
      <c r="P56" s="42">
        <v>38526</v>
      </c>
      <c r="Q56" s="42">
        <v>3760</v>
      </c>
      <c r="R56" s="48">
        <v>4770</v>
      </c>
      <c r="S56" s="82">
        <v>7.3878235657632461</v>
      </c>
      <c r="T56" s="75">
        <v>2018</v>
      </c>
      <c r="U56" s="48"/>
      <c r="V56" s="48"/>
    </row>
    <row r="57" spans="1:22" x14ac:dyDescent="0.2">
      <c r="A57" s="141">
        <v>2019</v>
      </c>
      <c r="B57" s="48">
        <v>653835</v>
      </c>
      <c r="C57" s="48">
        <v>6332</v>
      </c>
      <c r="D57" s="82">
        <v>9.6999999999999993</v>
      </c>
      <c r="E57" s="48">
        <v>5118</v>
      </c>
      <c r="F57" s="82">
        <v>7.9</v>
      </c>
      <c r="G57" s="48">
        <v>1214</v>
      </c>
      <c r="H57" s="82">
        <v>1.9</v>
      </c>
      <c r="I57" s="42">
        <v>35007</v>
      </c>
      <c r="J57" s="42">
        <v>33281</v>
      </c>
      <c r="K57" s="42">
        <v>1726</v>
      </c>
      <c r="L57" s="42">
        <v>7663</v>
      </c>
      <c r="M57" s="42">
        <v>4746</v>
      </c>
      <c r="N57" s="42">
        <v>2917</v>
      </c>
      <c r="O57" s="42">
        <v>42670</v>
      </c>
      <c r="P57" s="42">
        <v>38027</v>
      </c>
      <c r="Q57" s="42">
        <v>4643</v>
      </c>
      <c r="R57" s="48">
        <v>5793</v>
      </c>
      <c r="S57" s="82">
        <v>8.8994582437511376</v>
      </c>
      <c r="T57" s="75">
        <v>2019</v>
      </c>
      <c r="U57" s="48"/>
      <c r="V57" s="48"/>
    </row>
    <row r="58" spans="1:22" x14ac:dyDescent="0.2">
      <c r="A58" s="141"/>
      <c r="B58" s="48"/>
      <c r="C58" s="48"/>
      <c r="D58" s="82"/>
      <c r="E58" s="48"/>
      <c r="F58" s="82"/>
      <c r="G58" s="48"/>
      <c r="H58" s="82"/>
      <c r="I58" s="42"/>
      <c r="J58" s="42"/>
      <c r="K58" s="42"/>
      <c r="L58" s="42"/>
      <c r="M58" s="42"/>
      <c r="N58" s="42"/>
      <c r="O58" s="42"/>
      <c r="P58" s="42"/>
      <c r="Q58" s="42"/>
      <c r="R58" s="48"/>
      <c r="S58" s="82"/>
      <c r="T58" s="75"/>
      <c r="U58" s="48"/>
      <c r="V58" s="48"/>
    </row>
    <row r="59" spans="1:22" x14ac:dyDescent="0.2">
      <c r="A59" s="141">
        <v>2020</v>
      </c>
      <c r="B59" s="48">
        <v>656920</v>
      </c>
      <c r="C59" s="48">
        <v>6650</v>
      </c>
      <c r="D59" s="82">
        <v>10.1</v>
      </c>
      <c r="E59" s="48">
        <v>5357</v>
      </c>
      <c r="F59" s="82">
        <v>8.1999999999999993</v>
      </c>
      <c r="G59" s="48">
        <v>1293</v>
      </c>
      <c r="H59" s="82">
        <v>2</v>
      </c>
      <c r="I59" s="42">
        <v>35032</v>
      </c>
      <c r="J59" s="42">
        <v>36076</v>
      </c>
      <c r="K59" s="42">
        <f>I59-J59</f>
        <v>-1044</v>
      </c>
      <c r="L59" s="42">
        <v>7281</v>
      </c>
      <c r="M59" s="42">
        <v>4353</v>
      </c>
      <c r="N59" s="42">
        <f>L59-M59</f>
        <v>2928</v>
      </c>
      <c r="O59" s="42">
        <v>42313</v>
      </c>
      <c r="P59" s="42">
        <v>40429</v>
      </c>
      <c r="Q59" s="42">
        <f>O59-P59</f>
        <v>1884</v>
      </c>
      <c r="R59" s="48">
        <v>3085</v>
      </c>
      <c r="S59" s="82">
        <v>4.7</v>
      </c>
      <c r="T59" s="75">
        <v>2020</v>
      </c>
      <c r="U59" s="48"/>
      <c r="V59" s="48"/>
    </row>
    <row r="60" spans="1:22" x14ac:dyDescent="0.2">
      <c r="A60" s="141">
        <v>2021</v>
      </c>
      <c r="B60" s="48">
        <v>658457</v>
      </c>
      <c r="C60" s="48">
        <v>7082</v>
      </c>
      <c r="D60" s="82">
        <f>C60/(($B59+$B60)/2)*1000</f>
        <v>10.768015557516971</v>
      </c>
      <c r="E60" s="48">
        <v>5548</v>
      </c>
      <c r="F60" s="82">
        <f>E60/(($B59+$B60)/2)*1000</f>
        <v>8.4356043932652014</v>
      </c>
      <c r="G60" s="48">
        <v>1534</v>
      </c>
      <c r="H60" s="82">
        <f>G60/(($B59+$B60)/2)*1000</f>
        <v>2.3324111642517695</v>
      </c>
      <c r="I60" s="42">
        <f>O60-L60</f>
        <v>34765</v>
      </c>
      <c r="J60" s="42">
        <f>P60-M60</f>
        <v>38975</v>
      </c>
      <c r="K60" s="42">
        <f>I60-J60</f>
        <v>-4210</v>
      </c>
      <c r="L60" s="42">
        <v>7964</v>
      </c>
      <c r="M60" s="42">
        <v>3757</v>
      </c>
      <c r="N60" s="42">
        <f>L60-M60</f>
        <v>4207</v>
      </c>
      <c r="O60" s="92">
        <v>42729</v>
      </c>
      <c r="P60" s="92">
        <v>42732</v>
      </c>
      <c r="Q60" s="83">
        <v>-3</v>
      </c>
      <c r="R60" s="48">
        <f>B60-B59</f>
        <v>1537</v>
      </c>
      <c r="S60" s="82">
        <f>R60/(($B59+$B60)/2)*1000</f>
        <v>2.3369725941688202</v>
      </c>
      <c r="T60" s="75">
        <v>2021</v>
      </c>
      <c r="U60" s="48"/>
      <c r="V60" s="48"/>
    </row>
    <row r="61" spans="1:22" x14ac:dyDescent="0.2">
      <c r="A61" s="141">
        <v>2022</v>
      </c>
      <c r="B61" s="48">
        <v>664028</v>
      </c>
      <c r="C61" s="48">
        <v>6176</v>
      </c>
      <c r="D61" s="82">
        <v>9.3000000000000007</v>
      </c>
      <c r="E61" s="48">
        <v>5929</v>
      </c>
      <c r="F61" s="82">
        <v>9</v>
      </c>
      <c r="G61" s="48">
        <v>247</v>
      </c>
      <c r="H61" s="82">
        <v>0.4</v>
      </c>
      <c r="I61" s="48">
        <v>34850</v>
      </c>
      <c r="J61" s="48">
        <v>35824</v>
      </c>
      <c r="K61" s="48">
        <v>-974</v>
      </c>
      <c r="L61" s="48">
        <v>10910</v>
      </c>
      <c r="M61" s="48">
        <v>4511</v>
      </c>
      <c r="N61" s="48">
        <v>6399</v>
      </c>
      <c r="O61" s="48">
        <v>45760</v>
      </c>
      <c r="P61" s="48">
        <v>40335</v>
      </c>
      <c r="Q61" s="173">
        <f>O61-P61</f>
        <v>5425</v>
      </c>
      <c r="R61" s="173">
        <v>5571</v>
      </c>
      <c r="S61" s="82">
        <f>R61/(($B60+$B61)/2)*1000</f>
        <v>8.4250482992245654</v>
      </c>
      <c r="T61" s="75">
        <v>2022</v>
      </c>
      <c r="U61" s="48"/>
      <c r="V61" s="48"/>
    </row>
    <row r="62" spans="1:22" x14ac:dyDescent="0.2">
      <c r="A62" s="141">
        <v>2023</v>
      </c>
      <c r="B62" s="48">
        <v>674500</v>
      </c>
      <c r="C62" s="48">
        <v>6099</v>
      </c>
      <c r="D62" s="82">
        <v>9.1</v>
      </c>
      <c r="E62" s="48">
        <v>5740</v>
      </c>
      <c r="F62" s="82">
        <v>8.6</v>
      </c>
      <c r="G62" s="48">
        <v>359</v>
      </c>
      <c r="H62" s="82">
        <v>0.5</v>
      </c>
      <c r="I62" s="48">
        <v>35726</v>
      </c>
      <c r="J62" s="48">
        <v>33734</v>
      </c>
      <c r="K62" s="48">
        <v>1992</v>
      </c>
      <c r="L62" s="48">
        <v>12527</v>
      </c>
      <c r="M62" s="48">
        <v>4300</v>
      </c>
      <c r="N62" s="48">
        <v>8227</v>
      </c>
      <c r="O62" s="48">
        <v>48253</v>
      </c>
      <c r="P62" s="48">
        <v>38034</v>
      </c>
      <c r="Q62" s="173">
        <f>O62-P62</f>
        <v>10219</v>
      </c>
      <c r="R62" s="173">
        <v>10472</v>
      </c>
      <c r="S62" s="82">
        <v>15.6</v>
      </c>
      <c r="T62" s="75">
        <v>2023</v>
      </c>
      <c r="U62" s="48"/>
      <c r="V62" s="48"/>
    </row>
    <row r="63" spans="1:22" x14ac:dyDescent="0.2">
      <c r="A63" s="141">
        <v>2024</v>
      </c>
      <c r="B63" s="173">
        <v>684018</v>
      </c>
      <c r="C63" s="173">
        <v>6276</v>
      </c>
      <c r="D63" s="82">
        <v>9.1999999999999993</v>
      </c>
      <c r="E63" s="220">
        <v>5420</v>
      </c>
      <c r="F63" s="82">
        <v>8</v>
      </c>
      <c r="G63" s="173">
        <f>C63-E63</f>
        <v>856</v>
      </c>
      <c r="H63" s="82">
        <v>1.3</v>
      </c>
      <c r="I63" s="92">
        <v>36763</v>
      </c>
      <c r="J63" s="92">
        <v>33450</v>
      </c>
      <c r="K63" s="92">
        <v>3313</v>
      </c>
      <c r="L63" s="92">
        <v>10339</v>
      </c>
      <c r="M63" s="92">
        <v>4901</v>
      </c>
      <c r="N63" s="92">
        <v>5438</v>
      </c>
      <c r="O63" s="48">
        <v>47102</v>
      </c>
      <c r="P63" s="48">
        <v>38351</v>
      </c>
      <c r="Q63" s="173">
        <f>O63-P63</f>
        <v>8751</v>
      </c>
      <c r="R63" s="203">
        <v>9518</v>
      </c>
      <c r="S63" s="82">
        <v>14</v>
      </c>
      <c r="T63" s="75">
        <v>2024</v>
      </c>
      <c r="U63" s="48"/>
      <c r="V63" s="48"/>
    </row>
    <row r="64" spans="1:22" ht="15" x14ac:dyDescent="0.25">
      <c r="A64" s="48"/>
      <c r="B64" s="48"/>
      <c r="C64" s="48"/>
      <c r="D64" s="75"/>
      <c r="E64" s="106"/>
      <c r="F64" s="82"/>
      <c r="G64" s="55"/>
      <c r="H64" s="75"/>
      <c r="I64"/>
      <c r="J64"/>
      <c r="K64"/>
      <c r="L64"/>
      <c r="S64" s="260"/>
    </row>
    <row r="65" spans="1:19" ht="12" x14ac:dyDescent="0.2">
      <c r="A65" s="48" t="s">
        <v>941</v>
      </c>
      <c r="B65" s="48"/>
      <c r="C65" s="48"/>
      <c r="D65" s="56"/>
      <c r="E65" s="48"/>
      <c r="F65" s="56"/>
      <c r="G65" s="132"/>
      <c r="O65" s="42"/>
      <c r="R65" s="48"/>
      <c r="S65" s="208"/>
    </row>
    <row r="66" spans="1:19" ht="15" x14ac:dyDescent="0.25">
      <c r="A66" s="38" t="s">
        <v>858</v>
      </c>
      <c r="B66" s="48"/>
      <c r="C66" s="48"/>
      <c r="D66" s="56"/>
      <c r="E66" s="48"/>
      <c r="F66" s="56"/>
      <c r="G66" s="48"/>
      <c r="H66" s="75"/>
      <c r="K66"/>
      <c r="L66"/>
      <c r="M66" s="55"/>
      <c r="O66" s="49"/>
      <c r="S66" s="208"/>
    </row>
    <row r="67" spans="1:19" ht="15" x14ac:dyDescent="0.25">
      <c r="B67" s="48"/>
      <c r="C67" s="48"/>
      <c r="D67" s="56"/>
      <c r="E67" s="48"/>
      <c r="F67" s="56"/>
      <c r="G67" s="48"/>
      <c r="H67" s="56"/>
      <c r="K67"/>
      <c r="L67"/>
      <c r="M67" s="55"/>
      <c r="O67" s="49"/>
      <c r="S67" s="222"/>
    </row>
    <row r="68" spans="1:19" ht="15" x14ac:dyDescent="0.25">
      <c r="A68" s="48" t="s">
        <v>552</v>
      </c>
      <c r="B68" s="48"/>
      <c r="C68" s="48"/>
      <c r="D68" s="56"/>
      <c r="E68" s="48"/>
      <c r="F68" s="56"/>
      <c r="G68" s="48"/>
      <c r="H68" s="56"/>
      <c r="I68"/>
      <c r="J68"/>
      <c r="K68"/>
      <c r="L68"/>
      <c r="M68" s="5"/>
      <c r="O68" s="49"/>
      <c r="S68" s="56"/>
    </row>
    <row r="69" spans="1:19" ht="15" x14ac:dyDescent="0.25">
      <c r="A69" s="48" t="s">
        <v>553</v>
      </c>
      <c r="B69" s="48"/>
      <c r="C69" s="48"/>
      <c r="D69" s="56"/>
      <c r="E69" s="48"/>
      <c r="F69" s="56"/>
      <c r="G69" s="48"/>
      <c r="H69" s="56"/>
      <c r="I69"/>
      <c r="J69"/>
      <c r="K69"/>
      <c r="L69"/>
      <c r="M69" s="5"/>
      <c r="O69" s="49"/>
      <c r="S69" s="56"/>
    </row>
    <row r="70" spans="1:19" ht="15" x14ac:dyDescent="0.25">
      <c r="I70"/>
      <c r="J70"/>
      <c r="K70"/>
      <c r="L70"/>
      <c r="M70" s="5"/>
      <c r="O70" s="49"/>
    </row>
    <row r="71" spans="1:19" ht="15" x14ac:dyDescent="0.25">
      <c r="D71"/>
      <c r="I71"/>
      <c r="J71"/>
      <c r="K71"/>
      <c r="L71"/>
    </row>
  </sheetData>
  <pageMargins left="0.7" right="0.7" top="0.75" bottom="0.75" header="0.3" footer="0.3"/>
  <pageSetup paperSize="9" orientation="portrait" horizontalDpi="30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31B4D-D6A3-4211-9813-6BC3ED6136D2}">
  <dimension ref="A1:S93"/>
  <sheetViews>
    <sheetView workbookViewId="0">
      <selection sqref="A1:IV65536"/>
    </sheetView>
  </sheetViews>
  <sheetFormatPr defaultColWidth="9.140625" defaultRowHeight="11.25" x14ac:dyDescent="0.2"/>
  <cols>
    <col min="1" max="1" width="7" style="67" customWidth="1"/>
    <col min="2" max="3" width="7.7109375" style="48" customWidth="1"/>
    <col min="4" max="4" width="10.5703125" style="48" customWidth="1"/>
    <col min="5" max="5" width="11.28515625" style="48" customWidth="1"/>
    <col min="6" max="6" width="11.5703125" style="48" customWidth="1"/>
    <col min="7" max="7" width="11" style="48" bestFit="1" customWidth="1"/>
    <col min="8" max="8" width="10.85546875" style="48" bestFit="1" customWidth="1"/>
    <col min="9" max="9" width="10.5703125" style="48" bestFit="1" customWidth="1"/>
    <col min="10" max="10" width="7.85546875" style="48" customWidth="1"/>
    <col min="11" max="16384" width="9.140625" style="38"/>
  </cols>
  <sheetData>
    <row r="1" spans="1:19" s="53" customFormat="1" x14ac:dyDescent="0.2">
      <c r="A1" s="77" t="s">
        <v>1052</v>
      </c>
      <c r="B1" s="71"/>
      <c r="C1" s="71"/>
      <c r="D1" s="71"/>
      <c r="E1" s="71"/>
      <c r="F1" s="48"/>
      <c r="G1" s="71"/>
      <c r="H1" s="71"/>
      <c r="I1" s="71"/>
      <c r="J1" s="71"/>
    </row>
    <row r="2" spans="1:19" s="53" customFormat="1" x14ac:dyDescent="0.2">
      <c r="A2" s="77" t="s">
        <v>822</v>
      </c>
      <c r="B2" s="71"/>
      <c r="C2" s="71"/>
      <c r="D2" s="71"/>
      <c r="E2" s="71"/>
      <c r="F2" s="48"/>
      <c r="G2" s="71"/>
      <c r="H2" s="71"/>
      <c r="I2" s="71"/>
      <c r="J2" s="71"/>
    </row>
    <row r="3" spans="1:19" s="53" customFormat="1" x14ac:dyDescent="0.2">
      <c r="A3" s="112" t="s">
        <v>994</v>
      </c>
      <c r="B3" s="71"/>
      <c r="C3" s="71"/>
      <c r="D3" s="71"/>
      <c r="E3" s="71"/>
      <c r="F3" s="48"/>
      <c r="G3" s="71"/>
      <c r="H3" s="71"/>
      <c r="I3" s="71"/>
      <c r="J3" s="71"/>
    </row>
    <row r="4" spans="1:19" x14ac:dyDescent="0.2">
      <c r="A4" s="67" t="s">
        <v>44</v>
      </c>
    </row>
    <row r="6" spans="1:19" x14ac:dyDescent="0.2">
      <c r="B6" s="48" t="s">
        <v>433</v>
      </c>
      <c r="D6" s="48" t="s">
        <v>1003</v>
      </c>
      <c r="E6" s="48" t="s">
        <v>434</v>
      </c>
      <c r="F6" s="48" t="s">
        <v>1004</v>
      </c>
      <c r="G6" s="48" t="s">
        <v>435</v>
      </c>
      <c r="H6" s="42" t="s">
        <v>436</v>
      </c>
      <c r="I6" s="48" t="s">
        <v>437</v>
      </c>
      <c r="L6" s="48"/>
      <c r="M6" s="48"/>
      <c r="N6" s="48"/>
      <c r="O6" s="48"/>
      <c r="P6" s="48"/>
      <c r="Q6" s="48"/>
      <c r="R6" s="48"/>
      <c r="S6" s="48"/>
    </row>
    <row r="7" spans="1:19" x14ac:dyDescent="0.2">
      <c r="B7" s="48" t="s">
        <v>438</v>
      </c>
      <c r="D7" s="38" t="s">
        <v>439</v>
      </c>
      <c r="E7" s="38" t="s">
        <v>439</v>
      </c>
      <c r="F7" s="38" t="s">
        <v>440</v>
      </c>
      <c r="G7" s="38" t="s">
        <v>441</v>
      </c>
      <c r="H7" s="42" t="s">
        <v>442</v>
      </c>
      <c r="I7" s="48" t="s">
        <v>443</v>
      </c>
    </row>
    <row r="8" spans="1:19" x14ac:dyDescent="0.2">
      <c r="D8" s="48" t="s">
        <v>1005</v>
      </c>
      <c r="E8" s="48" t="s">
        <v>444</v>
      </c>
      <c r="F8" s="48" t="s">
        <v>1006</v>
      </c>
      <c r="G8" s="48" t="s">
        <v>444</v>
      </c>
      <c r="H8" s="42" t="s">
        <v>445</v>
      </c>
      <c r="I8" s="48" t="s">
        <v>445</v>
      </c>
      <c r="S8" s="53"/>
    </row>
    <row r="9" spans="1:19" x14ac:dyDescent="0.2">
      <c r="B9" s="48" t="s">
        <v>91</v>
      </c>
      <c r="C9" s="48" t="s">
        <v>446</v>
      </c>
      <c r="D9" s="48" t="s">
        <v>447</v>
      </c>
      <c r="E9" s="48" t="s">
        <v>447</v>
      </c>
      <c r="F9" s="48" t="s">
        <v>448</v>
      </c>
      <c r="G9" s="94" t="s">
        <v>449</v>
      </c>
      <c r="H9" s="42"/>
      <c r="I9" s="94"/>
      <c r="S9" s="53"/>
    </row>
    <row r="10" spans="1:19" x14ac:dyDescent="0.2">
      <c r="B10" s="48" t="s">
        <v>96</v>
      </c>
      <c r="C10" s="48" t="s">
        <v>441</v>
      </c>
      <c r="E10" s="38"/>
      <c r="G10" s="48" t="s">
        <v>450</v>
      </c>
      <c r="H10" s="94"/>
      <c r="I10" s="94"/>
    </row>
    <row r="11" spans="1:19" x14ac:dyDescent="0.2">
      <c r="C11" s="48" t="s">
        <v>105</v>
      </c>
    </row>
    <row r="12" spans="1:19" x14ac:dyDescent="0.2">
      <c r="C12" s="48" t="s">
        <v>445</v>
      </c>
    </row>
    <row r="13" spans="1:19" x14ac:dyDescent="0.2">
      <c r="D13" s="71"/>
      <c r="E13" s="71"/>
      <c r="G13" s="71"/>
    </row>
    <row r="14" spans="1:19" s="53" customFormat="1" x14ac:dyDescent="0.2">
      <c r="A14" s="113" t="s">
        <v>1007</v>
      </c>
      <c r="B14" s="38"/>
      <c r="C14" s="71"/>
      <c r="D14" s="48"/>
      <c r="E14" s="48"/>
      <c r="F14" s="48"/>
      <c r="G14" s="71"/>
      <c r="H14" s="71"/>
      <c r="I14" s="48"/>
      <c r="J14" s="48"/>
    </row>
    <row r="15" spans="1:19" x14ac:dyDescent="0.2">
      <c r="D15" s="38"/>
      <c r="E15" s="38"/>
      <c r="F15" s="38"/>
      <c r="H15" s="38"/>
      <c r="I15" s="38"/>
    </row>
    <row r="16" spans="1:19" x14ac:dyDescent="0.2">
      <c r="A16" s="67">
        <v>1995</v>
      </c>
      <c r="B16" s="48">
        <v>131082</v>
      </c>
      <c r="C16" s="48">
        <v>115826</v>
      </c>
      <c r="D16" s="48">
        <v>38343</v>
      </c>
      <c r="E16" s="48">
        <v>20844</v>
      </c>
      <c r="F16" s="48">
        <v>42189</v>
      </c>
      <c r="G16" s="48">
        <v>7411</v>
      </c>
      <c r="H16" s="48">
        <v>19928</v>
      </c>
      <c r="I16" s="48">
        <v>2367</v>
      </c>
    </row>
    <row r="17" spans="1:9" x14ac:dyDescent="0.2">
      <c r="A17" s="67">
        <v>2000</v>
      </c>
      <c r="B17" s="48">
        <v>136710</v>
      </c>
      <c r="C17" s="48">
        <v>119355</v>
      </c>
      <c r="D17" s="48">
        <v>39477</v>
      </c>
      <c r="E17" s="48">
        <v>24760</v>
      </c>
      <c r="F17" s="48">
        <v>39917</v>
      </c>
      <c r="G17" s="48">
        <v>9131</v>
      </c>
      <c r="H17" s="48">
        <v>20825</v>
      </c>
      <c r="I17" s="48">
        <v>2600</v>
      </c>
    </row>
    <row r="18" spans="1:9" x14ac:dyDescent="0.2">
      <c r="A18" s="67">
        <v>2005</v>
      </c>
      <c r="B18" s="42">
        <v>137776</v>
      </c>
      <c r="C18" s="42">
        <v>114924</v>
      </c>
      <c r="D18" s="42">
        <v>42195</v>
      </c>
      <c r="E18" s="42">
        <v>26387</v>
      </c>
      <c r="F18" s="42">
        <v>36741</v>
      </c>
      <c r="G18" s="48">
        <v>9429</v>
      </c>
      <c r="H18" s="42">
        <v>20353</v>
      </c>
      <c r="I18" s="42">
        <v>2671</v>
      </c>
    </row>
    <row r="19" spans="1:9" x14ac:dyDescent="0.2">
      <c r="A19" s="67">
        <v>2006</v>
      </c>
      <c r="B19" s="42">
        <v>138151</v>
      </c>
      <c r="C19" s="48">
        <v>114284</v>
      </c>
      <c r="D19" s="42">
        <v>42525</v>
      </c>
      <c r="E19" s="42">
        <v>26854</v>
      </c>
      <c r="F19" s="42">
        <v>36485</v>
      </c>
      <c r="G19" s="42">
        <v>9523</v>
      </c>
      <c r="H19" s="48">
        <v>20150</v>
      </c>
      <c r="I19" s="48">
        <v>2614</v>
      </c>
    </row>
    <row r="20" spans="1:9" x14ac:dyDescent="0.2">
      <c r="A20" s="67">
        <v>2007</v>
      </c>
      <c r="B20" s="42">
        <v>139005</v>
      </c>
      <c r="C20" s="48">
        <v>113952</v>
      </c>
      <c r="D20" s="42">
        <v>43141</v>
      </c>
      <c r="E20" s="42">
        <v>27234</v>
      </c>
      <c r="F20" s="42">
        <v>36335</v>
      </c>
      <c r="G20" s="42">
        <v>9694</v>
      </c>
      <c r="H20" s="42">
        <v>20023</v>
      </c>
      <c r="I20" s="42">
        <v>2578</v>
      </c>
    </row>
    <row r="21" spans="1:9" x14ac:dyDescent="0.2">
      <c r="A21" s="67">
        <v>2008</v>
      </c>
      <c r="B21" s="42">
        <v>141378</v>
      </c>
      <c r="C21" s="48">
        <v>115259</v>
      </c>
      <c r="D21" s="42">
        <v>43829</v>
      </c>
      <c r="E21" s="42">
        <v>28119</v>
      </c>
      <c r="F21" s="42">
        <v>36774</v>
      </c>
      <c r="G21" s="42">
        <v>9834</v>
      </c>
      <c r="H21" s="42">
        <v>20107</v>
      </c>
      <c r="I21" s="48">
        <v>2715</v>
      </c>
    </row>
    <row r="22" spans="1:9" x14ac:dyDescent="0.2">
      <c r="A22" s="67">
        <v>2009</v>
      </c>
      <c r="B22" s="43">
        <v>143281</v>
      </c>
      <c r="C22" s="48">
        <v>116254</v>
      </c>
      <c r="D22" s="43">
        <v>44279</v>
      </c>
      <c r="E22" s="43">
        <v>28785</v>
      </c>
      <c r="F22" s="43">
        <v>37224</v>
      </c>
      <c r="G22" s="43">
        <v>9977</v>
      </c>
      <c r="H22" s="43">
        <v>20265</v>
      </c>
      <c r="I22" s="43">
        <v>2751</v>
      </c>
    </row>
    <row r="23" spans="1:9" x14ac:dyDescent="0.2">
      <c r="A23" s="67">
        <v>2010</v>
      </c>
      <c r="B23" s="43">
        <v>144528</v>
      </c>
      <c r="C23" s="48">
        <v>117321</v>
      </c>
      <c r="D23" s="43">
        <v>44678</v>
      </c>
      <c r="E23" s="43">
        <v>28989</v>
      </c>
      <c r="F23" s="43">
        <v>37561</v>
      </c>
      <c r="G23" s="43">
        <v>10083</v>
      </c>
      <c r="H23" s="43">
        <v>20370</v>
      </c>
      <c r="I23" s="43">
        <v>2847</v>
      </c>
    </row>
    <row r="24" spans="1:9" x14ac:dyDescent="0.2">
      <c r="A24" s="67">
        <v>2011</v>
      </c>
      <c r="B24" s="43">
        <v>146113</v>
      </c>
      <c r="C24" s="48">
        <v>118343</v>
      </c>
      <c r="D24" s="43">
        <v>44913</v>
      </c>
      <c r="E24" s="43">
        <v>29709</v>
      </c>
      <c r="F24" s="43">
        <v>37901</v>
      </c>
      <c r="G24" s="43">
        <v>10335</v>
      </c>
      <c r="H24" s="43">
        <v>20384</v>
      </c>
      <c r="I24" s="43">
        <v>2871</v>
      </c>
    </row>
    <row r="25" spans="1:9" x14ac:dyDescent="0.2">
      <c r="A25" s="67">
        <v>2012</v>
      </c>
      <c r="B25" s="43">
        <v>148303</v>
      </c>
      <c r="C25" s="48">
        <v>119745</v>
      </c>
      <c r="D25" s="43">
        <v>45450</v>
      </c>
      <c r="E25" s="43">
        <v>30348</v>
      </c>
      <c r="F25" s="43">
        <v>38391</v>
      </c>
      <c r="G25" s="43">
        <v>10559</v>
      </c>
      <c r="H25" s="43">
        <v>20597</v>
      </c>
      <c r="I25" s="43">
        <v>2958</v>
      </c>
    </row>
    <row r="26" spans="1:9" x14ac:dyDescent="0.2">
      <c r="A26" s="67">
        <v>2013</v>
      </c>
      <c r="B26" s="48">
        <v>150602</v>
      </c>
      <c r="C26" s="48">
        <v>121664</v>
      </c>
      <c r="D26" s="48">
        <v>45731</v>
      </c>
      <c r="E26" s="48">
        <v>31304</v>
      </c>
      <c r="F26" s="48">
        <v>38925</v>
      </c>
      <c r="G26" s="48">
        <v>10887</v>
      </c>
      <c r="H26" s="43">
        <v>20726</v>
      </c>
      <c r="I26" s="43">
        <v>3029</v>
      </c>
    </row>
    <row r="27" spans="1:9" x14ac:dyDescent="0.2">
      <c r="A27" s="67">
        <v>2014</v>
      </c>
      <c r="B27" s="48">
        <v>152650</v>
      </c>
      <c r="C27" s="48">
        <v>123782</v>
      </c>
      <c r="D27" s="48">
        <v>45946</v>
      </c>
      <c r="E27" s="48">
        <v>31968</v>
      </c>
      <c r="F27" s="48">
        <v>39634</v>
      </c>
      <c r="G27" s="48">
        <v>11194</v>
      </c>
      <c r="H27" s="43">
        <v>20841</v>
      </c>
      <c r="I27" s="43">
        <v>3067</v>
      </c>
    </row>
    <row r="28" spans="1:9" x14ac:dyDescent="0.2">
      <c r="A28" s="67">
        <v>2015</v>
      </c>
      <c r="B28" s="48">
        <v>154753</v>
      </c>
      <c r="C28" s="48">
        <v>125858</v>
      </c>
      <c r="D28" s="48">
        <v>46094</v>
      </c>
      <c r="E28" s="48">
        <v>32732</v>
      </c>
      <c r="F28" s="48">
        <v>40214</v>
      </c>
      <c r="G28" s="48">
        <v>11503</v>
      </c>
      <c r="H28" s="48">
        <v>21030</v>
      </c>
      <c r="I28" s="48">
        <v>3180</v>
      </c>
    </row>
    <row r="29" spans="1:9" x14ac:dyDescent="0.2">
      <c r="A29" s="67">
        <v>2016</v>
      </c>
      <c r="B29" s="42">
        <v>156620</v>
      </c>
      <c r="C29" s="42">
        <v>127469</v>
      </c>
      <c r="D29" s="48">
        <v>46313</v>
      </c>
      <c r="E29" s="48">
        <v>33496</v>
      </c>
      <c r="F29" s="42">
        <v>40497</v>
      </c>
      <c r="G29" s="42">
        <v>11776</v>
      </c>
      <c r="H29" s="42">
        <v>21338</v>
      </c>
      <c r="I29" s="48">
        <v>3200</v>
      </c>
    </row>
    <row r="30" spans="1:9" x14ac:dyDescent="0.2">
      <c r="A30" s="67">
        <v>2017</v>
      </c>
      <c r="B30" s="42">
        <v>158063</v>
      </c>
      <c r="C30" s="48">
        <v>129541</v>
      </c>
      <c r="D30" s="42">
        <v>46759</v>
      </c>
      <c r="E30" s="48">
        <v>33506</v>
      </c>
      <c r="F30" s="48">
        <v>40934</v>
      </c>
      <c r="G30" s="42">
        <v>11930</v>
      </c>
      <c r="H30" s="42">
        <v>21662</v>
      </c>
      <c r="I30" s="42">
        <v>3272</v>
      </c>
    </row>
    <row r="31" spans="1:9" x14ac:dyDescent="0.2">
      <c r="A31" s="67">
        <v>2018</v>
      </c>
      <c r="B31" s="42">
        <v>159092</v>
      </c>
      <c r="C31" s="48">
        <v>130544</v>
      </c>
      <c r="D31" s="203">
        <v>47064</v>
      </c>
      <c r="E31" s="203">
        <v>33753</v>
      </c>
      <c r="F31" s="203">
        <v>41244</v>
      </c>
      <c r="G31" s="203">
        <v>12097</v>
      </c>
      <c r="H31" s="203">
        <v>21626</v>
      </c>
      <c r="I31" s="203">
        <v>3308</v>
      </c>
    </row>
    <row r="32" spans="1:9" x14ac:dyDescent="0.2">
      <c r="A32" s="67">
        <v>2019</v>
      </c>
      <c r="B32" s="48">
        <v>160469</v>
      </c>
      <c r="C32" s="48">
        <v>131315</v>
      </c>
      <c r="D32" s="203">
        <v>47575</v>
      </c>
      <c r="E32" s="203">
        <v>34232</v>
      </c>
      <c r="F32" s="203">
        <v>41399</v>
      </c>
      <c r="G32" s="203">
        <v>12246</v>
      </c>
      <c r="H32" s="203">
        <v>21588</v>
      </c>
      <c r="I32" s="203">
        <v>3429</v>
      </c>
    </row>
    <row r="33" spans="1:11" x14ac:dyDescent="0.2">
      <c r="A33" s="67">
        <v>2020</v>
      </c>
      <c r="B33" s="48">
        <v>161282</v>
      </c>
      <c r="C33" s="48">
        <v>131318</v>
      </c>
      <c r="D33" s="203">
        <v>47691</v>
      </c>
      <c r="E33" s="203">
        <v>35006</v>
      </c>
      <c r="F33" s="203">
        <v>41182</v>
      </c>
      <c r="G33" s="203">
        <v>12402</v>
      </c>
      <c r="H33" s="203">
        <v>21595</v>
      </c>
      <c r="I33" s="203">
        <v>3406</v>
      </c>
      <c r="K33" s="53"/>
    </row>
    <row r="34" spans="1:11" x14ac:dyDescent="0.2">
      <c r="A34" s="67">
        <v>2021</v>
      </c>
      <c r="B34" s="48">
        <v>160797</v>
      </c>
      <c r="C34" s="48">
        <v>131327</v>
      </c>
      <c r="D34" s="203">
        <v>47290</v>
      </c>
      <c r="E34" s="203">
        <v>34999</v>
      </c>
      <c r="F34" s="203">
        <v>40926</v>
      </c>
      <c r="G34" s="203">
        <v>12845</v>
      </c>
      <c r="H34" s="203">
        <v>21286</v>
      </c>
      <c r="I34" s="203">
        <v>3451</v>
      </c>
    </row>
    <row r="35" spans="1:11" x14ac:dyDescent="0.2">
      <c r="A35" s="67">
        <v>2022</v>
      </c>
      <c r="B35" s="239">
        <v>161417</v>
      </c>
      <c r="C35" s="239">
        <v>132242</v>
      </c>
      <c r="D35" s="239">
        <v>47564</v>
      </c>
      <c r="E35" s="239">
        <v>34871</v>
      </c>
      <c r="F35" s="239">
        <v>40848</v>
      </c>
      <c r="G35" s="239">
        <v>13197</v>
      </c>
      <c r="H35" s="239">
        <v>21443</v>
      </c>
      <c r="I35" s="239">
        <v>3494</v>
      </c>
    </row>
    <row r="36" spans="1:11" x14ac:dyDescent="0.2">
      <c r="A36" s="67">
        <v>2023</v>
      </c>
      <c r="B36" s="239">
        <v>163008</v>
      </c>
      <c r="C36" s="239">
        <v>134066</v>
      </c>
      <c r="D36" s="239">
        <v>47807</v>
      </c>
      <c r="E36" s="239">
        <v>34957</v>
      </c>
      <c r="F36" s="239">
        <v>41319</v>
      </c>
      <c r="G36" s="239">
        <v>13481</v>
      </c>
      <c r="H36" s="239">
        <v>21797</v>
      </c>
      <c r="I36" s="239">
        <v>3647</v>
      </c>
    </row>
    <row r="37" spans="1:11" x14ac:dyDescent="0.2">
      <c r="A37" s="67">
        <v>2024</v>
      </c>
      <c r="B37" s="239">
        <v>165589</v>
      </c>
      <c r="C37" s="239">
        <v>136330</v>
      </c>
      <c r="D37" s="239">
        <v>48127</v>
      </c>
      <c r="E37" s="239">
        <v>35866</v>
      </c>
      <c r="F37" s="269">
        <v>41886</v>
      </c>
      <c r="G37" s="269">
        <v>13832</v>
      </c>
      <c r="H37" s="92">
        <v>22057</v>
      </c>
      <c r="I37" s="92">
        <v>3821</v>
      </c>
    </row>
    <row r="38" spans="1:11" x14ac:dyDescent="0.2">
      <c r="B38" s="42"/>
      <c r="C38" s="42"/>
      <c r="D38" s="42"/>
      <c r="E38" s="38"/>
      <c r="F38" s="42"/>
      <c r="G38" s="42"/>
      <c r="H38" s="42"/>
    </row>
    <row r="39" spans="1:11" s="53" customFormat="1" x14ac:dyDescent="0.2">
      <c r="A39" s="113" t="s">
        <v>451</v>
      </c>
      <c r="B39" s="38"/>
      <c r="C39" s="71"/>
      <c r="J39" s="48"/>
    </row>
    <row r="40" spans="1:11" s="53" customFormat="1" x14ac:dyDescent="0.2">
      <c r="A40" s="86"/>
      <c r="B40" s="38"/>
      <c r="C40" s="71"/>
      <c r="D40" s="48"/>
      <c r="E40" s="48"/>
      <c r="F40" s="48"/>
      <c r="G40" s="48"/>
      <c r="H40" s="71"/>
      <c r="I40" s="71"/>
      <c r="J40" s="48"/>
    </row>
    <row r="41" spans="1:11" x14ac:dyDescent="0.2">
      <c r="A41" s="67">
        <v>1995</v>
      </c>
      <c r="B41" s="48">
        <v>57073</v>
      </c>
      <c r="C41" s="48">
        <v>93423</v>
      </c>
      <c r="D41" s="39" t="s">
        <v>292</v>
      </c>
      <c r="E41" s="39" t="s">
        <v>292</v>
      </c>
      <c r="F41" s="48">
        <v>34813</v>
      </c>
      <c r="G41" s="48">
        <v>6891</v>
      </c>
      <c r="H41" s="48">
        <v>14036</v>
      </c>
      <c r="I41" s="48">
        <v>1333</v>
      </c>
    </row>
    <row r="42" spans="1:11" x14ac:dyDescent="0.2">
      <c r="A42" s="67">
        <v>2000</v>
      </c>
      <c r="B42" s="48">
        <v>56867</v>
      </c>
      <c r="C42" s="48">
        <v>95256</v>
      </c>
      <c r="D42" s="39" t="s">
        <v>292</v>
      </c>
      <c r="E42" s="39" t="s">
        <v>292</v>
      </c>
      <c r="F42" s="48">
        <v>32200</v>
      </c>
      <c r="G42" s="48">
        <v>8454</v>
      </c>
      <c r="H42" s="48">
        <v>14837</v>
      </c>
      <c r="I42" s="48">
        <v>1376</v>
      </c>
    </row>
    <row r="43" spans="1:11" x14ac:dyDescent="0.2">
      <c r="A43" s="67">
        <v>2005</v>
      </c>
      <c r="B43" s="48">
        <v>55208</v>
      </c>
      <c r="C43" s="48">
        <v>93072</v>
      </c>
      <c r="D43" s="39" t="s">
        <v>292</v>
      </c>
      <c r="E43" s="39" t="s">
        <v>292</v>
      </c>
      <c r="F43" s="42">
        <v>30079</v>
      </c>
      <c r="G43" s="42">
        <v>8779</v>
      </c>
      <c r="H43" s="42">
        <v>14865</v>
      </c>
      <c r="I43" s="48">
        <v>1485</v>
      </c>
    </row>
    <row r="44" spans="1:11" x14ac:dyDescent="0.2">
      <c r="A44" s="67">
        <v>2006</v>
      </c>
      <c r="B44" s="48">
        <v>54990</v>
      </c>
      <c r="C44" s="48">
        <v>92299</v>
      </c>
      <c r="D44" s="39" t="s">
        <v>292</v>
      </c>
      <c r="E44" s="39" t="s">
        <v>292</v>
      </c>
      <c r="F44" s="48">
        <v>29937</v>
      </c>
      <c r="G44" s="48">
        <v>8832</v>
      </c>
      <c r="H44" s="48">
        <v>14756</v>
      </c>
      <c r="I44" s="48">
        <v>1465</v>
      </c>
    </row>
    <row r="45" spans="1:11" x14ac:dyDescent="0.2">
      <c r="A45" s="67">
        <v>2007</v>
      </c>
      <c r="B45" s="48">
        <v>54787</v>
      </c>
      <c r="C45" s="48">
        <v>91595</v>
      </c>
      <c r="D45" s="39" t="s">
        <v>292</v>
      </c>
      <c r="E45" s="39" t="s">
        <v>292</v>
      </c>
      <c r="F45" s="48">
        <v>29854</v>
      </c>
      <c r="G45" s="42">
        <v>8920</v>
      </c>
      <c r="H45" s="42">
        <v>14556</v>
      </c>
      <c r="I45" s="48">
        <v>1457</v>
      </c>
    </row>
    <row r="46" spans="1:11" x14ac:dyDescent="0.2">
      <c r="A46" s="67">
        <v>2008</v>
      </c>
      <c r="B46" s="48">
        <v>55229</v>
      </c>
      <c r="C46" s="48">
        <v>92339</v>
      </c>
      <c r="D46" s="39" t="s">
        <v>292</v>
      </c>
      <c r="E46" s="39" t="s">
        <v>292</v>
      </c>
      <c r="F46" s="48">
        <v>30242</v>
      </c>
      <c r="G46" s="48">
        <v>9035</v>
      </c>
      <c r="H46" s="48">
        <v>14413</v>
      </c>
      <c r="I46" s="48">
        <v>1539</v>
      </c>
    </row>
    <row r="47" spans="1:11" x14ac:dyDescent="0.2">
      <c r="A47" s="67">
        <v>2009</v>
      </c>
      <c r="B47" s="48">
        <v>55686</v>
      </c>
      <c r="C47" s="48">
        <v>92747</v>
      </c>
      <c r="D47" s="39" t="s">
        <v>292</v>
      </c>
      <c r="E47" s="39" t="s">
        <v>292</v>
      </c>
      <c r="F47" s="48">
        <v>30504</v>
      </c>
      <c r="G47" s="48">
        <v>9117</v>
      </c>
      <c r="H47" s="48">
        <v>14533</v>
      </c>
      <c r="I47" s="48">
        <v>1532</v>
      </c>
    </row>
    <row r="48" spans="1:11" x14ac:dyDescent="0.2">
      <c r="A48" s="67">
        <v>2010</v>
      </c>
      <c r="B48" s="42">
        <v>55973</v>
      </c>
      <c r="C48" s="48">
        <v>93097</v>
      </c>
      <c r="D48" s="39" t="s">
        <v>292</v>
      </c>
      <c r="E48" s="39" t="s">
        <v>292</v>
      </c>
      <c r="F48" s="42">
        <v>30707</v>
      </c>
      <c r="G48" s="42">
        <v>9205</v>
      </c>
      <c r="H48" s="42">
        <v>14512</v>
      </c>
      <c r="I48" s="42">
        <v>1549</v>
      </c>
    </row>
    <row r="49" spans="1:10" x14ac:dyDescent="0.2">
      <c r="A49" s="67">
        <v>2011</v>
      </c>
      <c r="B49" s="42">
        <v>56410</v>
      </c>
      <c r="C49" s="48">
        <v>93761</v>
      </c>
      <c r="D49" s="39" t="s">
        <v>292</v>
      </c>
      <c r="E49" s="39" t="s">
        <v>292</v>
      </c>
      <c r="F49" s="42">
        <v>30989</v>
      </c>
      <c r="G49" s="42">
        <v>9364</v>
      </c>
      <c r="H49" s="42">
        <v>14510</v>
      </c>
      <c r="I49" s="42">
        <v>1547</v>
      </c>
    </row>
    <row r="50" spans="1:10" x14ac:dyDescent="0.2">
      <c r="A50" s="67">
        <v>2012</v>
      </c>
      <c r="B50" s="42">
        <v>57055</v>
      </c>
      <c r="C50" s="48">
        <v>94823</v>
      </c>
      <c r="D50" s="39" t="s">
        <v>292</v>
      </c>
      <c r="E50" s="39" t="s">
        <v>292</v>
      </c>
      <c r="F50" s="42">
        <v>31371</v>
      </c>
      <c r="G50" s="42">
        <v>9527</v>
      </c>
      <c r="H50" s="42">
        <v>14560</v>
      </c>
      <c r="I50" s="42">
        <v>1597</v>
      </c>
    </row>
    <row r="51" spans="1:10" x14ac:dyDescent="0.2">
      <c r="A51" s="67">
        <v>2013</v>
      </c>
      <c r="B51" s="42">
        <v>57806</v>
      </c>
      <c r="C51" s="48">
        <v>96394</v>
      </c>
      <c r="D51" s="39" t="s">
        <v>292</v>
      </c>
      <c r="E51" s="39" t="s">
        <v>292</v>
      </c>
      <c r="F51" s="42">
        <v>31812</v>
      </c>
      <c r="G51" s="42">
        <v>9815</v>
      </c>
      <c r="H51" s="42">
        <v>14597</v>
      </c>
      <c r="I51" s="42">
        <v>1582</v>
      </c>
    </row>
    <row r="52" spans="1:10" x14ac:dyDescent="0.2">
      <c r="A52" s="67">
        <v>2014</v>
      </c>
      <c r="B52" s="42">
        <v>58776</v>
      </c>
      <c r="C52" s="48">
        <v>98201</v>
      </c>
      <c r="D52" s="39" t="s">
        <v>292</v>
      </c>
      <c r="E52" s="39" t="s">
        <v>292</v>
      </c>
      <c r="F52" s="42">
        <v>32379</v>
      </c>
      <c r="G52" s="42">
        <v>10071</v>
      </c>
      <c r="H52" s="42">
        <v>14706</v>
      </c>
      <c r="I52" s="42">
        <v>1620</v>
      </c>
    </row>
    <row r="53" spans="1:10" x14ac:dyDescent="0.2">
      <c r="A53" s="67">
        <v>2015</v>
      </c>
      <c r="B53" s="42">
        <v>59877</v>
      </c>
      <c r="C53" s="48">
        <v>100148</v>
      </c>
      <c r="D53" s="39" t="s">
        <v>292</v>
      </c>
      <c r="E53" s="39" t="s">
        <v>292</v>
      </c>
      <c r="F53" s="42">
        <v>32990</v>
      </c>
      <c r="G53" s="42">
        <v>10299</v>
      </c>
      <c r="H53" s="42">
        <v>14873</v>
      </c>
      <c r="I53" s="42">
        <v>1715</v>
      </c>
    </row>
    <row r="54" spans="1:10" x14ac:dyDescent="0.2">
      <c r="A54" s="67">
        <v>2016</v>
      </c>
      <c r="B54" s="48">
        <v>60821</v>
      </c>
      <c r="C54" s="48">
        <v>101972</v>
      </c>
      <c r="D54" s="39" t="s">
        <v>292</v>
      </c>
      <c r="E54" s="39" t="s">
        <v>292</v>
      </c>
      <c r="F54" s="48">
        <v>33351</v>
      </c>
      <c r="G54" s="48">
        <v>10541</v>
      </c>
      <c r="H54" s="48">
        <v>15174</v>
      </c>
      <c r="I54" s="48">
        <v>1755</v>
      </c>
    </row>
    <row r="55" spans="1:10" x14ac:dyDescent="0.2">
      <c r="A55" s="67">
        <v>2017</v>
      </c>
      <c r="B55" s="48">
        <v>61819</v>
      </c>
      <c r="C55" s="48">
        <v>104080</v>
      </c>
      <c r="D55" s="39" t="s">
        <v>292</v>
      </c>
      <c r="E55" s="39" t="s">
        <v>292</v>
      </c>
      <c r="F55" s="48">
        <v>33836</v>
      </c>
      <c r="G55" s="48">
        <v>10714</v>
      </c>
      <c r="H55" s="48">
        <v>15458</v>
      </c>
      <c r="I55" s="48">
        <v>1811</v>
      </c>
    </row>
    <row r="56" spans="1:10" x14ac:dyDescent="0.2">
      <c r="A56" s="67">
        <v>2018</v>
      </c>
      <c r="B56" s="48">
        <v>62360</v>
      </c>
      <c r="C56" s="48">
        <v>105362</v>
      </c>
      <c r="D56" s="39" t="s">
        <v>292</v>
      </c>
      <c r="E56" s="39" t="s">
        <v>292</v>
      </c>
      <c r="F56" s="48">
        <v>34110</v>
      </c>
      <c r="G56" s="48">
        <v>10906</v>
      </c>
      <c r="H56" s="48">
        <v>15501</v>
      </c>
      <c r="I56" s="48">
        <v>1843</v>
      </c>
    </row>
    <row r="57" spans="1:10" x14ac:dyDescent="0.2">
      <c r="A57" s="67">
        <v>2019</v>
      </c>
      <c r="B57" s="48">
        <v>62972</v>
      </c>
      <c r="C57" s="48">
        <v>106633</v>
      </c>
      <c r="D57" s="39" t="s">
        <v>292</v>
      </c>
      <c r="E57" s="39" t="s">
        <v>292</v>
      </c>
      <c r="F57" s="48">
        <v>34392</v>
      </c>
      <c r="G57" s="48">
        <v>11089</v>
      </c>
      <c r="H57" s="48">
        <v>15565</v>
      </c>
      <c r="I57" s="48">
        <v>1926</v>
      </c>
    </row>
    <row r="58" spans="1:10" x14ac:dyDescent="0.2">
      <c r="A58" s="67">
        <v>2020</v>
      </c>
      <c r="B58" s="48">
        <v>63788</v>
      </c>
      <c r="C58" s="48">
        <v>107962</v>
      </c>
      <c r="D58" s="39" t="s">
        <v>292</v>
      </c>
      <c r="E58" s="39" t="s">
        <v>292</v>
      </c>
      <c r="F58" s="48">
        <v>34590</v>
      </c>
      <c r="G58" s="48">
        <v>11312</v>
      </c>
      <c r="H58" s="48">
        <v>15856</v>
      </c>
      <c r="I58" s="48">
        <v>2030</v>
      </c>
    </row>
    <row r="59" spans="1:10" x14ac:dyDescent="0.2">
      <c r="A59" s="67">
        <v>2021</v>
      </c>
      <c r="B59" s="48">
        <v>64035</v>
      </c>
      <c r="C59" s="48">
        <v>108315</v>
      </c>
      <c r="D59" s="39" t="s">
        <v>292</v>
      </c>
      <c r="E59" s="39" t="s">
        <v>292</v>
      </c>
      <c r="F59" s="48">
        <v>34481</v>
      </c>
      <c r="G59" s="48">
        <v>11755</v>
      </c>
      <c r="H59" s="48">
        <v>15728</v>
      </c>
      <c r="I59" s="48">
        <v>2071</v>
      </c>
    </row>
    <row r="60" spans="1:10" x14ac:dyDescent="0.2">
      <c r="A60" s="67">
        <v>2022</v>
      </c>
      <c r="B60" s="203">
        <v>64628</v>
      </c>
      <c r="C60" s="48">
        <v>109239</v>
      </c>
      <c r="D60" s="39" t="s">
        <v>292</v>
      </c>
      <c r="E60" s="39" t="s">
        <v>292</v>
      </c>
      <c r="F60" s="223">
        <v>34453</v>
      </c>
      <c r="G60" s="223">
        <v>12100</v>
      </c>
      <c r="H60" s="223">
        <v>15979</v>
      </c>
      <c r="I60" s="223">
        <v>2096</v>
      </c>
    </row>
    <row r="61" spans="1:10" x14ac:dyDescent="0.2">
      <c r="A61" s="67">
        <v>2023</v>
      </c>
      <c r="B61" s="203">
        <v>65620</v>
      </c>
      <c r="C61" s="48">
        <v>110386</v>
      </c>
      <c r="D61" s="39" t="s">
        <v>292</v>
      </c>
      <c r="E61" s="39" t="s">
        <v>292</v>
      </c>
      <c r="F61" s="223">
        <v>34884</v>
      </c>
      <c r="G61" s="223">
        <v>12280</v>
      </c>
      <c r="H61" s="223">
        <v>16221</v>
      </c>
      <c r="I61" s="223">
        <v>2235</v>
      </c>
    </row>
    <row r="62" spans="1:10" x14ac:dyDescent="0.2">
      <c r="A62" s="67">
        <v>2024</v>
      </c>
      <c r="B62" s="203">
        <v>66477</v>
      </c>
      <c r="C62" s="48">
        <v>111486</v>
      </c>
      <c r="D62" s="39" t="s">
        <v>292</v>
      </c>
      <c r="E62" s="39" t="s">
        <v>292</v>
      </c>
      <c r="F62" s="223">
        <v>35190</v>
      </c>
      <c r="G62" s="223">
        <v>12629</v>
      </c>
      <c r="H62" s="223">
        <v>16339</v>
      </c>
      <c r="I62" s="223">
        <v>2319</v>
      </c>
    </row>
    <row r="63" spans="1:10" x14ac:dyDescent="0.2">
      <c r="D63" s="71"/>
      <c r="E63" s="71"/>
      <c r="G63" s="71"/>
    </row>
    <row r="64" spans="1:10" s="53" customFormat="1" x14ac:dyDescent="0.2">
      <c r="A64" s="113" t="s">
        <v>452</v>
      </c>
      <c r="B64" s="38"/>
      <c r="C64" s="71"/>
      <c r="D64" s="48"/>
      <c r="E64" s="48"/>
      <c r="F64" s="48"/>
      <c r="G64" s="48"/>
      <c r="H64" s="71"/>
      <c r="I64" s="71"/>
      <c r="J64" s="48"/>
    </row>
    <row r="65" spans="1:10" s="53" customFormat="1" x14ac:dyDescent="0.2">
      <c r="A65" s="86"/>
      <c r="B65" s="38"/>
      <c r="C65" s="71"/>
      <c r="D65" s="48"/>
      <c r="E65" s="48"/>
      <c r="F65" s="48"/>
      <c r="G65" s="48"/>
      <c r="H65" s="71"/>
      <c r="I65" s="71"/>
      <c r="J65" s="48"/>
    </row>
    <row r="66" spans="1:10" x14ac:dyDescent="0.2">
      <c r="A66" s="67">
        <v>1995</v>
      </c>
      <c r="B66" s="48">
        <v>30287</v>
      </c>
      <c r="C66" s="48">
        <v>41149</v>
      </c>
      <c r="D66" s="39" t="s">
        <v>292</v>
      </c>
      <c r="E66" s="39" t="s">
        <v>292</v>
      </c>
      <c r="F66" s="48">
        <v>18572</v>
      </c>
      <c r="G66" s="48">
        <v>5086</v>
      </c>
      <c r="H66" s="48">
        <v>6350</v>
      </c>
      <c r="I66" s="48">
        <v>279</v>
      </c>
    </row>
    <row r="67" spans="1:10" x14ac:dyDescent="0.2">
      <c r="A67" s="67">
        <v>2000</v>
      </c>
      <c r="B67" s="48">
        <v>28644</v>
      </c>
      <c r="C67" s="48">
        <v>40113</v>
      </c>
      <c r="D67" s="39" t="s">
        <v>292</v>
      </c>
      <c r="E67" s="39" t="s">
        <v>292</v>
      </c>
      <c r="F67" s="48">
        <v>16592</v>
      </c>
      <c r="G67" s="48">
        <v>5803</v>
      </c>
      <c r="H67" s="48">
        <v>5983</v>
      </c>
      <c r="I67" s="48">
        <v>266</v>
      </c>
    </row>
    <row r="68" spans="1:10" x14ac:dyDescent="0.2">
      <c r="A68" s="67">
        <v>2005</v>
      </c>
      <c r="B68" s="42">
        <v>26623</v>
      </c>
      <c r="C68" s="48">
        <v>35974</v>
      </c>
      <c r="D68" s="39" t="s">
        <v>292</v>
      </c>
      <c r="E68" s="39" t="s">
        <v>292</v>
      </c>
      <c r="F68" s="48">
        <v>15413</v>
      </c>
      <c r="G68" s="42">
        <v>5462</v>
      </c>
      <c r="H68" s="48">
        <v>5469</v>
      </c>
      <c r="I68" s="42">
        <v>279</v>
      </c>
    </row>
    <row r="69" spans="1:10" x14ac:dyDescent="0.2">
      <c r="A69" s="67">
        <v>2006</v>
      </c>
      <c r="B69" s="42">
        <v>26573</v>
      </c>
      <c r="C69" s="48">
        <v>35915</v>
      </c>
      <c r="D69" s="39" t="s">
        <v>292</v>
      </c>
      <c r="E69" s="39" t="s">
        <v>292</v>
      </c>
      <c r="F69" s="48">
        <v>15411</v>
      </c>
      <c r="G69" s="48">
        <v>5494</v>
      </c>
      <c r="H69" s="48">
        <v>5414</v>
      </c>
      <c r="I69" s="48">
        <v>254</v>
      </c>
    </row>
    <row r="70" spans="1:10" x14ac:dyDescent="0.2">
      <c r="A70" s="67">
        <v>2007</v>
      </c>
      <c r="B70" s="48">
        <v>26564</v>
      </c>
      <c r="C70" s="48">
        <v>35998</v>
      </c>
      <c r="D70" s="39" t="s">
        <v>292</v>
      </c>
      <c r="E70" s="39" t="s">
        <v>292</v>
      </c>
      <c r="F70" s="48">
        <v>15508</v>
      </c>
      <c r="G70" s="48">
        <v>5521</v>
      </c>
      <c r="H70" s="48">
        <v>5292</v>
      </c>
      <c r="I70" s="48">
        <v>243</v>
      </c>
    </row>
    <row r="71" spans="1:10" x14ac:dyDescent="0.2">
      <c r="A71" s="67">
        <v>2008</v>
      </c>
      <c r="B71" s="48">
        <v>27151</v>
      </c>
      <c r="C71" s="48">
        <v>37030</v>
      </c>
      <c r="D71" s="39" t="s">
        <v>292</v>
      </c>
      <c r="E71" s="39" t="s">
        <v>292</v>
      </c>
      <c r="F71" s="48">
        <v>15934</v>
      </c>
      <c r="G71" s="48">
        <v>5636</v>
      </c>
      <c r="H71" s="48">
        <v>5307</v>
      </c>
      <c r="I71" s="48">
        <v>274</v>
      </c>
    </row>
    <row r="72" spans="1:10" x14ac:dyDescent="0.2">
      <c r="A72" s="67">
        <v>2009</v>
      </c>
      <c r="B72" s="48">
        <v>28005</v>
      </c>
      <c r="C72" s="48">
        <v>38275</v>
      </c>
      <c r="D72" s="39" t="s">
        <v>292</v>
      </c>
      <c r="E72" s="39" t="s">
        <v>292</v>
      </c>
      <c r="F72" s="48">
        <v>16464</v>
      </c>
      <c r="G72" s="48">
        <v>5738</v>
      </c>
      <c r="H72" s="48">
        <v>5516</v>
      </c>
      <c r="I72" s="48">
        <v>287</v>
      </c>
    </row>
    <row r="73" spans="1:10" x14ac:dyDescent="0.2">
      <c r="A73" s="67">
        <v>2010</v>
      </c>
      <c r="B73" s="48">
        <v>28588</v>
      </c>
      <c r="C73" s="48">
        <v>39190</v>
      </c>
      <c r="D73" s="39" t="s">
        <v>292</v>
      </c>
      <c r="E73" s="39" t="s">
        <v>292</v>
      </c>
      <c r="F73" s="48">
        <v>16870</v>
      </c>
      <c r="G73" s="48">
        <v>5853</v>
      </c>
      <c r="H73" s="48">
        <v>5579</v>
      </c>
      <c r="I73" s="48">
        <v>286</v>
      </c>
    </row>
    <row r="74" spans="1:10" x14ac:dyDescent="0.2">
      <c r="A74" s="67">
        <v>2011</v>
      </c>
      <c r="B74" s="48">
        <v>29356</v>
      </c>
      <c r="C74" s="48">
        <v>40238</v>
      </c>
      <c r="D74" s="39" t="s">
        <v>292</v>
      </c>
      <c r="E74" s="39" t="s">
        <v>292</v>
      </c>
      <c r="F74" s="48">
        <v>17280</v>
      </c>
      <c r="G74" s="48">
        <v>6122</v>
      </c>
      <c r="H74" s="48">
        <v>5652</v>
      </c>
      <c r="I74" s="48">
        <v>302</v>
      </c>
    </row>
    <row r="75" spans="1:10" x14ac:dyDescent="0.2">
      <c r="A75" s="67">
        <v>2012</v>
      </c>
      <c r="B75" s="48">
        <v>30139</v>
      </c>
      <c r="C75" s="48">
        <v>41349</v>
      </c>
      <c r="D75" s="39" t="s">
        <v>292</v>
      </c>
      <c r="E75" s="39" t="s">
        <v>292</v>
      </c>
      <c r="F75" s="48">
        <v>17663</v>
      </c>
      <c r="G75" s="48">
        <v>6295</v>
      </c>
      <c r="H75" s="48">
        <v>5857</v>
      </c>
      <c r="I75" s="48">
        <v>324</v>
      </c>
    </row>
    <row r="76" spans="1:10" x14ac:dyDescent="0.2">
      <c r="A76" s="67">
        <v>2013</v>
      </c>
      <c r="B76" s="48">
        <v>30981</v>
      </c>
      <c r="C76" s="48">
        <v>42547</v>
      </c>
      <c r="D76" s="39" t="s">
        <v>292</v>
      </c>
      <c r="E76" s="39" t="s">
        <v>292</v>
      </c>
      <c r="F76" s="48">
        <v>18131</v>
      </c>
      <c r="G76" s="48">
        <v>6559</v>
      </c>
      <c r="H76" s="48">
        <v>5965</v>
      </c>
      <c r="I76" s="48">
        <v>326</v>
      </c>
    </row>
    <row r="77" spans="1:10" x14ac:dyDescent="0.2">
      <c r="A77" s="67">
        <v>2014</v>
      </c>
      <c r="B77" s="48">
        <v>31849</v>
      </c>
      <c r="C77" s="48">
        <v>43689</v>
      </c>
      <c r="D77" s="39" t="s">
        <v>292</v>
      </c>
      <c r="E77" s="39" t="s">
        <v>292</v>
      </c>
      <c r="F77" s="48">
        <v>18611</v>
      </c>
      <c r="G77" s="48">
        <v>6830</v>
      </c>
      <c r="H77" s="48">
        <v>6074</v>
      </c>
      <c r="I77" s="48">
        <v>334</v>
      </c>
    </row>
    <row r="78" spans="1:10" x14ac:dyDescent="0.2">
      <c r="A78" s="67">
        <v>2015</v>
      </c>
      <c r="B78" s="48">
        <v>32604</v>
      </c>
      <c r="C78" s="48">
        <v>44566</v>
      </c>
      <c r="D78" s="39" t="s">
        <v>292</v>
      </c>
      <c r="E78" s="39" t="s">
        <v>292</v>
      </c>
      <c r="F78" s="48">
        <v>18998</v>
      </c>
      <c r="G78" s="48">
        <v>7072</v>
      </c>
      <c r="H78" s="48">
        <v>6165</v>
      </c>
      <c r="I78" s="48">
        <v>369</v>
      </c>
    </row>
    <row r="79" spans="1:10" x14ac:dyDescent="0.2">
      <c r="A79" s="67">
        <v>2016</v>
      </c>
      <c r="B79" s="48">
        <v>33033</v>
      </c>
      <c r="C79" s="48">
        <v>45069</v>
      </c>
      <c r="D79" s="39" t="s">
        <v>292</v>
      </c>
      <c r="E79" s="39" t="s">
        <v>292</v>
      </c>
      <c r="F79" s="48">
        <v>19151</v>
      </c>
      <c r="G79" s="48">
        <v>7237</v>
      </c>
      <c r="H79" s="48">
        <v>6268</v>
      </c>
      <c r="I79" s="48">
        <v>377</v>
      </c>
    </row>
    <row r="80" spans="1:10" x14ac:dyDescent="0.2">
      <c r="A80" s="67">
        <v>2017</v>
      </c>
      <c r="B80" s="48">
        <v>33368</v>
      </c>
      <c r="C80" s="48">
        <v>45296</v>
      </c>
      <c r="D80" s="39" t="s">
        <v>292</v>
      </c>
      <c r="E80" s="39" t="s">
        <v>292</v>
      </c>
      <c r="F80" s="48">
        <v>19233</v>
      </c>
      <c r="G80" s="48">
        <v>7381</v>
      </c>
      <c r="H80" s="48">
        <v>6382</v>
      </c>
      <c r="I80" s="48">
        <v>372</v>
      </c>
    </row>
    <row r="81" spans="1:9" x14ac:dyDescent="0.2">
      <c r="A81" s="67">
        <v>2018</v>
      </c>
      <c r="B81" s="48">
        <v>33250</v>
      </c>
      <c r="C81" s="48">
        <v>45097</v>
      </c>
      <c r="D81" s="39" t="s">
        <v>292</v>
      </c>
      <c r="E81" s="39" t="s">
        <v>292</v>
      </c>
      <c r="F81" s="48">
        <v>19088</v>
      </c>
      <c r="G81" s="48">
        <v>7443</v>
      </c>
      <c r="H81" s="48">
        <v>6340</v>
      </c>
      <c r="I81" s="48">
        <v>379</v>
      </c>
    </row>
    <row r="82" spans="1:9" x14ac:dyDescent="0.2">
      <c r="A82" s="67">
        <v>2019</v>
      </c>
      <c r="B82" s="48">
        <v>33141</v>
      </c>
      <c r="C82" s="48">
        <v>44579</v>
      </c>
      <c r="D82" s="39" t="s">
        <v>292</v>
      </c>
      <c r="E82" s="39" t="s">
        <v>292</v>
      </c>
      <c r="F82" s="48">
        <v>18947</v>
      </c>
      <c r="G82" s="48">
        <v>7518</v>
      </c>
      <c r="H82" s="48">
        <v>6278</v>
      </c>
      <c r="I82" s="48">
        <v>398</v>
      </c>
    </row>
    <row r="83" spans="1:9" x14ac:dyDescent="0.2">
      <c r="A83" s="67">
        <v>2020</v>
      </c>
      <c r="B83" s="48">
        <v>32975</v>
      </c>
      <c r="C83" s="48">
        <v>44144</v>
      </c>
      <c r="D83" s="39" t="s">
        <v>292</v>
      </c>
      <c r="E83" s="39" t="s">
        <v>292</v>
      </c>
      <c r="F83" s="48">
        <v>18716</v>
      </c>
      <c r="G83" s="48">
        <v>7629</v>
      </c>
      <c r="H83" s="48">
        <v>6229</v>
      </c>
      <c r="I83" s="48">
        <v>401</v>
      </c>
    </row>
    <row r="84" spans="1:9" x14ac:dyDescent="0.2">
      <c r="A84" s="67">
        <v>2021</v>
      </c>
      <c r="B84" s="48">
        <v>32459</v>
      </c>
      <c r="C84" s="48">
        <v>43399</v>
      </c>
      <c r="D84" s="39" t="s">
        <v>292</v>
      </c>
      <c r="E84" s="39" t="s">
        <v>292</v>
      </c>
      <c r="F84" s="223">
        <v>18228</v>
      </c>
      <c r="G84" s="223">
        <v>7911</v>
      </c>
      <c r="H84" s="223">
        <v>5943</v>
      </c>
      <c r="I84" s="223">
        <v>377</v>
      </c>
    </row>
    <row r="85" spans="1:9" x14ac:dyDescent="0.2">
      <c r="A85" s="67">
        <v>2022</v>
      </c>
      <c r="B85" s="48">
        <v>32020</v>
      </c>
      <c r="C85" s="48">
        <v>42648</v>
      </c>
      <c r="D85" s="39" t="s">
        <v>292</v>
      </c>
      <c r="E85" s="39" t="s">
        <v>292</v>
      </c>
      <c r="F85" s="223">
        <v>17730</v>
      </c>
      <c r="G85" s="223">
        <v>7976</v>
      </c>
      <c r="H85" s="223">
        <v>5951</v>
      </c>
      <c r="I85" s="223">
        <v>363</v>
      </c>
    </row>
    <row r="86" spans="1:9" x14ac:dyDescent="0.2">
      <c r="A86" s="67">
        <v>2023</v>
      </c>
      <c r="B86" s="48">
        <v>32000</v>
      </c>
      <c r="C86" s="48">
        <v>42316</v>
      </c>
      <c r="D86" s="39" t="s">
        <v>292</v>
      </c>
      <c r="E86" s="39" t="s">
        <v>292</v>
      </c>
      <c r="F86" s="223">
        <v>17631</v>
      </c>
      <c r="G86" s="223">
        <v>8023</v>
      </c>
      <c r="H86" s="223">
        <v>5950</v>
      </c>
      <c r="I86" s="223">
        <v>396</v>
      </c>
    </row>
    <row r="87" spans="1:9" x14ac:dyDescent="0.2">
      <c r="A87" s="67">
        <v>2024</v>
      </c>
      <c r="B87" s="48">
        <v>31947</v>
      </c>
      <c r="C87" s="48">
        <v>42282</v>
      </c>
      <c r="D87" s="39" t="s">
        <v>292</v>
      </c>
      <c r="E87" s="39" t="s">
        <v>292</v>
      </c>
      <c r="F87" s="48">
        <v>17524</v>
      </c>
      <c r="G87" s="48">
        <v>8137</v>
      </c>
      <c r="H87" s="48">
        <v>5885</v>
      </c>
      <c r="I87" s="48">
        <v>401</v>
      </c>
    </row>
    <row r="89" spans="1:9" x14ac:dyDescent="0.2">
      <c r="A89" s="67" t="s">
        <v>1008</v>
      </c>
    </row>
    <row r="90" spans="1:9" x14ac:dyDescent="0.2">
      <c r="A90" s="67" t="s">
        <v>1009</v>
      </c>
    </row>
    <row r="91" spans="1:9" x14ac:dyDescent="0.2">
      <c r="A91" s="117"/>
    </row>
    <row r="92" spans="1:9" x14ac:dyDescent="0.2">
      <c r="A92" s="67" t="s">
        <v>311</v>
      </c>
    </row>
    <row r="93" spans="1:9" x14ac:dyDescent="0.2">
      <c r="A93" s="67" t="s">
        <v>312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913D9-CA59-4CD9-A473-C1C318155112}">
  <dimension ref="A1:N197"/>
  <sheetViews>
    <sheetView workbookViewId="0">
      <selection sqref="A1:IV65536"/>
    </sheetView>
  </sheetViews>
  <sheetFormatPr defaultColWidth="8.85546875" defaultRowHeight="11.25" x14ac:dyDescent="0.2"/>
  <cols>
    <col min="1" max="1" width="42" style="38" customWidth="1"/>
    <col min="2" max="3" width="9.42578125" style="42" customWidth="1"/>
    <col min="4" max="7" width="9.42578125" style="49" customWidth="1"/>
    <col min="8" max="16384" width="8.85546875" style="38"/>
  </cols>
  <sheetData>
    <row r="1" spans="1:14" x14ac:dyDescent="0.2">
      <c r="A1" s="53" t="s">
        <v>1053</v>
      </c>
      <c r="B1" s="39"/>
    </row>
    <row r="2" spans="1:14" x14ac:dyDescent="0.2">
      <c r="A2" s="53" t="s">
        <v>47</v>
      </c>
      <c r="B2" s="39"/>
      <c r="C2" s="94"/>
    </row>
    <row r="3" spans="1:14" x14ac:dyDescent="0.2">
      <c r="A3" s="261" t="s">
        <v>49</v>
      </c>
      <c r="B3" s="262"/>
      <c r="C3" s="94"/>
    </row>
    <row r="4" spans="1:14" ht="12" x14ac:dyDescent="0.2">
      <c r="A4" s="5" t="s">
        <v>48</v>
      </c>
      <c r="B4" s="209"/>
    </row>
    <row r="6" spans="1:14" x14ac:dyDescent="0.2">
      <c r="B6" s="42" t="s">
        <v>475</v>
      </c>
      <c r="C6" s="42" t="s">
        <v>554</v>
      </c>
      <c r="D6" s="49" t="s">
        <v>891</v>
      </c>
      <c r="E6" s="67" t="s">
        <v>942</v>
      </c>
    </row>
    <row r="7" spans="1:14" x14ac:dyDescent="0.2">
      <c r="B7" s="42" t="s">
        <v>555</v>
      </c>
      <c r="C7" s="42" t="s">
        <v>556</v>
      </c>
      <c r="D7" s="49" t="s">
        <v>892</v>
      </c>
      <c r="E7" s="49" t="s">
        <v>91</v>
      </c>
      <c r="F7" s="49" t="s">
        <v>893</v>
      </c>
      <c r="G7" s="49" t="s">
        <v>893</v>
      </c>
    </row>
    <row r="8" spans="1:14" x14ac:dyDescent="0.2">
      <c r="B8" s="210" t="s">
        <v>1054</v>
      </c>
      <c r="C8" s="42" t="s">
        <v>851</v>
      </c>
      <c r="D8" s="49" t="s">
        <v>558</v>
      </c>
      <c r="E8" s="49" t="s">
        <v>96</v>
      </c>
      <c r="F8" s="49" t="s">
        <v>894</v>
      </c>
      <c r="G8" s="49" t="s">
        <v>895</v>
      </c>
    </row>
    <row r="9" spans="1:14" x14ac:dyDescent="0.2">
      <c r="C9" s="42" t="s">
        <v>557</v>
      </c>
      <c r="D9" s="49" t="s">
        <v>480</v>
      </c>
      <c r="F9" s="49" t="s">
        <v>896</v>
      </c>
      <c r="G9" s="49" t="s">
        <v>897</v>
      </c>
    </row>
    <row r="10" spans="1:14" x14ac:dyDescent="0.2">
      <c r="C10" s="83" t="s">
        <v>1055</v>
      </c>
      <c r="D10" s="49" t="s">
        <v>491</v>
      </c>
      <c r="F10" s="49" t="s">
        <v>898</v>
      </c>
      <c r="G10" s="49" t="s">
        <v>460</v>
      </c>
    </row>
    <row r="11" spans="1:14" x14ac:dyDescent="0.2">
      <c r="C11" s="83"/>
    </row>
    <row r="12" spans="1:14" x14ac:dyDescent="0.2">
      <c r="C12" s="83"/>
      <c r="E12" s="218"/>
    </row>
    <row r="13" spans="1:14" x14ac:dyDescent="0.2">
      <c r="F13" s="38"/>
      <c r="G13" s="136"/>
    </row>
    <row r="14" spans="1:14" s="53" customFormat="1" x14ac:dyDescent="0.2">
      <c r="A14" s="53" t="s">
        <v>134</v>
      </c>
      <c r="B14" s="71">
        <v>684018</v>
      </c>
      <c r="C14" s="71">
        <v>9518</v>
      </c>
      <c r="D14" s="71">
        <v>856</v>
      </c>
      <c r="E14" s="71">
        <v>8751</v>
      </c>
      <c r="F14" s="71">
        <v>8751</v>
      </c>
      <c r="G14" s="71">
        <v>0</v>
      </c>
      <c r="H14" s="218"/>
      <c r="I14" s="71"/>
      <c r="J14" s="71"/>
      <c r="K14" s="211"/>
      <c r="L14" s="71"/>
      <c r="M14" s="71"/>
      <c r="N14" s="211"/>
    </row>
    <row r="15" spans="1:14" x14ac:dyDescent="0.2">
      <c r="B15" s="71"/>
      <c r="D15" s="48"/>
      <c r="E15" s="42"/>
      <c r="F15" s="71"/>
      <c r="G15" s="42"/>
      <c r="I15" s="71"/>
      <c r="J15" s="71"/>
      <c r="K15" s="211"/>
      <c r="L15" s="71"/>
      <c r="M15" s="71"/>
      <c r="N15" s="211"/>
    </row>
    <row r="16" spans="1:14" s="53" customFormat="1" x14ac:dyDescent="0.2">
      <c r="A16" s="53" t="s">
        <v>135</v>
      </c>
      <c r="B16" s="39">
        <v>125324</v>
      </c>
      <c r="C16" s="71">
        <v>1756</v>
      </c>
      <c r="D16" s="71">
        <v>461</v>
      </c>
      <c r="E16" s="71">
        <v>1233</v>
      </c>
      <c r="F16" s="71">
        <v>2550</v>
      </c>
      <c r="G16" s="71">
        <v>-1317</v>
      </c>
      <c r="I16" s="39"/>
      <c r="J16" s="71"/>
      <c r="K16" s="211"/>
      <c r="L16" s="39"/>
      <c r="M16" s="39"/>
      <c r="N16" s="211"/>
    </row>
    <row r="17" spans="1:14" x14ac:dyDescent="0.2">
      <c r="A17" s="38" t="s">
        <v>136</v>
      </c>
      <c r="B17" s="48">
        <v>13192</v>
      </c>
      <c r="C17" s="42">
        <v>96</v>
      </c>
      <c r="D17" s="48">
        <v>30</v>
      </c>
      <c r="E17" s="42">
        <v>55</v>
      </c>
      <c r="F17" s="48">
        <v>237</v>
      </c>
      <c r="G17" s="42">
        <v>-182</v>
      </c>
      <c r="I17" s="48"/>
      <c r="J17" s="48"/>
      <c r="K17" s="92"/>
      <c r="L17" s="48"/>
      <c r="M17" s="48"/>
      <c r="N17" s="92"/>
    </row>
    <row r="18" spans="1:14" x14ac:dyDescent="0.2">
      <c r="A18" s="38" t="s">
        <v>140</v>
      </c>
      <c r="B18" s="42">
        <v>24913</v>
      </c>
      <c r="C18" s="42">
        <v>422</v>
      </c>
      <c r="D18" s="48">
        <v>74</v>
      </c>
      <c r="E18" s="42">
        <v>343</v>
      </c>
      <c r="F18" s="48">
        <v>502</v>
      </c>
      <c r="G18" s="42">
        <v>-159</v>
      </c>
      <c r="I18" s="42"/>
      <c r="J18" s="48"/>
      <c r="K18" s="92"/>
      <c r="L18" s="42"/>
      <c r="M18" s="42"/>
      <c r="N18" s="92"/>
    </row>
    <row r="19" spans="1:14" x14ac:dyDescent="0.2">
      <c r="A19" s="38" t="s">
        <v>149</v>
      </c>
      <c r="B19" s="42">
        <v>45993</v>
      </c>
      <c r="C19" s="42">
        <v>524</v>
      </c>
      <c r="D19" s="48">
        <v>209</v>
      </c>
      <c r="E19" s="42">
        <v>284</v>
      </c>
      <c r="F19" s="48">
        <v>1230</v>
      </c>
      <c r="G19" s="42">
        <v>-946</v>
      </c>
      <c r="I19" s="42"/>
      <c r="J19" s="48"/>
      <c r="K19" s="92"/>
      <c r="L19" s="42"/>
      <c r="M19" s="42"/>
      <c r="N19" s="92"/>
    </row>
    <row r="20" spans="1:14" x14ac:dyDescent="0.2">
      <c r="A20" s="38" t="s">
        <v>155</v>
      </c>
      <c r="B20" s="42">
        <v>15901</v>
      </c>
      <c r="C20" s="42">
        <v>266</v>
      </c>
      <c r="D20" s="48">
        <v>13</v>
      </c>
      <c r="E20" s="42">
        <v>239</v>
      </c>
      <c r="F20" s="48">
        <v>412</v>
      </c>
      <c r="G20" s="42">
        <v>-173</v>
      </c>
      <c r="I20" s="42"/>
      <c r="J20" s="48"/>
      <c r="K20" s="92"/>
      <c r="L20" s="42"/>
      <c r="M20" s="42"/>
      <c r="N20" s="92"/>
    </row>
    <row r="21" spans="1:14" x14ac:dyDescent="0.2">
      <c r="A21" s="38" t="s">
        <v>157</v>
      </c>
      <c r="B21" s="42">
        <v>25325</v>
      </c>
      <c r="C21" s="42">
        <v>448</v>
      </c>
      <c r="D21" s="48">
        <v>135</v>
      </c>
      <c r="E21" s="42">
        <v>312</v>
      </c>
      <c r="F21" s="48">
        <v>169</v>
      </c>
      <c r="G21" s="42">
        <v>143</v>
      </c>
      <c r="I21" s="42"/>
      <c r="J21" s="48"/>
      <c r="K21" s="92"/>
      <c r="L21" s="42"/>
      <c r="M21" s="42"/>
      <c r="N21" s="92"/>
    </row>
    <row r="22" spans="1:14" x14ac:dyDescent="0.2">
      <c r="D22" s="48"/>
      <c r="E22" s="42"/>
      <c r="F22" s="48"/>
      <c r="G22" s="42"/>
      <c r="I22" s="42"/>
      <c r="J22" s="71"/>
      <c r="K22" s="49"/>
      <c r="L22" s="42"/>
      <c r="M22" s="42"/>
      <c r="N22" s="92"/>
    </row>
    <row r="23" spans="1:14" s="53" customFormat="1" x14ac:dyDescent="0.2">
      <c r="A23" s="53" t="s">
        <v>158</v>
      </c>
      <c r="B23" s="39">
        <v>115682</v>
      </c>
      <c r="C23" s="71">
        <v>1700</v>
      </c>
      <c r="D23" s="71">
        <v>31</v>
      </c>
      <c r="E23" s="71">
        <v>1606</v>
      </c>
      <c r="F23" s="71">
        <v>1702</v>
      </c>
      <c r="G23" s="71">
        <v>-96</v>
      </c>
      <c r="I23" s="39"/>
      <c r="J23" s="71"/>
      <c r="K23" s="211"/>
      <c r="L23" s="39"/>
      <c r="M23" s="39"/>
      <c r="N23" s="211"/>
    </row>
    <row r="24" spans="1:14" x14ac:dyDescent="0.2">
      <c r="A24" s="38" t="s">
        <v>159</v>
      </c>
      <c r="B24" s="42">
        <v>17097</v>
      </c>
      <c r="C24" s="42">
        <v>313</v>
      </c>
      <c r="D24" s="48">
        <v>-50</v>
      </c>
      <c r="E24" s="42">
        <v>361</v>
      </c>
      <c r="F24" s="48">
        <v>320</v>
      </c>
      <c r="G24" s="42">
        <v>41</v>
      </c>
      <c r="I24" s="42"/>
      <c r="J24" s="48"/>
      <c r="K24" s="92"/>
      <c r="L24" s="42"/>
      <c r="M24" s="42"/>
      <c r="N24" s="92"/>
    </row>
    <row r="25" spans="1:14" x14ac:dyDescent="0.2">
      <c r="A25" s="38" t="s">
        <v>162</v>
      </c>
      <c r="B25" s="48">
        <v>19391</v>
      </c>
      <c r="C25" s="42">
        <v>242</v>
      </c>
      <c r="D25" s="48">
        <v>-70</v>
      </c>
      <c r="E25" s="42">
        <v>306</v>
      </c>
      <c r="F25" s="48">
        <v>209</v>
      </c>
      <c r="G25" s="42">
        <v>97</v>
      </c>
      <c r="I25" s="48"/>
      <c r="J25" s="48"/>
      <c r="K25" s="92"/>
      <c r="L25" s="48"/>
      <c r="M25" s="48"/>
      <c r="N25" s="92"/>
    </row>
    <row r="26" spans="1:14" x14ac:dyDescent="0.2">
      <c r="A26" s="38" t="s">
        <v>169</v>
      </c>
      <c r="B26" s="42">
        <v>27784</v>
      </c>
      <c r="C26" s="42">
        <v>317</v>
      </c>
      <c r="D26" s="48">
        <v>-66</v>
      </c>
      <c r="E26" s="42">
        <v>340</v>
      </c>
      <c r="F26" s="48">
        <v>528</v>
      </c>
      <c r="G26" s="42">
        <v>-188</v>
      </c>
      <c r="I26" s="42"/>
      <c r="J26" s="48"/>
      <c r="K26" s="92"/>
      <c r="L26" s="42"/>
      <c r="M26" s="42"/>
      <c r="N26" s="92"/>
    </row>
    <row r="27" spans="1:14" x14ac:dyDescent="0.2">
      <c r="A27" s="38" t="s">
        <v>174</v>
      </c>
      <c r="B27" s="42">
        <v>18842</v>
      </c>
      <c r="C27" s="42">
        <v>-45</v>
      </c>
      <c r="D27" s="48">
        <v>68</v>
      </c>
      <c r="E27" s="42">
        <v>-117</v>
      </c>
      <c r="F27" s="48">
        <v>71</v>
      </c>
      <c r="G27" s="42">
        <v>-188</v>
      </c>
      <c r="I27" s="42"/>
      <c r="J27" s="48"/>
      <c r="K27" s="92"/>
      <c r="L27" s="42"/>
      <c r="M27" s="42"/>
      <c r="N27" s="92"/>
    </row>
    <row r="28" spans="1:14" x14ac:dyDescent="0.2">
      <c r="A28" s="38" t="s">
        <v>180</v>
      </c>
      <c r="B28" s="42">
        <v>32568</v>
      </c>
      <c r="C28" s="42">
        <v>873</v>
      </c>
      <c r="D28" s="48">
        <v>149</v>
      </c>
      <c r="E28" s="42">
        <v>716</v>
      </c>
      <c r="F28" s="48">
        <v>574</v>
      </c>
      <c r="G28" s="42">
        <v>142</v>
      </c>
      <c r="I28" s="42"/>
      <c r="J28" s="48"/>
      <c r="K28" s="92"/>
      <c r="L28" s="42"/>
      <c r="M28" s="42"/>
      <c r="N28" s="92"/>
    </row>
    <row r="29" spans="1:14" x14ac:dyDescent="0.2">
      <c r="D29" s="48"/>
      <c r="E29" s="42"/>
      <c r="F29" s="48"/>
      <c r="G29" s="42"/>
      <c r="I29" s="42"/>
      <c r="J29" s="71"/>
      <c r="K29" s="92"/>
      <c r="L29" s="42"/>
      <c r="M29" s="42"/>
      <c r="N29" s="92"/>
    </row>
    <row r="30" spans="1:14" s="53" customFormat="1" x14ac:dyDescent="0.2">
      <c r="A30" s="53" t="s">
        <v>186</v>
      </c>
      <c r="B30" s="39">
        <v>106313</v>
      </c>
      <c r="C30" s="71">
        <v>2318</v>
      </c>
      <c r="D30" s="71">
        <v>310</v>
      </c>
      <c r="E30" s="71">
        <v>1965</v>
      </c>
      <c r="F30" s="71">
        <v>2571</v>
      </c>
      <c r="G30" s="71">
        <v>-606</v>
      </c>
      <c r="I30" s="39"/>
      <c r="J30" s="71"/>
      <c r="K30" s="211"/>
      <c r="L30" s="39"/>
      <c r="M30" s="39"/>
      <c r="N30" s="211"/>
    </row>
    <row r="31" spans="1:14" x14ac:dyDescent="0.2">
      <c r="A31" s="38" t="s">
        <v>187</v>
      </c>
      <c r="B31" s="42">
        <v>37292</v>
      </c>
      <c r="C31" s="42">
        <v>1694</v>
      </c>
      <c r="D31" s="48">
        <v>70</v>
      </c>
      <c r="E31" s="42">
        <v>1617</v>
      </c>
      <c r="F31" s="48">
        <v>1219</v>
      </c>
      <c r="G31" s="42">
        <v>398</v>
      </c>
      <c r="I31" s="42"/>
      <c r="J31" s="48"/>
      <c r="K31" s="92"/>
      <c r="L31" s="42"/>
      <c r="M31" s="42"/>
      <c r="N31" s="92"/>
    </row>
    <row r="32" spans="1:14" x14ac:dyDescent="0.2">
      <c r="A32" s="38" t="s">
        <v>191</v>
      </c>
      <c r="B32" s="42">
        <v>11540</v>
      </c>
      <c r="C32" s="42">
        <v>-32</v>
      </c>
      <c r="D32" s="48">
        <v>-17</v>
      </c>
      <c r="E32" s="42">
        <v>-24</v>
      </c>
      <c r="F32" s="48">
        <v>414</v>
      </c>
      <c r="G32" s="42">
        <v>-438</v>
      </c>
      <c r="I32" s="42"/>
      <c r="J32" s="48"/>
      <c r="K32" s="92"/>
      <c r="L32" s="42"/>
      <c r="M32" s="42"/>
      <c r="N32" s="92"/>
    </row>
    <row r="33" spans="1:14" x14ac:dyDescent="0.2">
      <c r="A33" s="38" t="s">
        <v>194</v>
      </c>
      <c r="B33" s="48">
        <v>16558</v>
      </c>
      <c r="C33" s="42">
        <v>-320</v>
      </c>
      <c r="D33" s="48">
        <v>61</v>
      </c>
      <c r="E33" s="42">
        <v>-388</v>
      </c>
      <c r="F33" s="48">
        <v>202</v>
      </c>
      <c r="G33" s="42">
        <v>-590</v>
      </c>
      <c r="I33" s="48"/>
      <c r="J33" s="48"/>
      <c r="K33" s="92"/>
      <c r="L33" s="48"/>
      <c r="M33" s="48"/>
      <c r="N33" s="92"/>
    </row>
    <row r="34" spans="1:14" x14ac:dyDescent="0.2">
      <c r="A34" s="38" t="s">
        <v>196</v>
      </c>
      <c r="B34" s="42">
        <v>15485</v>
      </c>
      <c r="C34" s="42">
        <v>1297</v>
      </c>
      <c r="D34" s="48">
        <v>129</v>
      </c>
      <c r="E34" s="42">
        <v>1161</v>
      </c>
      <c r="F34" s="48">
        <v>569</v>
      </c>
      <c r="G34" s="42">
        <v>592</v>
      </c>
      <c r="I34" s="42"/>
      <c r="J34" s="48"/>
      <c r="K34" s="92"/>
      <c r="L34" s="42"/>
      <c r="M34" s="42"/>
      <c r="N34" s="92"/>
    </row>
    <row r="35" spans="1:14" x14ac:dyDescent="0.2">
      <c r="A35" s="38" t="s">
        <v>201</v>
      </c>
      <c r="B35" s="42">
        <v>25438</v>
      </c>
      <c r="C35" s="42">
        <v>-321</v>
      </c>
      <c r="D35" s="48">
        <v>67</v>
      </c>
      <c r="E35" s="42">
        <v>-401</v>
      </c>
      <c r="F35" s="48">
        <v>167</v>
      </c>
      <c r="G35" s="42">
        <v>-568</v>
      </c>
      <c r="I35" s="42"/>
      <c r="J35" s="48"/>
      <c r="K35" s="92"/>
      <c r="L35" s="42"/>
      <c r="M35" s="42"/>
      <c r="N35" s="92"/>
    </row>
    <row r="36" spans="1:14" x14ac:dyDescent="0.2">
      <c r="D36" s="48"/>
      <c r="E36" s="42"/>
      <c r="F36" s="48"/>
      <c r="G36" s="42"/>
      <c r="I36" s="42"/>
      <c r="J36" s="71"/>
      <c r="K36" s="92"/>
      <c r="L36" s="42"/>
      <c r="M36" s="42"/>
      <c r="N36" s="92"/>
    </row>
    <row r="37" spans="1:14" s="53" customFormat="1" x14ac:dyDescent="0.2">
      <c r="A37" s="53" t="s">
        <v>208</v>
      </c>
      <c r="B37" s="39">
        <v>45092</v>
      </c>
      <c r="C37" s="71">
        <v>1046</v>
      </c>
      <c r="D37" s="71">
        <v>-61</v>
      </c>
      <c r="E37" s="71">
        <v>1077</v>
      </c>
      <c r="F37" s="71">
        <v>242</v>
      </c>
      <c r="G37" s="71">
        <v>835</v>
      </c>
      <c r="I37" s="39"/>
      <c r="J37" s="71"/>
      <c r="K37" s="211"/>
      <c r="L37" s="39"/>
      <c r="M37" s="39"/>
      <c r="N37" s="211"/>
    </row>
    <row r="38" spans="1:14" x14ac:dyDescent="0.2">
      <c r="A38" s="38" t="s">
        <v>209</v>
      </c>
      <c r="B38" s="42">
        <v>9346</v>
      </c>
      <c r="C38" s="42">
        <v>299</v>
      </c>
      <c r="D38" s="48">
        <v>-25</v>
      </c>
      <c r="E38" s="42">
        <v>323</v>
      </c>
      <c r="F38" s="48">
        <v>-30</v>
      </c>
      <c r="G38" s="42">
        <v>353</v>
      </c>
      <c r="I38" s="42"/>
      <c r="J38" s="48"/>
      <c r="K38" s="92"/>
      <c r="L38" s="42"/>
      <c r="M38" s="42"/>
      <c r="N38" s="92"/>
    </row>
    <row r="39" spans="1:14" x14ac:dyDescent="0.2">
      <c r="A39" s="38" t="s">
        <v>214</v>
      </c>
      <c r="B39" s="42">
        <v>7375</v>
      </c>
      <c r="C39" s="42">
        <v>210</v>
      </c>
      <c r="D39" s="48">
        <v>-26</v>
      </c>
      <c r="E39" s="42">
        <v>221</v>
      </c>
      <c r="F39" s="48">
        <v>35</v>
      </c>
      <c r="G39" s="42">
        <v>186</v>
      </c>
      <c r="I39" s="42"/>
      <c r="J39" s="48"/>
      <c r="K39" s="92"/>
      <c r="L39" s="42"/>
      <c r="M39" s="42"/>
      <c r="N39" s="92"/>
    </row>
    <row r="40" spans="1:14" x14ac:dyDescent="0.2">
      <c r="A40" s="38" t="s">
        <v>216</v>
      </c>
      <c r="B40" s="42">
        <v>8630</v>
      </c>
      <c r="C40" s="42">
        <v>25</v>
      </c>
      <c r="D40" s="48">
        <v>37</v>
      </c>
      <c r="E40" s="42">
        <v>-14</v>
      </c>
      <c r="F40" s="48">
        <v>-25</v>
      </c>
      <c r="G40" s="42">
        <v>11</v>
      </c>
      <c r="I40" s="42"/>
      <c r="J40" s="48"/>
      <c r="K40" s="211"/>
      <c r="L40" s="42"/>
      <c r="M40" s="42"/>
      <c r="N40" s="92"/>
    </row>
    <row r="41" spans="1:14" x14ac:dyDescent="0.2">
      <c r="A41" s="38" t="s">
        <v>220</v>
      </c>
      <c r="B41" s="48">
        <v>16113</v>
      </c>
      <c r="C41" s="42">
        <v>515</v>
      </c>
      <c r="D41" s="48">
        <v>-50</v>
      </c>
      <c r="E41" s="42">
        <v>553</v>
      </c>
      <c r="F41" s="48">
        <v>225</v>
      </c>
      <c r="G41" s="42">
        <v>328</v>
      </c>
      <c r="I41" s="48"/>
      <c r="J41" s="48"/>
      <c r="K41" s="92"/>
      <c r="L41" s="48"/>
      <c r="M41" s="48"/>
      <c r="N41" s="92"/>
    </row>
    <row r="42" spans="1:14" x14ac:dyDescent="0.2">
      <c r="A42" s="38" t="s">
        <v>223</v>
      </c>
      <c r="B42" s="42">
        <v>3628</v>
      </c>
      <c r="C42" s="42">
        <v>-3</v>
      </c>
      <c r="D42" s="48">
        <v>3</v>
      </c>
      <c r="E42" s="42">
        <v>-6</v>
      </c>
      <c r="F42" s="48">
        <v>37</v>
      </c>
      <c r="G42" s="42">
        <v>-43</v>
      </c>
      <c r="I42" s="42"/>
      <c r="J42" s="48"/>
      <c r="K42" s="92"/>
      <c r="L42" s="42"/>
      <c r="M42" s="42"/>
      <c r="N42" s="92"/>
    </row>
    <row r="43" spans="1:14" x14ac:dyDescent="0.2">
      <c r="D43" s="48"/>
      <c r="E43" s="42"/>
      <c r="F43" s="48"/>
      <c r="G43" s="42"/>
      <c r="I43" s="42"/>
      <c r="J43" s="71"/>
      <c r="K43" s="92"/>
      <c r="L43" s="42"/>
      <c r="M43" s="42"/>
      <c r="N43" s="92"/>
    </row>
    <row r="44" spans="1:14" s="53" customFormat="1" x14ac:dyDescent="0.2">
      <c r="A44" s="53" t="s">
        <v>226</v>
      </c>
      <c r="B44" s="39">
        <v>101912</v>
      </c>
      <c r="C44" s="71">
        <v>618</v>
      </c>
      <c r="D44" s="71">
        <v>151</v>
      </c>
      <c r="E44" s="71">
        <v>453</v>
      </c>
      <c r="F44" s="71">
        <v>1020</v>
      </c>
      <c r="G44" s="71">
        <v>-567</v>
      </c>
      <c r="I44" s="39"/>
      <c r="J44" s="71"/>
      <c r="K44" s="211"/>
      <c r="L44" s="39"/>
      <c r="M44" s="39"/>
      <c r="N44" s="211"/>
    </row>
    <row r="45" spans="1:14" x14ac:dyDescent="0.2">
      <c r="A45" s="38" t="s">
        <v>227</v>
      </c>
      <c r="B45" s="42">
        <v>25248</v>
      </c>
      <c r="C45" s="42">
        <v>246</v>
      </c>
      <c r="D45" s="48">
        <v>101</v>
      </c>
      <c r="E45" s="42">
        <v>146</v>
      </c>
      <c r="F45" s="48">
        <v>345</v>
      </c>
      <c r="G45" s="42">
        <v>-199</v>
      </c>
      <c r="I45" s="42"/>
      <c r="J45" s="48"/>
      <c r="K45" s="92"/>
      <c r="L45" s="42"/>
      <c r="M45" s="42"/>
      <c r="N45" s="92"/>
    </row>
    <row r="46" spans="1:14" x14ac:dyDescent="0.2">
      <c r="A46" s="38" t="s">
        <v>231</v>
      </c>
      <c r="B46" s="42">
        <v>8863</v>
      </c>
      <c r="C46" s="42">
        <v>234</v>
      </c>
      <c r="D46" s="48">
        <v>15</v>
      </c>
      <c r="E46" s="42">
        <v>216</v>
      </c>
      <c r="F46" s="48">
        <v>137</v>
      </c>
      <c r="G46" s="42">
        <v>79</v>
      </c>
      <c r="I46" s="42"/>
      <c r="J46" s="48"/>
      <c r="K46" s="92"/>
      <c r="L46" s="42"/>
      <c r="M46" s="42"/>
      <c r="N46" s="92"/>
    </row>
    <row r="47" spans="1:14" x14ac:dyDescent="0.2">
      <c r="A47" s="38" t="s">
        <v>233</v>
      </c>
      <c r="B47" s="42">
        <v>30653</v>
      </c>
      <c r="C47" s="42">
        <v>137</v>
      </c>
      <c r="D47" s="48">
        <v>-16</v>
      </c>
      <c r="E47" s="42">
        <v>150</v>
      </c>
      <c r="F47" s="48">
        <v>360</v>
      </c>
      <c r="G47" s="42">
        <v>-210</v>
      </c>
      <c r="I47" s="42"/>
      <c r="J47" s="48"/>
      <c r="K47" s="92"/>
      <c r="L47" s="42"/>
      <c r="M47" s="42"/>
      <c r="N47" s="92"/>
    </row>
    <row r="48" spans="1:14" x14ac:dyDescent="0.2">
      <c r="A48" s="38" t="s">
        <v>240</v>
      </c>
      <c r="B48" s="42">
        <v>11621</v>
      </c>
      <c r="C48" s="42">
        <v>80</v>
      </c>
      <c r="D48" s="48">
        <v>28</v>
      </c>
      <c r="E48" s="42">
        <v>54</v>
      </c>
      <c r="F48" s="48">
        <v>78</v>
      </c>
      <c r="G48" s="42">
        <v>-24</v>
      </c>
      <c r="I48" s="42"/>
      <c r="J48" s="48"/>
      <c r="K48" s="92"/>
      <c r="L48" s="42"/>
      <c r="M48" s="42"/>
      <c r="N48" s="92"/>
    </row>
    <row r="49" spans="1:14" x14ac:dyDescent="0.2">
      <c r="A49" s="38" t="s">
        <v>243</v>
      </c>
      <c r="B49" s="48">
        <v>20050</v>
      </c>
      <c r="C49" s="42">
        <v>-107</v>
      </c>
      <c r="D49" s="48">
        <v>49</v>
      </c>
      <c r="E49" s="42">
        <v>-173</v>
      </c>
      <c r="F49" s="48">
        <v>100</v>
      </c>
      <c r="G49" s="42">
        <v>-273</v>
      </c>
      <c r="I49" s="48"/>
      <c r="J49" s="48"/>
      <c r="K49" s="92"/>
      <c r="L49" s="48"/>
      <c r="M49" s="48"/>
      <c r="N49" s="92"/>
    </row>
    <row r="50" spans="1:14" x14ac:dyDescent="0.2">
      <c r="A50" s="38" t="s">
        <v>248</v>
      </c>
      <c r="B50" s="42">
        <v>5477</v>
      </c>
      <c r="C50" s="42">
        <v>28</v>
      </c>
      <c r="D50" s="48">
        <v>-26</v>
      </c>
      <c r="E50" s="42">
        <v>60</v>
      </c>
      <c r="F50" s="48">
        <v>0</v>
      </c>
      <c r="G50" s="42">
        <v>60</v>
      </c>
      <c r="I50" s="42"/>
      <c r="J50" s="48"/>
      <c r="K50" s="92"/>
      <c r="L50" s="42"/>
      <c r="M50" s="42"/>
      <c r="N50" s="92"/>
    </row>
    <row r="51" spans="1:14" x14ac:dyDescent="0.2">
      <c r="D51" s="48"/>
      <c r="E51" s="42"/>
      <c r="F51" s="48"/>
      <c r="G51" s="42"/>
      <c r="I51" s="42"/>
      <c r="J51" s="71"/>
      <c r="K51" s="92"/>
      <c r="L51" s="42"/>
      <c r="M51" s="42"/>
      <c r="N51" s="92"/>
    </row>
    <row r="52" spans="1:14" s="53" customFormat="1" x14ac:dyDescent="0.2">
      <c r="A52" s="53" t="s">
        <v>250</v>
      </c>
      <c r="B52" s="39">
        <v>59539</v>
      </c>
      <c r="C52" s="71">
        <v>1153</v>
      </c>
      <c r="D52" s="71">
        <v>168</v>
      </c>
      <c r="E52" s="71">
        <v>976</v>
      </c>
      <c r="F52" s="71">
        <v>431</v>
      </c>
      <c r="G52" s="71">
        <v>545</v>
      </c>
      <c r="I52" s="39"/>
      <c r="J52" s="71"/>
      <c r="K52" s="211"/>
      <c r="L52" s="39"/>
      <c r="M52" s="39"/>
      <c r="N52" s="211"/>
    </row>
    <row r="53" spans="1:14" x14ac:dyDescent="0.2">
      <c r="A53" s="38" t="s">
        <v>251</v>
      </c>
      <c r="B53" s="42">
        <v>4193</v>
      </c>
      <c r="C53" s="42">
        <v>37</v>
      </c>
      <c r="D53" s="48">
        <v>7</v>
      </c>
      <c r="E53" s="42">
        <v>29</v>
      </c>
      <c r="F53" s="48">
        <v>25</v>
      </c>
      <c r="G53" s="42">
        <v>4</v>
      </c>
      <c r="I53" s="42"/>
      <c r="J53" s="48"/>
      <c r="K53" s="92"/>
      <c r="L53" s="42"/>
      <c r="M53" s="42"/>
      <c r="N53" s="92"/>
    </row>
    <row r="54" spans="1:14" x14ac:dyDescent="0.2">
      <c r="A54" s="38" t="s">
        <v>253</v>
      </c>
      <c r="B54" s="42">
        <v>31423</v>
      </c>
      <c r="C54" s="42">
        <v>508</v>
      </c>
      <c r="D54" s="48">
        <v>47</v>
      </c>
      <c r="E54" s="42">
        <v>450</v>
      </c>
      <c r="F54" s="48">
        <v>341</v>
      </c>
      <c r="G54" s="42">
        <v>109</v>
      </c>
      <c r="I54" s="42"/>
      <c r="J54" s="48"/>
      <c r="K54" s="92"/>
      <c r="L54" s="42"/>
      <c r="M54" s="42"/>
      <c r="N54" s="92"/>
    </row>
    <row r="55" spans="1:14" x14ac:dyDescent="0.2">
      <c r="A55" s="38" t="s">
        <v>258</v>
      </c>
      <c r="B55" s="42">
        <v>23923</v>
      </c>
      <c r="C55" s="42">
        <v>608</v>
      </c>
      <c r="D55" s="48">
        <v>114</v>
      </c>
      <c r="E55" s="42">
        <v>497</v>
      </c>
      <c r="F55" s="48">
        <v>65</v>
      </c>
      <c r="G55" s="42">
        <v>432</v>
      </c>
      <c r="I55" s="42"/>
      <c r="J55" s="48"/>
      <c r="K55" s="92"/>
      <c r="L55" s="42"/>
      <c r="M55" s="42"/>
      <c r="N55" s="92"/>
    </row>
    <row r="56" spans="1:14" x14ac:dyDescent="0.2">
      <c r="D56" s="48"/>
      <c r="E56" s="42"/>
      <c r="F56" s="48"/>
      <c r="G56" s="42"/>
      <c r="I56" s="42"/>
      <c r="J56" s="71"/>
      <c r="K56" s="211"/>
      <c r="L56" s="42"/>
      <c r="M56" s="42"/>
      <c r="N56" s="92"/>
    </row>
    <row r="57" spans="1:14" s="53" customFormat="1" x14ac:dyDescent="0.2">
      <c r="A57" s="53" t="s">
        <v>267</v>
      </c>
      <c r="B57" s="39">
        <v>114734</v>
      </c>
      <c r="C57" s="71">
        <v>373</v>
      </c>
      <c r="D57" s="71">
        <v>-64</v>
      </c>
      <c r="E57" s="71">
        <v>390</v>
      </c>
      <c r="F57" s="71">
        <v>1676</v>
      </c>
      <c r="G57" s="71">
        <v>-1286</v>
      </c>
      <c r="I57" s="39"/>
      <c r="J57" s="71"/>
      <c r="K57" s="211"/>
      <c r="L57" s="39"/>
      <c r="M57" s="39"/>
      <c r="N57" s="211"/>
    </row>
    <row r="58" spans="1:14" x14ac:dyDescent="0.2">
      <c r="A58" s="38" t="s">
        <v>268</v>
      </c>
      <c r="B58" s="42">
        <v>23010</v>
      </c>
      <c r="C58" s="42">
        <v>303</v>
      </c>
      <c r="D58" s="48">
        <v>-60</v>
      </c>
      <c r="E58" s="42">
        <v>363</v>
      </c>
      <c r="F58" s="42">
        <v>313</v>
      </c>
      <c r="G58" s="42">
        <v>50</v>
      </c>
      <c r="I58" s="42"/>
      <c r="J58" s="48"/>
      <c r="K58" s="92"/>
      <c r="L58" s="42"/>
      <c r="M58" s="42"/>
      <c r="N58" s="92"/>
    </row>
    <row r="59" spans="1:14" x14ac:dyDescent="0.2">
      <c r="A59" s="38" t="s">
        <v>274</v>
      </c>
      <c r="B59" s="48">
        <v>12315</v>
      </c>
      <c r="C59" s="42">
        <v>-336</v>
      </c>
      <c r="D59" s="48">
        <v>-51</v>
      </c>
      <c r="E59" s="42">
        <v>-298</v>
      </c>
      <c r="F59" s="42">
        <v>-13</v>
      </c>
      <c r="G59" s="42">
        <v>-285</v>
      </c>
      <c r="I59" s="48"/>
      <c r="J59" s="48"/>
      <c r="K59" s="92"/>
      <c r="L59" s="48"/>
      <c r="M59" s="48"/>
      <c r="N59" s="92"/>
    </row>
    <row r="60" spans="1:14" x14ac:dyDescent="0.2">
      <c r="A60" s="38" t="s">
        <v>276</v>
      </c>
      <c r="B60" s="42">
        <v>40123</v>
      </c>
      <c r="C60" s="42">
        <v>189</v>
      </c>
      <c r="D60" s="48">
        <v>-17</v>
      </c>
      <c r="E60" s="42">
        <v>185</v>
      </c>
      <c r="F60" s="42">
        <v>863</v>
      </c>
      <c r="G60" s="42">
        <v>-678</v>
      </c>
      <c r="I60" s="42"/>
      <c r="J60" s="48"/>
      <c r="K60" s="92"/>
      <c r="L60" s="42"/>
      <c r="M60" s="42"/>
      <c r="N60" s="92"/>
    </row>
    <row r="61" spans="1:14" x14ac:dyDescent="0.2">
      <c r="A61" s="38" t="s">
        <v>282</v>
      </c>
      <c r="B61" s="42">
        <v>39286</v>
      </c>
      <c r="C61" s="42">
        <v>217</v>
      </c>
      <c r="D61" s="48">
        <v>64</v>
      </c>
      <c r="E61" s="42">
        <v>140</v>
      </c>
      <c r="F61" s="42">
        <v>513</v>
      </c>
      <c r="G61" s="42">
        <v>-373</v>
      </c>
      <c r="I61" s="42"/>
      <c r="J61" s="48"/>
      <c r="K61" s="92"/>
      <c r="L61" s="42"/>
      <c r="M61" s="42"/>
      <c r="N61" s="92"/>
    </row>
    <row r="62" spans="1:14" x14ac:dyDescent="0.2">
      <c r="D62" s="48"/>
      <c r="E62" s="42"/>
      <c r="F62" s="42"/>
      <c r="G62" s="42"/>
      <c r="I62" s="42"/>
      <c r="J62" s="71"/>
      <c r="K62" s="92"/>
      <c r="L62" s="42"/>
      <c r="M62" s="42"/>
      <c r="N62" s="92"/>
    </row>
    <row r="63" spans="1:14" s="53" customFormat="1" x14ac:dyDescent="0.2">
      <c r="A63" s="53" t="s">
        <v>559</v>
      </c>
      <c r="B63" s="39">
        <v>1755</v>
      </c>
      <c r="C63" s="71">
        <v>13</v>
      </c>
      <c r="D63" s="71">
        <v>-4</v>
      </c>
      <c r="E63" s="71">
        <v>17</v>
      </c>
      <c r="F63" s="71">
        <v>-1</v>
      </c>
      <c r="G63" s="71">
        <v>18</v>
      </c>
      <c r="I63" s="39"/>
      <c r="J63" s="71"/>
      <c r="K63" s="211"/>
      <c r="L63" s="39"/>
      <c r="M63" s="39"/>
      <c r="N63" s="211"/>
    </row>
    <row r="64" spans="1:14" x14ac:dyDescent="0.2">
      <c r="A64" s="38" t="s">
        <v>560</v>
      </c>
      <c r="B64" s="42">
        <v>1755</v>
      </c>
      <c r="C64" s="42">
        <v>13</v>
      </c>
      <c r="D64" s="48">
        <v>-4</v>
      </c>
      <c r="E64" s="42">
        <v>17</v>
      </c>
      <c r="F64" s="42">
        <v>-1</v>
      </c>
      <c r="G64" s="42">
        <v>18</v>
      </c>
      <c r="I64" s="42"/>
      <c r="J64" s="48"/>
      <c r="K64" s="92"/>
      <c r="L64" s="42"/>
      <c r="M64" s="42"/>
      <c r="N64" s="92"/>
    </row>
    <row r="65" spans="1:14" x14ac:dyDescent="0.2">
      <c r="D65" s="48"/>
      <c r="E65" s="42"/>
      <c r="F65" s="42"/>
      <c r="G65" s="42"/>
      <c r="I65" s="42"/>
      <c r="J65" s="71"/>
      <c r="K65" s="92"/>
      <c r="L65" s="42"/>
      <c r="M65" s="42"/>
      <c r="N65" s="92"/>
    </row>
    <row r="66" spans="1:14" s="53" customFormat="1" x14ac:dyDescent="0.2">
      <c r="A66" s="53" t="s">
        <v>899</v>
      </c>
      <c r="B66" s="71">
        <v>13667</v>
      </c>
      <c r="C66" s="71">
        <v>541</v>
      </c>
      <c r="D66" s="71">
        <v>-136</v>
      </c>
      <c r="E66" s="71">
        <v>1034</v>
      </c>
      <c r="F66" s="71">
        <v>-1440</v>
      </c>
      <c r="G66" s="71">
        <v>2474</v>
      </c>
      <c r="I66" s="71"/>
      <c r="J66" s="71"/>
      <c r="K66" s="211"/>
      <c r="L66" s="71"/>
      <c r="M66" s="71"/>
      <c r="N66" s="211"/>
    </row>
    <row r="67" spans="1:14" s="53" customFormat="1" x14ac:dyDescent="0.2">
      <c r="B67" s="42"/>
      <c r="C67" s="71"/>
      <c r="D67" s="48"/>
      <c r="E67" s="71"/>
      <c r="F67" s="71"/>
      <c r="G67" s="71"/>
      <c r="I67" s="42"/>
      <c r="J67" s="71"/>
      <c r="K67" s="92"/>
      <c r="L67" s="49"/>
      <c r="M67" s="49"/>
      <c r="N67" s="211"/>
    </row>
    <row r="68" spans="1:14" s="53" customFormat="1" x14ac:dyDescent="0.2">
      <c r="A68" s="53" t="s">
        <v>301</v>
      </c>
      <c r="B68" s="39">
        <v>223420</v>
      </c>
      <c r="C68" s="71">
        <v>3937</v>
      </c>
      <c r="D68" s="71">
        <v>587</v>
      </c>
      <c r="E68" s="71">
        <v>3244</v>
      </c>
      <c r="F68" s="71">
        <v>5273</v>
      </c>
      <c r="G68" s="71">
        <v>-2029</v>
      </c>
      <c r="I68" s="39"/>
      <c r="J68" s="71"/>
      <c r="K68" s="211"/>
      <c r="L68" s="39"/>
      <c r="M68" s="39"/>
      <c r="N68" s="211"/>
    </row>
    <row r="69" spans="1:14" s="53" customFormat="1" x14ac:dyDescent="0.2">
      <c r="A69" s="53" t="s">
        <v>302</v>
      </c>
      <c r="B69" s="39">
        <v>446931</v>
      </c>
      <c r="C69" s="71">
        <v>5040</v>
      </c>
      <c r="D69" s="71">
        <v>405</v>
      </c>
      <c r="E69" s="71">
        <v>4473</v>
      </c>
      <c r="F69" s="71">
        <v>4918</v>
      </c>
      <c r="G69" s="71">
        <v>-445</v>
      </c>
      <c r="I69" s="39"/>
      <c r="J69" s="71"/>
      <c r="K69" s="211"/>
      <c r="L69" s="39"/>
      <c r="M69" s="39"/>
      <c r="N69" s="211"/>
    </row>
    <row r="70" spans="1:14" x14ac:dyDescent="0.2">
      <c r="D70" s="48"/>
      <c r="G70" s="38"/>
    </row>
    <row r="71" spans="1:14" x14ac:dyDescent="0.2">
      <c r="A71" s="38" t="s">
        <v>561</v>
      </c>
      <c r="D71" s="48"/>
      <c r="G71" s="38"/>
    </row>
    <row r="72" spans="1:14" x14ac:dyDescent="0.2">
      <c r="A72" s="122"/>
      <c r="B72" s="53"/>
      <c r="C72" s="38"/>
      <c r="D72" s="48"/>
      <c r="E72" s="53"/>
      <c r="F72" s="53"/>
      <c r="G72" s="53"/>
    </row>
    <row r="73" spans="1:14" x14ac:dyDescent="0.2">
      <c r="A73" s="38" t="s">
        <v>562</v>
      </c>
      <c r="D73" s="48"/>
      <c r="G73" s="38"/>
    </row>
    <row r="74" spans="1:14" x14ac:dyDescent="0.2">
      <c r="A74" s="38" t="s">
        <v>563</v>
      </c>
      <c r="D74" s="48"/>
      <c r="G74" s="38"/>
    </row>
    <row r="75" spans="1:14" x14ac:dyDescent="0.2">
      <c r="B75" s="53"/>
      <c r="C75" s="38"/>
      <c r="D75" s="48"/>
      <c r="E75" s="53"/>
      <c r="F75" s="53"/>
      <c r="G75" s="53"/>
    </row>
    <row r="76" spans="1:14" x14ac:dyDescent="0.2">
      <c r="B76" s="53"/>
      <c r="C76" s="38"/>
      <c r="D76" s="48"/>
      <c r="E76" s="53"/>
      <c r="F76" s="53"/>
      <c r="G76" s="53"/>
    </row>
    <row r="77" spans="1:14" x14ac:dyDescent="0.2">
      <c r="B77" s="53"/>
      <c r="C77" s="38"/>
      <c r="D77" s="48"/>
      <c r="E77" s="53"/>
      <c r="F77" s="53"/>
      <c r="G77" s="53"/>
    </row>
    <row r="78" spans="1:14" x14ac:dyDescent="0.2">
      <c r="B78" s="53"/>
      <c r="C78" s="38"/>
      <c r="D78" s="48"/>
      <c r="E78" s="53"/>
      <c r="F78" s="53"/>
      <c r="G78" s="53"/>
    </row>
    <row r="79" spans="1:14" x14ac:dyDescent="0.2">
      <c r="D79" s="211"/>
    </row>
    <row r="80" spans="1:14" x14ac:dyDescent="0.2">
      <c r="D80" s="92"/>
    </row>
    <row r="81" spans="2:7" x14ac:dyDescent="0.2">
      <c r="B81" s="53"/>
      <c r="D81" s="92"/>
      <c r="E81" s="53"/>
      <c r="F81" s="53"/>
      <c r="G81" s="53"/>
    </row>
    <row r="82" spans="2:7" x14ac:dyDescent="0.2">
      <c r="C82" s="38"/>
      <c r="D82" s="92"/>
    </row>
    <row r="83" spans="2:7" x14ac:dyDescent="0.2">
      <c r="D83" s="92"/>
    </row>
    <row r="84" spans="2:7" x14ac:dyDescent="0.2">
      <c r="B84" s="53"/>
      <c r="D84" s="211"/>
      <c r="E84" s="53"/>
      <c r="F84" s="53"/>
      <c r="G84" s="53"/>
    </row>
    <row r="85" spans="2:7" x14ac:dyDescent="0.2">
      <c r="B85" s="53"/>
      <c r="C85" s="38"/>
      <c r="D85" s="92"/>
      <c r="E85" s="53"/>
      <c r="F85" s="53"/>
      <c r="G85" s="53"/>
    </row>
    <row r="86" spans="2:7" x14ac:dyDescent="0.2">
      <c r="B86" s="53"/>
      <c r="C86" s="38"/>
      <c r="D86" s="92"/>
      <c r="E86" s="53"/>
      <c r="F86" s="53"/>
      <c r="G86" s="53"/>
    </row>
    <row r="87" spans="2:7" x14ac:dyDescent="0.2">
      <c r="B87" s="53"/>
      <c r="C87" s="38"/>
      <c r="D87" s="92"/>
      <c r="E87" s="53"/>
      <c r="F87" s="53"/>
      <c r="G87" s="53"/>
    </row>
    <row r="88" spans="2:7" x14ac:dyDescent="0.2">
      <c r="C88" s="38"/>
      <c r="D88" s="92"/>
      <c r="G88" s="42"/>
    </row>
    <row r="89" spans="2:7" x14ac:dyDescent="0.2">
      <c r="D89" s="92"/>
      <c r="G89" s="42"/>
    </row>
    <row r="90" spans="2:7" x14ac:dyDescent="0.2">
      <c r="B90" s="53"/>
      <c r="D90" s="92"/>
      <c r="F90" s="38"/>
      <c r="G90" s="42"/>
    </row>
    <row r="91" spans="2:7" x14ac:dyDescent="0.2">
      <c r="C91" s="38"/>
      <c r="D91" s="92"/>
      <c r="E91" s="53"/>
      <c r="G91" s="42"/>
    </row>
    <row r="92" spans="2:7" x14ac:dyDescent="0.2">
      <c r="D92" s="211"/>
      <c r="G92" s="42"/>
    </row>
    <row r="93" spans="2:7" x14ac:dyDescent="0.2">
      <c r="B93" s="53"/>
      <c r="D93" s="211"/>
      <c r="F93" s="38"/>
      <c r="G93" s="42"/>
    </row>
    <row r="94" spans="2:7" x14ac:dyDescent="0.2">
      <c r="B94" s="53"/>
      <c r="C94" s="38"/>
      <c r="D94" s="92"/>
      <c r="E94" s="53"/>
      <c r="F94" s="38"/>
      <c r="G94" s="42"/>
    </row>
    <row r="95" spans="2:7" x14ac:dyDescent="0.2">
      <c r="B95" s="53"/>
      <c r="C95" s="38"/>
      <c r="D95" s="92"/>
      <c r="E95" s="53"/>
      <c r="F95" s="38"/>
      <c r="G95" s="42"/>
    </row>
    <row r="96" spans="2:7" x14ac:dyDescent="0.2">
      <c r="B96" s="53"/>
      <c r="C96" s="38"/>
      <c r="D96" s="92"/>
      <c r="E96" s="53"/>
      <c r="F96" s="38"/>
      <c r="G96" s="42"/>
    </row>
    <row r="97" spans="2:7" x14ac:dyDescent="0.2">
      <c r="C97" s="38"/>
      <c r="D97" s="211"/>
      <c r="E97" s="53"/>
      <c r="F97" s="42"/>
      <c r="G97" s="42"/>
    </row>
    <row r="98" spans="2:7" x14ac:dyDescent="0.2">
      <c r="D98" s="92"/>
      <c r="F98" s="42"/>
      <c r="G98" s="42"/>
    </row>
    <row r="99" spans="2:7" x14ac:dyDescent="0.2">
      <c r="B99" s="53"/>
      <c r="C99" s="38"/>
      <c r="D99" s="211"/>
      <c r="F99" s="42"/>
      <c r="G99" s="42"/>
    </row>
    <row r="100" spans="2:7" x14ac:dyDescent="0.2">
      <c r="D100" s="92"/>
      <c r="E100" s="53"/>
      <c r="F100" s="42"/>
      <c r="G100" s="213"/>
    </row>
    <row r="101" spans="2:7" x14ac:dyDescent="0.2">
      <c r="D101" s="92"/>
      <c r="F101" s="42"/>
      <c r="G101" s="213"/>
    </row>
    <row r="102" spans="2:7" x14ac:dyDescent="0.2">
      <c r="B102" s="53"/>
      <c r="D102" s="92"/>
      <c r="F102" s="42"/>
      <c r="G102" s="213"/>
    </row>
    <row r="103" spans="2:7" x14ac:dyDescent="0.2">
      <c r="B103" s="53"/>
      <c r="D103" s="211"/>
      <c r="E103" s="53"/>
      <c r="F103" s="42"/>
      <c r="G103" s="213"/>
    </row>
    <row r="104" spans="2:7" x14ac:dyDescent="0.2">
      <c r="B104" s="53"/>
      <c r="D104" s="92"/>
      <c r="E104" s="53"/>
      <c r="F104" s="42"/>
    </row>
    <row r="105" spans="2:7" x14ac:dyDescent="0.2">
      <c r="B105" s="53"/>
      <c r="C105" s="38"/>
      <c r="D105" s="92"/>
      <c r="E105" s="53"/>
      <c r="F105" s="42"/>
    </row>
    <row r="106" spans="2:7" x14ac:dyDescent="0.2">
      <c r="B106" s="38"/>
      <c r="D106" s="92"/>
      <c r="E106" s="53"/>
      <c r="F106" s="42"/>
      <c r="G106" s="213"/>
    </row>
    <row r="107" spans="2:7" x14ac:dyDescent="0.2">
      <c r="D107" s="211"/>
      <c r="E107" s="42"/>
      <c r="F107" s="42"/>
      <c r="G107" s="213"/>
    </row>
    <row r="108" spans="2:7" x14ac:dyDescent="0.2">
      <c r="C108" s="38"/>
      <c r="D108" s="92"/>
      <c r="E108" s="42"/>
      <c r="F108" s="42"/>
      <c r="G108" s="213"/>
    </row>
    <row r="109" spans="2:7" x14ac:dyDescent="0.2">
      <c r="C109" s="38"/>
      <c r="D109" s="92"/>
      <c r="E109" s="42"/>
      <c r="F109" s="42"/>
    </row>
    <row r="110" spans="2:7" x14ac:dyDescent="0.2">
      <c r="C110" s="38"/>
      <c r="D110" s="92"/>
      <c r="E110" s="42"/>
      <c r="F110" s="42"/>
    </row>
    <row r="111" spans="2:7" x14ac:dyDescent="0.2">
      <c r="C111" s="38"/>
      <c r="D111" s="211"/>
      <c r="E111" s="42"/>
      <c r="F111" s="42"/>
    </row>
    <row r="112" spans="2:7" x14ac:dyDescent="0.2">
      <c r="B112" s="38"/>
      <c r="C112" s="94"/>
      <c r="D112" s="211"/>
      <c r="E112" s="42"/>
      <c r="F112" s="42"/>
    </row>
    <row r="113" spans="2:7" x14ac:dyDescent="0.2">
      <c r="C113" s="94"/>
      <c r="D113" s="92"/>
      <c r="E113" s="42"/>
      <c r="F113" s="42"/>
    </row>
    <row r="114" spans="2:7" x14ac:dyDescent="0.2">
      <c r="C114" s="94"/>
      <c r="D114" s="92"/>
      <c r="E114" s="42"/>
      <c r="F114" s="42"/>
    </row>
    <row r="115" spans="2:7" x14ac:dyDescent="0.2">
      <c r="B115" s="38"/>
      <c r="C115" s="94"/>
      <c r="D115" s="92"/>
      <c r="E115" s="42"/>
      <c r="F115" s="42"/>
    </row>
    <row r="116" spans="2:7" x14ac:dyDescent="0.2">
      <c r="B116" s="38"/>
      <c r="C116" s="67"/>
      <c r="D116" s="92"/>
      <c r="F116" s="42"/>
    </row>
    <row r="117" spans="2:7" x14ac:dyDescent="0.2">
      <c r="B117" s="38"/>
      <c r="C117" s="67"/>
      <c r="D117" s="92"/>
      <c r="F117" s="42"/>
    </row>
    <row r="118" spans="2:7" x14ac:dyDescent="0.2">
      <c r="B118" s="38"/>
      <c r="C118" s="67"/>
      <c r="D118" s="92"/>
    </row>
    <row r="119" spans="2:7" x14ac:dyDescent="0.2">
      <c r="C119" s="67"/>
      <c r="D119" s="211"/>
    </row>
    <row r="120" spans="2:7" x14ac:dyDescent="0.2">
      <c r="C120" s="94"/>
      <c r="D120" s="92"/>
      <c r="E120" s="212"/>
    </row>
    <row r="121" spans="2:7" x14ac:dyDescent="0.2">
      <c r="C121" s="94"/>
      <c r="D121" s="211"/>
    </row>
    <row r="122" spans="2:7" x14ac:dyDescent="0.2">
      <c r="C122" s="94"/>
      <c r="D122" s="92"/>
    </row>
    <row r="123" spans="2:7" x14ac:dyDescent="0.2">
      <c r="B123" s="38"/>
      <c r="C123" s="94"/>
      <c r="D123" s="92"/>
    </row>
    <row r="124" spans="2:7" x14ac:dyDescent="0.2">
      <c r="B124" s="38"/>
      <c r="C124" s="94"/>
      <c r="D124" s="92"/>
      <c r="G124" s="42"/>
    </row>
    <row r="125" spans="2:7" x14ac:dyDescent="0.2">
      <c r="C125" s="94"/>
      <c r="D125" s="92"/>
      <c r="G125" s="42"/>
    </row>
    <row r="126" spans="2:7" x14ac:dyDescent="0.2">
      <c r="C126" s="94"/>
      <c r="D126" s="92"/>
      <c r="G126" s="42"/>
    </row>
    <row r="127" spans="2:7" x14ac:dyDescent="0.2">
      <c r="C127" s="94"/>
      <c r="D127" s="92"/>
      <c r="G127" s="42"/>
    </row>
    <row r="128" spans="2:7" x14ac:dyDescent="0.2">
      <c r="D128" s="211"/>
      <c r="G128" s="42"/>
    </row>
    <row r="129" spans="4:6" x14ac:dyDescent="0.2">
      <c r="D129" s="92"/>
      <c r="E129" s="42"/>
    </row>
    <row r="130" spans="4:6" x14ac:dyDescent="0.2">
      <c r="D130" s="92"/>
      <c r="E130" s="42"/>
    </row>
    <row r="131" spans="4:6" x14ac:dyDescent="0.2">
      <c r="D131" s="211"/>
    </row>
    <row r="132" spans="4:6" x14ac:dyDescent="0.2">
      <c r="D132" s="92"/>
    </row>
    <row r="133" spans="4:6" x14ac:dyDescent="0.2">
      <c r="D133" s="92"/>
      <c r="F133" s="42"/>
    </row>
    <row r="134" spans="4:6" x14ac:dyDescent="0.2">
      <c r="D134" s="92"/>
      <c r="F134" s="83"/>
    </row>
    <row r="135" spans="4:6" x14ac:dyDescent="0.2">
      <c r="D135" s="92"/>
      <c r="F135" s="42"/>
    </row>
    <row r="136" spans="4:6" x14ac:dyDescent="0.2">
      <c r="D136" s="92"/>
      <c r="F136" s="42"/>
    </row>
    <row r="137" spans="4:6" x14ac:dyDescent="0.2">
      <c r="D137" s="211"/>
      <c r="F137" s="42"/>
    </row>
    <row r="138" spans="4:6" x14ac:dyDescent="0.2">
      <c r="D138" s="92"/>
    </row>
    <row r="139" spans="4:6" x14ac:dyDescent="0.2">
      <c r="D139" s="92"/>
    </row>
    <row r="140" spans="4:6" x14ac:dyDescent="0.2">
      <c r="D140" s="211"/>
    </row>
    <row r="141" spans="4:6" x14ac:dyDescent="0.2">
      <c r="D141" s="211"/>
    </row>
    <row r="142" spans="4:6" x14ac:dyDescent="0.2">
      <c r="D142" s="92"/>
    </row>
    <row r="143" spans="4:6" x14ac:dyDescent="0.2">
      <c r="D143" s="92"/>
    </row>
    <row r="144" spans="4:6" x14ac:dyDescent="0.2">
      <c r="D144" s="211"/>
    </row>
    <row r="145" spans="4:4" x14ac:dyDescent="0.2">
      <c r="D145" s="92"/>
    </row>
    <row r="146" spans="4:4" x14ac:dyDescent="0.2">
      <c r="D146" s="92"/>
    </row>
    <row r="147" spans="4:4" x14ac:dyDescent="0.2">
      <c r="D147" s="92"/>
    </row>
    <row r="148" spans="4:4" x14ac:dyDescent="0.2">
      <c r="D148" s="92"/>
    </row>
    <row r="149" spans="4:4" x14ac:dyDescent="0.2">
      <c r="D149" s="92"/>
    </row>
    <row r="150" spans="4:4" x14ac:dyDescent="0.2">
      <c r="D150" s="211"/>
    </row>
    <row r="151" spans="4:4" x14ac:dyDescent="0.2">
      <c r="D151" s="92"/>
    </row>
    <row r="152" spans="4:4" x14ac:dyDescent="0.2">
      <c r="D152" s="92"/>
    </row>
    <row r="153" spans="4:4" x14ac:dyDescent="0.2">
      <c r="D153" s="92"/>
    </row>
    <row r="154" spans="4:4" x14ac:dyDescent="0.2">
      <c r="D154" s="92"/>
    </row>
    <row r="155" spans="4:4" x14ac:dyDescent="0.2">
      <c r="D155" s="92"/>
    </row>
    <row r="156" spans="4:4" x14ac:dyDescent="0.2">
      <c r="D156" s="92"/>
    </row>
    <row r="157" spans="4:4" x14ac:dyDescent="0.2">
      <c r="D157" s="92"/>
    </row>
    <row r="158" spans="4:4" x14ac:dyDescent="0.2">
      <c r="D158" s="92"/>
    </row>
    <row r="159" spans="4:4" x14ac:dyDescent="0.2">
      <c r="D159" s="92"/>
    </row>
    <row r="160" spans="4:4" x14ac:dyDescent="0.2">
      <c r="D160" s="211"/>
    </row>
    <row r="161" spans="2:4" x14ac:dyDescent="0.2">
      <c r="D161" s="211"/>
    </row>
    <row r="162" spans="2:4" x14ac:dyDescent="0.2">
      <c r="D162" s="92"/>
    </row>
    <row r="163" spans="2:4" x14ac:dyDescent="0.2">
      <c r="D163" s="92"/>
    </row>
    <row r="164" spans="2:4" x14ac:dyDescent="0.2">
      <c r="D164" s="92"/>
    </row>
    <row r="165" spans="2:4" x14ac:dyDescent="0.2">
      <c r="D165" s="92"/>
    </row>
    <row r="166" spans="2:4" x14ac:dyDescent="0.2">
      <c r="D166" s="92"/>
    </row>
    <row r="167" spans="2:4" x14ac:dyDescent="0.2">
      <c r="D167" s="92"/>
    </row>
    <row r="168" spans="2:4" x14ac:dyDescent="0.2">
      <c r="D168" s="211"/>
    </row>
    <row r="169" spans="2:4" x14ac:dyDescent="0.2">
      <c r="D169" s="92"/>
    </row>
    <row r="170" spans="2:4" x14ac:dyDescent="0.2">
      <c r="D170" s="211"/>
    </row>
    <row r="171" spans="2:4" x14ac:dyDescent="0.2">
      <c r="D171" s="92"/>
    </row>
    <row r="172" spans="2:4" x14ac:dyDescent="0.2">
      <c r="D172" s="92"/>
    </row>
    <row r="173" spans="2:4" x14ac:dyDescent="0.2">
      <c r="D173" s="92"/>
    </row>
    <row r="174" spans="2:4" ht="12" x14ac:dyDescent="0.2">
      <c r="B174" s="52"/>
      <c r="D174" s="92"/>
    </row>
    <row r="175" spans="2:4" ht="12" x14ac:dyDescent="0.2">
      <c r="B175" s="52"/>
      <c r="D175" s="92"/>
    </row>
    <row r="176" spans="2:4" ht="12" x14ac:dyDescent="0.2">
      <c r="B176" s="52"/>
      <c r="D176" s="211"/>
    </row>
    <row r="177" spans="2:4" ht="12" x14ac:dyDescent="0.2">
      <c r="B177" s="52"/>
      <c r="D177" s="92"/>
    </row>
    <row r="178" spans="2:4" ht="12" x14ac:dyDescent="0.2">
      <c r="B178" s="52"/>
      <c r="D178" s="92"/>
    </row>
    <row r="179" spans="2:4" ht="12" x14ac:dyDescent="0.2">
      <c r="B179" s="52"/>
      <c r="D179" s="92"/>
    </row>
    <row r="180" spans="2:4" ht="12" x14ac:dyDescent="0.2">
      <c r="B180" s="52"/>
      <c r="D180" s="92"/>
    </row>
    <row r="181" spans="2:4" ht="12" x14ac:dyDescent="0.2">
      <c r="B181" s="52"/>
      <c r="D181" s="92"/>
    </row>
    <row r="182" spans="2:4" ht="12" x14ac:dyDescent="0.2">
      <c r="B182" s="52"/>
      <c r="D182" s="92"/>
    </row>
    <row r="183" spans="2:4" ht="12" x14ac:dyDescent="0.2">
      <c r="B183" s="52"/>
      <c r="D183" s="92"/>
    </row>
    <row r="184" spans="2:4" ht="12" x14ac:dyDescent="0.2">
      <c r="B184" s="52"/>
      <c r="D184" s="92"/>
    </row>
    <row r="185" spans="2:4" ht="12" x14ac:dyDescent="0.2">
      <c r="B185" s="52"/>
      <c r="D185" s="211"/>
    </row>
    <row r="186" spans="2:4" ht="12" x14ac:dyDescent="0.2">
      <c r="B186" s="52"/>
      <c r="D186" s="211"/>
    </row>
    <row r="187" spans="2:4" ht="12" x14ac:dyDescent="0.2">
      <c r="B187" s="52"/>
      <c r="D187" s="92"/>
    </row>
    <row r="188" spans="2:4" ht="12" x14ac:dyDescent="0.2">
      <c r="B188" s="52"/>
      <c r="D188" s="92"/>
    </row>
    <row r="189" spans="2:4" ht="12" x14ac:dyDescent="0.2">
      <c r="B189" s="52"/>
      <c r="D189" s="92"/>
    </row>
    <row r="190" spans="2:4" ht="12" x14ac:dyDescent="0.2">
      <c r="B190" s="52"/>
      <c r="D190" s="92"/>
    </row>
    <row r="191" spans="2:4" ht="12" x14ac:dyDescent="0.2">
      <c r="B191" s="52"/>
      <c r="D191" s="92"/>
    </row>
    <row r="192" spans="2:4" ht="12" x14ac:dyDescent="0.2">
      <c r="B192" s="52"/>
      <c r="D192" s="92"/>
    </row>
    <row r="193" spans="4:4" x14ac:dyDescent="0.2">
      <c r="D193" s="92"/>
    </row>
    <row r="194" spans="4:4" x14ac:dyDescent="0.2">
      <c r="D194" s="211"/>
    </row>
    <row r="195" spans="4:4" x14ac:dyDescent="0.2">
      <c r="D195" s="211"/>
    </row>
    <row r="196" spans="4:4" x14ac:dyDescent="0.2">
      <c r="D196" s="211"/>
    </row>
    <row r="197" spans="4:4" x14ac:dyDescent="0.2">
      <c r="D197" s="211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DE0F2-0C5F-4C6F-B8B7-88B59A43EF09}">
  <dimension ref="A1:G89"/>
  <sheetViews>
    <sheetView workbookViewId="0">
      <selection sqref="A1:IV65536"/>
    </sheetView>
  </sheetViews>
  <sheetFormatPr defaultColWidth="9.140625" defaultRowHeight="12.75" x14ac:dyDescent="0.2"/>
  <cols>
    <col min="1" max="1" width="44.42578125" style="26" customWidth="1"/>
    <col min="2" max="2" width="16.28515625" style="29" bestFit="1" customWidth="1"/>
    <col min="3" max="3" width="6.5703125" style="26" customWidth="1"/>
    <col min="4" max="4" width="9.42578125" style="29" customWidth="1"/>
    <col min="5" max="5" width="6.5703125" style="26" customWidth="1"/>
    <col min="6" max="6" width="8.28515625" style="29" customWidth="1"/>
    <col min="7" max="7" width="7.140625" style="26" customWidth="1"/>
    <col min="8" max="16384" width="9.140625" style="26"/>
  </cols>
  <sheetData>
    <row r="1" spans="1:7" x14ac:dyDescent="0.2">
      <c r="A1" s="25" t="s">
        <v>1056</v>
      </c>
      <c r="B1" s="35"/>
      <c r="C1" s="25"/>
    </row>
    <row r="2" spans="1:7" x14ac:dyDescent="0.2">
      <c r="A2" s="25" t="s">
        <v>61</v>
      </c>
      <c r="B2" s="35"/>
      <c r="C2" s="25"/>
    </row>
    <row r="3" spans="1:7" x14ac:dyDescent="0.2">
      <c r="A3" s="119" t="s">
        <v>52</v>
      </c>
      <c r="B3" s="35"/>
      <c r="C3" s="25"/>
    </row>
    <row r="4" spans="1:7" x14ac:dyDescent="0.2">
      <c r="A4" s="26" t="s">
        <v>62</v>
      </c>
      <c r="B4" s="35"/>
      <c r="C4" s="25"/>
    </row>
    <row r="6" spans="1:7" x14ac:dyDescent="0.2">
      <c r="B6" s="29" t="s">
        <v>619</v>
      </c>
      <c r="D6" s="31" t="s">
        <v>620</v>
      </c>
      <c r="F6" s="29" t="s">
        <v>621</v>
      </c>
    </row>
    <row r="7" spans="1:7" x14ac:dyDescent="0.2">
      <c r="B7" s="29" t="s">
        <v>622</v>
      </c>
      <c r="D7" s="31" t="s">
        <v>498</v>
      </c>
      <c r="F7" s="29" t="s">
        <v>623</v>
      </c>
    </row>
    <row r="9" spans="1:7" ht="14.25" x14ac:dyDescent="0.2">
      <c r="B9" s="31" t="s">
        <v>102</v>
      </c>
      <c r="C9" s="28" t="s">
        <v>568</v>
      </c>
      <c r="D9" s="31" t="s">
        <v>102</v>
      </c>
      <c r="E9" s="28" t="s">
        <v>568</v>
      </c>
      <c r="F9" s="31" t="s">
        <v>102</v>
      </c>
      <c r="G9" s="28" t="s">
        <v>568</v>
      </c>
    </row>
    <row r="10" spans="1:7" x14ac:dyDescent="0.2">
      <c r="B10" s="31" t="s">
        <v>105</v>
      </c>
      <c r="C10" s="28"/>
      <c r="D10" s="31" t="s">
        <v>105</v>
      </c>
      <c r="E10" s="28"/>
      <c r="F10" s="31" t="s">
        <v>105</v>
      </c>
      <c r="G10" s="28"/>
    </row>
    <row r="11" spans="1:7" x14ac:dyDescent="0.2">
      <c r="B11" s="31"/>
      <c r="C11" s="28"/>
      <c r="D11" s="31"/>
      <c r="E11" s="28"/>
      <c r="F11" s="31"/>
    </row>
    <row r="12" spans="1:7" x14ac:dyDescent="0.2">
      <c r="A12" s="26" t="s">
        <v>624</v>
      </c>
      <c r="B12" s="29">
        <v>12294</v>
      </c>
      <c r="C12" s="30">
        <v>9.7854585570627375</v>
      </c>
      <c r="D12" s="29">
        <v>9004</v>
      </c>
      <c r="E12" s="30">
        <v>7.1667698753695213</v>
      </c>
      <c r="F12" s="29">
        <v>3290</v>
      </c>
      <c r="G12" s="62">
        <v>2.6186886816932171</v>
      </c>
    </row>
    <row r="13" spans="1:7" x14ac:dyDescent="0.2">
      <c r="A13" s="26" t="s">
        <v>370</v>
      </c>
      <c r="B13" s="29">
        <v>6276</v>
      </c>
      <c r="C13" s="30">
        <v>9.2394800804994848</v>
      </c>
      <c r="D13" s="29">
        <v>5420</v>
      </c>
      <c r="E13" s="30">
        <v>7.9792833072509906</v>
      </c>
      <c r="F13" s="29">
        <v>856</v>
      </c>
      <c r="G13" s="62">
        <v>1.2601967732484958</v>
      </c>
    </row>
    <row r="14" spans="1:7" x14ac:dyDescent="0.2">
      <c r="A14" s="26" t="s">
        <v>371</v>
      </c>
      <c r="B14" s="29">
        <v>3458</v>
      </c>
      <c r="C14" s="30">
        <v>10.892110464521107</v>
      </c>
      <c r="D14" s="29">
        <v>1807</v>
      </c>
      <c r="E14" s="30">
        <v>5.6917419344677969</v>
      </c>
      <c r="F14" s="29">
        <v>1651</v>
      </c>
      <c r="G14" s="62">
        <v>5.2003685300533107</v>
      </c>
    </row>
    <row r="15" spans="1:7" x14ac:dyDescent="0.2">
      <c r="A15" s="26" t="s">
        <v>372</v>
      </c>
      <c r="B15" s="29">
        <v>2492</v>
      </c>
      <c r="C15" s="30">
        <v>9.9937438842458164</v>
      </c>
      <c r="D15" s="29">
        <v>1680</v>
      </c>
      <c r="E15" s="30">
        <v>6.7373554275814502</v>
      </c>
      <c r="F15" s="29">
        <v>812</v>
      </c>
      <c r="G15" s="62">
        <v>3.2563884566643675</v>
      </c>
    </row>
    <row r="16" spans="1:7" x14ac:dyDescent="0.2">
      <c r="A16" s="26" t="s">
        <v>399</v>
      </c>
      <c r="B16" s="29">
        <v>68</v>
      </c>
      <c r="C16" s="30">
        <v>6.6267114944208938</v>
      </c>
      <c r="D16" s="29">
        <v>97</v>
      </c>
      <c r="E16" s="30">
        <v>9.4528090435121577</v>
      </c>
      <c r="F16" s="29">
        <v>-29</v>
      </c>
      <c r="G16" s="62">
        <v>-2.8260975490912634</v>
      </c>
    </row>
    <row r="17" spans="1:7" x14ac:dyDescent="0.2">
      <c r="C17" s="30"/>
      <c r="E17" s="30"/>
      <c r="G17" s="62"/>
    </row>
    <row r="18" spans="1:7" x14ac:dyDescent="0.2">
      <c r="A18" s="26" t="s">
        <v>625</v>
      </c>
      <c r="B18" s="29">
        <v>2760</v>
      </c>
      <c r="C18" s="30">
        <v>8.1777050870658936</v>
      </c>
      <c r="D18" s="29">
        <v>2803</v>
      </c>
      <c r="E18" s="30">
        <v>8.3051113619730792</v>
      </c>
      <c r="F18" s="29">
        <v>-43</v>
      </c>
      <c r="G18" s="62">
        <v>-0.12740627490718601</v>
      </c>
    </row>
    <row r="19" spans="1:7" x14ac:dyDescent="0.2">
      <c r="A19" s="26" t="s">
        <v>402</v>
      </c>
      <c r="B19" s="29">
        <v>321</v>
      </c>
      <c r="C19" s="30">
        <v>6.8347315078993311</v>
      </c>
      <c r="D19" s="29">
        <v>528</v>
      </c>
      <c r="E19" s="30">
        <v>11.242175190563387</v>
      </c>
      <c r="F19" s="29">
        <v>-207</v>
      </c>
      <c r="G19" s="62">
        <v>-4.4074436826640548</v>
      </c>
    </row>
    <row r="20" spans="1:7" x14ac:dyDescent="0.2">
      <c r="A20" s="26" t="s">
        <v>403</v>
      </c>
      <c r="B20" s="29">
        <v>407</v>
      </c>
      <c r="C20" s="30">
        <v>8.7188440569402648</v>
      </c>
      <c r="D20" s="29">
        <v>365</v>
      </c>
      <c r="E20" s="30">
        <v>7.8191107635950763</v>
      </c>
      <c r="F20" s="29">
        <v>42</v>
      </c>
      <c r="G20" s="62">
        <v>0.89973329334518704</v>
      </c>
    </row>
    <row r="21" spans="1:7" x14ac:dyDescent="0.2">
      <c r="A21" s="26" t="s">
        <v>404</v>
      </c>
      <c r="B21" s="29">
        <v>313</v>
      </c>
      <c r="C21" s="30">
        <v>8.1646494156928213</v>
      </c>
      <c r="D21" s="29">
        <v>343</v>
      </c>
      <c r="E21" s="30">
        <v>8.94720367278798</v>
      </c>
      <c r="F21" s="29">
        <v>-30</v>
      </c>
      <c r="G21" s="62">
        <v>-0.78255425709515858</v>
      </c>
    </row>
    <row r="22" spans="1:7" x14ac:dyDescent="0.2">
      <c r="A22" s="26" t="s">
        <v>405</v>
      </c>
      <c r="B22" s="29">
        <v>365</v>
      </c>
      <c r="C22" s="30">
        <v>8.8175965406032208</v>
      </c>
      <c r="D22" s="29">
        <v>288</v>
      </c>
      <c r="E22" s="30">
        <v>6.9574460375170615</v>
      </c>
      <c r="F22" s="29">
        <v>77</v>
      </c>
      <c r="G22" s="62">
        <v>1.8601505030861587</v>
      </c>
    </row>
    <row r="23" spans="1:7" x14ac:dyDescent="0.2">
      <c r="A23" s="26" t="s">
        <v>406</v>
      </c>
      <c r="B23" s="29">
        <v>166</v>
      </c>
      <c r="C23" s="30">
        <v>7.9253300231553316</v>
      </c>
      <c r="D23" s="29">
        <v>188</v>
      </c>
      <c r="E23" s="30">
        <v>8.9756749659831474</v>
      </c>
      <c r="F23" s="29">
        <v>-22</v>
      </c>
      <c r="G23" s="62">
        <v>-1.0503449428278151</v>
      </c>
    </row>
    <row r="24" spans="1:7" x14ac:dyDescent="0.2">
      <c r="A24" s="26" t="s">
        <v>407</v>
      </c>
      <c r="B24" s="29">
        <v>414</v>
      </c>
      <c r="C24" s="30">
        <v>9.2171028463927502</v>
      </c>
      <c r="D24" s="29">
        <v>305</v>
      </c>
      <c r="E24" s="30">
        <v>6.7903777008449016</v>
      </c>
      <c r="F24" s="29">
        <v>109</v>
      </c>
      <c r="G24" s="62">
        <v>2.42672514554785</v>
      </c>
    </row>
    <row r="25" spans="1:7" x14ac:dyDescent="0.2">
      <c r="A25" s="26" t="s">
        <v>408</v>
      </c>
      <c r="B25" s="29">
        <v>37</v>
      </c>
      <c r="C25" s="30">
        <v>7.4491644856049932</v>
      </c>
      <c r="D25" s="29">
        <v>40</v>
      </c>
      <c r="E25" s="30">
        <v>8.0531507952486407</v>
      </c>
      <c r="F25" s="29">
        <v>-3</v>
      </c>
      <c r="G25" s="62">
        <v>-0.60398630964364808</v>
      </c>
    </row>
    <row r="26" spans="1:7" x14ac:dyDescent="0.2">
      <c r="A26" s="26" t="s">
        <v>409</v>
      </c>
      <c r="B26" s="29">
        <v>196</v>
      </c>
      <c r="C26" s="30">
        <v>8.6303692124788096</v>
      </c>
      <c r="D26" s="29">
        <v>194</v>
      </c>
      <c r="E26" s="30">
        <v>8.5423042205147404</v>
      </c>
      <c r="F26" s="29">
        <v>2</v>
      </c>
      <c r="G26" s="62">
        <v>8.8064991964069486E-2</v>
      </c>
    </row>
    <row r="27" spans="1:7" x14ac:dyDescent="0.2">
      <c r="A27" s="26" t="s">
        <v>410</v>
      </c>
      <c r="B27" s="29">
        <v>346</v>
      </c>
      <c r="C27" s="30">
        <v>8.2811770759786025</v>
      </c>
      <c r="D27" s="29">
        <v>311</v>
      </c>
      <c r="E27" s="30">
        <v>7.4434857532640049</v>
      </c>
      <c r="F27" s="29">
        <v>35</v>
      </c>
      <c r="G27" s="62">
        <v>0.83769132271459856</v>
      </c>
    </row>
    <row r="28" spans="1:7" x14ac:dyDescent="0.2">
      <c r="A28" s="26" t="s">
        <v>411</v>
      </c>
      <c r="B28" s="29">
        <v>195</v>
      </c>
      <c r="C28" s="30">
        <v>6.7696580454782156</v>
      </c>
      <c r="D28" s="29">
        <v>241</v>
      </c>
      <c r="E28" s="30">
        <v>8.3666030203089736</v>
      </c>
      <c r="F28" s="29">
        <v>-46</v>
      </c>
      <c r="G28" s="62">
        <v>-1.5969449748307585</v>
      </c>
    </row>
    <row r="29" spans="1:7" x14ac:dyDescent="0.2">
      <c r="C29" s="30"/>
      <c r="E29" s="30"/>
      <c r="G29" s="62"/>
    </row>
    <row r="30" spans="1:7" x14ac:dyDescent="0.2">
      <c r="A30" s="26" t="s">
        <v>430</v>
      </c>
      <c r="B30" s="29">
        <v>15054</v>
      </c>
      <c r="C30" s="30">
        <v>9.445012946581782</v>
      </c>
      <c r="D30" s="29">
        <v>11807</v>
      </c>
      <c r="E30" s="30">
        <v>7.4078163850332874</v>
      </c>
      <c r="F30" s="29">
        <v>3247</v>
      </c>
      <c r="G30" s="62">
        <v>2.0371965615484955</v>
      </c>
    </row>
    <row r="31" spans="1:7" x14ac:dyDescent="0.2">
      <c r="C31" s="30"/>
      <c r="E31" s="30"/>
      <c r="G31" s="62"/>
    </row>
    <row r="32" spans="1:7" x14ac:dyDescent="0.2">
      <c r="A32" s="26" t="s">
        <v>414</v>
      </c>
      <c r="B32" s="29">
        <v>2232</v>
      </c>
      <c r="C32" s="30">
        <v>8.6641085808446352</v>
      </c>
      <c r="D32" s="26">
        <v>2252</v>
      </c>
      <c r="E32" s="30">
        <v>8.7417439623934214</v>
      </c>
      <c r="F32" s="29">
        <v>-20</v>
      </c>
      <c r="G32" s="62">
        <v>-7.7635381548787047E-2</v>
      </c>
    </row>
    <row r="33" spans="1:7" x14ac:dyDescent="0.2">
      <c r="A33" s="26" t="s">
        <v>415</v>
      </c>
      <c r="B33" s="29">
        <v>1671</v>
      </c>
      <c r="C33" s="30">
        <v>8.192461562598055</v>
      </c>
      <c r="D33" s="29">
        <v>1949</v>
      </c>
      <c r="E33" s="30">
        <v>9.5554204581110778</v>
      </c>
      <c r="F33" s="29">
        <v>-278</v>
      </c>
      <c r="G33" s="62">
        <v>-1.3629588955130216</v>
      </c>
    </row>
    <row r="34" spans="1:7" x14ac:dyDescent="0.2">
      <c r="A34" s="26" t="s">
        <v>416</v>
      </c>
      <c r="B34" s="29">
        <v>1883</v>
      </c>
      <c r="C34" s="30">
        <v>8.7421799737688168</v>
      </c>
      <c r="D34" s="29">
        <v>1556</v>
      </c>
      <c r="E34" s="30">
        <v>7.2240212635073178</v>
      </c>
      <c r="F34" s="29">
        <v>327</v>
      </c>
      <c r="G34" s="62">
        <v>1.5181587102614993</v>
      </c>
    </row>
    <row r="35" spans="1:7" x14ac:dyDescent="0.2">
      <c r="C35" s="30"/>
      <c r="E35" s="30"/>
      <c r="G35" s="62"/>
    </row>
    <row r="36" spans="1:7" x14ac:dyDescent="0.2">
      <c r="A36" s="26" t="s">
        <v>417</v>
      </c>
      <c r="B36" s="29">
        <v>43720</v>
      </c>
      <c r="C36" s="30">
        <v>7.7794826288174308</v>
      </c>
      <c r="D36" s="29">
        <v>58267</v>
      </c>
      <c r="E36" s="30">
        <v>10.367957784384842</v>
      </c>
      <c r="F36" s="29">
        <v>-14547</v>
      </c>
      <c r="G36" s="62">
        <v>-2.5884751555674104</v>
      </c>
    </row>
    <row r="37" spans="1:7" x14ac:dyDescent="0.2">
      <c r="E37" s="29"/>
      <c r="G37" s="30"/>
    </row>
    <row r="38" spans="1:7" ht="14.25" x14ac:dyDescent="0.2">
      <c r="A38" s="26" t="s">
        <v>943</v>
      </c>
    </row>
    <row r="40" spans="1:7" x14ac:dyDescent="0.2">
      <c r="A40" s="26" t="s">
        <v>311</v>
      </c>
      <c r="F40" s="26"/>
    </row>
    <row r="41" spans="1:7" x14ac:dyDescent="0.2">
      <c r="A41" s="26" t="s">
        <v>312</v>
      </c>
      <c r="D41" s="26"/>
      <c r="F41" s="26"/>
    </row>
    <row r="42" spans="1:7" x14ac:dyDescent="0.2">
      <c r="A42" s="214"/>
      <c r="F42" s="26"/>
    </row>
    <row r="43" spans="1:7" x14ac:dyDescent="0.2">
      <c r="F43" s="26"/>
    </row>
    <row r="44" spans="1:7" x14ac:dyDescent="0.2">
      <c r="F44" s="26"/>
    </row>
    <row r="45" spans="1:7" x14ac:dyDescent="0.2">
      <c r="F45" s="26"/>
    </row>
    <row r="46" spans="1:7" x14ac:dyDescent="0.2">
      <c r="F46" s="26"/>
    </row>
    <row r="47" spans="1:7" x14ac:dyDescent="0.2">
      <c r="E47" s="30"/>
      <c r="F47" s="26"/>
    </row>
    <row r="48" spans="1:7" x14ac:dyDescent="0.2">
      <c r="F48" s="26"/>
    </row>
    <row r="49" spans="3:6" x14ac:dyDescent="0.2">
      <c r="F49" s="26"/>
    </row>
    <row r="50" spans="3:6" x14ac:dyDescent="0.2">
      <c r="F50" s="26"/>
    </row>
    <row r="51" spans="3:6" x14ac:dyDescent="0.2">
      <c r="C51" s="30"/>
      <c r="F51" s="26"/>
    </row>
    <row r="52" spans="3:6" x14ac:dyDescent="0.2">
      <c r="C52" s="30"/>
      <c r="F52" s="26"/>
    </row>
    <row r="53" spans="3:6" x14ac:dyDescent="0.2">
      <c r="F53" s="26"/>
    </row>
    <row r="54" spans="3:6" x14ac:dyDescent="0.2">
      <c r="F54" s="26"/>
    </row>
    <row r="55" spans="3:6" x14ac:dyDescent="0.2">
      <c r="F55" s="26"/>
    </row>
    <row r="56" spans="3:6" x14ac:dyDescent="0.2">
      <c r="F56" s="26"/>
    </row>
    <row r="57" spans="3:6" x14ac:dyDescent="0.2">
      <c r="F57" s="26"/>
    </row>
    <row r="58" spans="3:6" x14ac:dyDescent="0.2">
      <c r="F58" s="26"/>
    </row>
    <row r="59" spans="3:6" x14ac:dyDescent="0.2">
      <c r="F59" s="26"/>
    </row>
    <row r="60" spans="3:6" x14ac:dyDescent="0.2">
      <c r="F60" s="26"/>
    </row>
    <row r="61" spans="3:6" x14ac:dyDescent="0.2">
      <c r="F61" s="26"/>
    </row>
    <row r="62" spans="3:6" x14ac:dyDescent="0.2">
      <c r="F62" s="26"/>
    </row>
    <row r="63" spans="3:6" x14ac:dyDescent="0.2">
      <c r="F63" s="26"/>
    </row>
    <row r="64" spans="3:6" x14ac:dyDescent="0.2">
      <c r="F64" s="26"/>
    </row>
    <row r="65" spans="2:4" x14ac:dyDescent="0.2">
      <c r="B65" s="26"/>
      <c r="D65" s="26"/>
    </row>
    <row r="66" spans="2:4" x14ac:dyDescent="0.2">
      <c r="B66" s="26"/>
      <c r="D66" s="26"/>
    </row>
    <row r="67" spans="2:4" x14ac:dyDescent="0.2">
      <c r="B67" s="26"/>
      <c r="D67" s="26"/>
    </row>
    <row r="68" spans="2:4" x14ac:dyDescent="0.2">
      <c r="B68" s="26"/>
      <c r="D68" s="26"/>
    </row>
    <row r="69" spans="2:4" x14ac:dyDescent="0.2">
      <c r="B69" s="26"/>
      <c r="D69" s="26"/>
    </row>
    <row r="70" spans="2:4" x14ac:dyDescent="0.2">
      <c r="B70" s="26"/>
      <c r="D70" s="26"/>
    </row>
    <row r="71" spans="2:4" x14ac:dyDescent="0.2">
      <c r="B71" s="26"/>
      <c r="D71" s="26"/>
    </row>
    <row r="72" spans="2:4" x14ac:dyDescent="0.2">
      <c r="B72" s="26"/>
      <c r="D72" s="26"/>
    </row>
    <row r="73" spans="2:4" x14ac:dyDescent="0.2">
      <c r="B73" s="26"/>
      <c r="D73" s="26"/>
    </row>
    <row r="74" spans="2:4" x14ac:dyDescent="0.2">
      <c r="B74" s="26"/>
      <c r="D74" s="26"/>
    </row>
    <row r="75" spans="2:4" x14ac:dyDescent="0.2">
      <c r="B75" s="26"/>
      <c r="D75" s="26"/>
    </row>
    <row r="76" spans="2:4" x14ac:dyDescent="0.2">
      <c r="B76" s="26"/>
      <c r="D76" s="26"/>
    </row>
    <row r="77" spans="2:4" x14ac:dyDescent="0.2">
      <c r="B77" s="26"/>
      <c r="D77" s="26"/>
    </row>
    <row r="78" spans="2:4" x14ac:dyDescent="0.2">
      <c r="B78" s="26"/>
      <c r="D78" s="26"/>
    </row>
    <row r="79" spans="2:4" x14ac:dyDescent="0.2">
      <c r="B79" s="26"/>
      <c r="D79" s="26"/>
    </row>
    <row r="80" spans="2:4" x14ac:dyDescent="0.2">
      <c r="B80" s="26"/>
      <c r="D80" s="26"/>
    </row>
    <row r="81" spans="2:4" x14ac:dyDescent="0.2">
      <c r="B81" s="26"/>
      <c r="D81" s="26"/>
    </row>
    <row r="82" spans="2:4" x14ac:dyDescent="0.2">
      <c r="B82" s="26"/>
      <c r="D82" s="26"/>
    </row>
    <row r="83" spans="2:4" x14ac:dyDescent="0.2">
      <c r="B83" s="26"/>
      <c r="D83" s="26"/>
    </row>
    <row r="84" spans="2:4" x14ac:dyDescent="0.2">
      <c r="B84" s="26"/>
      <c r="D84" s="26"/>
    </row>
    <row r="85" spans="2:4" x14ac:dyDescent="0.2">
      <c r="B85" s="26"/>
      <c r="D85" s="26"/>
    </row>
    <row r="86" spans="2:4" x14ac:dyDescent="0.2">
      <c r="B86" s="26"/>
      <c r="D86" s="26"/>
    </row>
    <row r="87" spans="2:4" x14ac:dyDescent="0.2">
      <c r="B87" s="26"/>
      <c r="D87" s="26"/>
    </row>
    <row r="88" spans="2:4" x14ac:dyDescent="0.2">
      <c r="B88" s="26"/>
      <c r="D88" s="26"/>
    </row>
    <row r="89" spans="2:4" x14ac:dyDescent="0.2">
      <c r="B89" s="26"/>
      <c r="D89" s="26"/>
    </row>
  </sheetData>
  <pageMargins left="0.7" right="0.7" top="0.75" bottom="0.75" header="0.3" footer="0.3"/>
  <pageSetup paperSize="9" orientation="portrait" horizontalDpi="30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F0DF-1089-461F-913B-04A1646148DD}">
  <dimension ref="A1:R49"/>
  <sheetViews>
    <sheetView workbookViewId="0">
      <selection activeCell="H3" sqref="H3"/>
    </sheetView>
  </sheetViews>
  <sheetFormatPr defaultColWidth="9.140625" defaultRowHeight="11.25" x14ac:dyDescent="0.2"/>
  <cols>
    <col min="1" max="1" width="9.140625" style="38"/>
    <col min="2" max="2" width="11.5703125" style="38" bestFit="1" customWidth="1"/>
    <col min="3" max="3" width="10.7109375" style="38" customWidth="1"/>
    <col min="4" max="10" width="8.42578125" style="38" customWidth="1"/>
    <col min="11" max="16384" width="9.140625" style="38"/>
  </cols>
  <sheetData>
    <row r="1" spans="1:10" s="53" customFormat="1" x14ac:dyDescent="0.2">
      <c r="A1" s="53" t="s">
        <v>1057</v>
      </c>
    </row>
    <row r="2" spans="1:10" s="53" customFormat="1" x14ac:dyDescent="0.2">
      <c r="A2" s="53" t="s">
        <v>1058</v>
      </c>
    </row>
    <row r="3" spans="1:10" s="53" customFormat="1" x14ac:dyDescent="0.2">
      <c r="A3" s="53" t="s">
        <v>53</v>
      </c>
    </row>
    <row r="4" spans="1:10" s="53" customFormat="1" x14ac:dyDescent="0.2">
      <c r="A4" s="70" t="s">
        <v>944</v>
      </c>
      <c r="B4" s="70"/>
    </row>
    <row r="5" spans="1:10" x14ac:dyDescent="0.2">
      <c r="A5" s="38" t="s">
        <v>54</v>
      </c>
    </row>
    <row r="7" spans="1:10" x14ac:dyDescent="0.2">
      <c r="B7" s="38" t="s">
        <v>824</v>
      </c>
      <c r="C7" s="38" t="s">
        <v>578</v>
      </c>
      <c r="D7" s="38" t="s">
        <v>945</v>
      </c>
    </row>
    <row r="8" spans="1:10" x14ac:dyDescent="0.2">
      <c r="B8" s="38" t="s">
        <v>825</v>
      </c>
      <c r="C8" s="38" t="s">
        <v>946</v>
      </c>
      <c r="D8" s="85" t="s">
        <v>579</v>
      </c>
      <c r="E8" s="49" t="s">
        <v>580</v>
      </c>
      <c r="F8" s="49" t="s">
        <v>581</v>
      </c>
      <c r="G8" s="49" t="s">
        <v>582</v>
      </c>
      <c r="H8" s="49" t="s">
        <v>583</v>
      </c>
      <c r="I8" s="49" t="s">
        <v>584</v>
      </c>
      <c r="J8" s="49" t="s">
        <v>585</v>
      </c>
    </row>
    <row r="9" spans="1:10" x14ac:dyDescent="0.2">
      <c r="B9" s="38" t="s">
        <v>826</v>
      </c>
      <c r="C9" s="38" t="s">
        <v>586</v>
      </c>
    </row>
    <row r="10" spans="1:10" x14ac:dyDescent="0.2">
      <c r="B10" s="38" t="s">
        <v>827</v>
      </c>
      <c r="C10" s="38" t="s">
        <v>587</v>
      </c>
    </row>
    <row r="11" spans="1:10" x14ac:dyDescent="0.2">
      <c r="B11" s="38" t="s">
        <v>587</v>
      </c>
    </row>
    <row r="12" spans="1:10" ht="12.75" x14ac:dyDescent="0.2">
      <c r="A12" s="47" t="s">
        <v>520</v>
      </c>
      <c r="B12" s="47"/>
      <c r="C12" s="26"/>
    </row>
    <row r="13" spans="1:10" x14ac:dyDescent="0.2">
      <c r="A13" s="38" t="s">
        <v>570</v>
      </c>
      <c r="B13" s="74">
        <v>1.1881999999999999</v>
      </c>
      <c r="C13" s="38">
        <v>41.5</v>
      </c>
      <c r="D13" s="38">
        <v>19.2</v>
      </c>
      <c r="E13" s="38">
        <v>71.900000000000006</v>
      </c>
      <c r="F13" s="38">
        <v>84.6</v>
      </c>
      <c r="G13" s="38">
        <v>44.4</v>
      </c>
      <c r="H13" s="38">
        <v>14.6</v>
      </c>
      <c r="I13" s="38">
        <v>2.8</v>
      </c>
      <c r="J13" s="38">
        <v>0.1</v>
      </c>
    </row>
    <row r="14" spans="1:10" x14ac:dyDescent="0.2">
      <c r="A14" s="38" t="s">
        <v>571</v>
      </c>
      <c r="B14" s="74">
        <v>1.2529999999999999</v>
      </c>
      <c r="C14" s="38">
        <v>43.3</v>
      </c>
      <c r="D14" s="56">
        <v>14</v>
      </c>
      <c r="E14" s="38">
        <v>62.1</v>
      </c>
      <c r="F14" s="38">
        <v>89.8</v>
      </c>
      <c r="G14" s="38">
        <v>59.8</v>
      </c>
      <c r="H14" s="38">
        <v>21.1</v>
      </c>
      <c r="I14" s="38">
        <v>3.8</v>
      </c>
      <c r="J14" s="38">
        <v>0.2</v>
      </c>
    </row>
    <row r="15" spans="1:10" x14ac:dyDescent="0.2">
      <c r="A15" s="38" t="s">
        <v>572</v>
      </c>
      <c r="B15" s="74">
        <v>1.3081</v>
      </c>
      <c r="C15" s="38">
        <v>42.9</v>
      </c>
      <c r="D15" s="38">
        <v>11.7</v>
      </c>
      <c r="E15" s="38">
        <v>51.3</v>
      </c>
      <c r="F15" s="56">
        <v>94</v>
      </c>
      <c r="G15" s="38">
        <v>70.3</v>
      </c>
      <c r="H15" s="38">
        <v>29.2</v>
      </c>
      <c r="I15" s="38">
        <v>5.2</v>
      </c>
      <c r="J15" s="38">
        <v>0.2</v>
      </c>
    </row>
    <row r="16" spans="1:10" x14ac:dyDescent="0.2">
      <c r="A16" s="38" t="s">
        <v>573</v>
      </c>
      <c r="B16" s="74">
        <v>1.3543594948362998</v>
      </c>
      <c r="C16" s="56">
        <v>43</v>
      </c>
      <c r="D16" s="38">
        <v>12.2</v>
      </c>
      <c r="E16" s="38">
        <v>46.6</v>
      </c>
      <c r="F16" s="38">
        <v>88.9</v>
      </c>
      <c r="G16" s="38">
        <v>82.6</v>
      </c>
      <c r="H16" s="38">
        <v>34.5</v>
      </c>
      <c r="I16" s="56">
        <v>7</v>
      </c>
      <c r="J16" s="38">
        <v>0.3</v>
      </c>
    </row>
    <row r="17" spans="1:18" x14ac:dyDescent="0.2">
      <c r="A17" s="38" t="s">
        <v>574</v>
      </c>
      <c r="B17" s="74">
        <v>1.4622529021095831</v>
      </c>
      <c r="C17" s="56">
        <v>46.314248776880781</v>
      </c>
      <c r="D17" s="56">
        <v>10.963353974215815</v>
      </c>
      <c r="E17" s="56">
        <v>47.065119866517648</v>
      </c>
      <c r="F17" s="56">
        <v>93.292072449258214</v>
      </c>
      <c r="G17" s="56">
        <v>92.763209021595529</v>
      </c>
      <c r="H17" s="56">
        <v>42.934743246179472</v>
      </c>
      <c r="I17" s="56">
        <v>7.6353959119978825</v>
      </c>
      <c r="J17" s="56">
        <v>0.31027276626422462</v>
      </c>
    </row>
    <row r="18" spans="1:18" x14ac:dyDescent="0.2">
      <c r="A18" s="38" t="s">
        <v>575</v>
      </c>
      <c r="B18" s="74">
        <v>1.3240786081732976</v>
      </c>
      <c r="C18" s="56">
        <v>43.76</v>
      </c>
      <c r="D18" s="56">
        <v>9.7799999999999994</v>
      </c>
      <c r="E18" s="56">
        <v>34.6</v>
      </c>
      <c r="F18" s="56">
        <v>75.959999999999994</v>
      </c>
      <c r="G18" s="56">
        <v>88.18</v>
      </c>
      <c r="H18" s="56">
        <v>48.26</v>
      </c>
      <c r="I18" s="56">
        <v>9.8000000000000007</v>
      </c>
      <c r="J18" s="56">
        <v>0.42</v>
      </c>
    </row>
    <row r="19" spans="1:18" x14ac:dyDescent="0.2">
      <c r="A19" s="38" t="s">
        <v>576</v>
      </c>
      <c r="B19" s="74">
        <v>1.3130305670169462</v>
      </c>
      <c r="C19" s="56">
        <v>40.700000000000003</v>
      </c>
      <c r="D19" s="56">
        <v>10.3</v>
      </c>
      <c r="E19" s="56">
        <v>30.6</v>
      </c>
      <c r="F19" s="56">
        <v>65.3</v>
      </c>
      <c r="G19" s="56">
        <v>90.5</v>
      </c>
      <c r="H19" s="56">
        <v>53.4</v>
      </c>
      <c r="I19" s="56">
        <v>12.6</v>
      </c>
      <c r="J19" s="56">
        <v>0.7</v>
      </c>
    </row>
    <row r="20" spans="1:18" x14ac:dyDescent="0.2">
      <c r="A20" s="67" t="s">
        <v>577</v>
      </c>
      <c r="B20" s="74">
        <v>1.3518018499216997</v>
      </c>
      <c r="C20" s="56">
        <v>41.600000000000009</v>
      </c>
      <c r="D20" s="56">
        <v>7.4799999999999995</v>
      </c>
      <c r="E20" s="56">
        <v>27.72</v>
      </c>
      <c r="F20" s="56">
        <v>62.240000000000009</v>
      </c>
      <c r="G20" s="56">
        <v>98.919999999999987</v>
      </c>
      <c r="H20" s="56">
        <v>59.820000000000007</v>
      </c>
      <c r="I20" s="56">
        <v>13.8</v>
      </c>
      <c r="J20" s="56">
        <v>0.9</v>
      </c>
    </row>
    <row r="21" spans="1:18" x14ac:dyDescent="0.2">
      <c r="A21" s="67" t="s">
        <v>859</v>
      </c>
      <c r="B21" s="74">
        <v>1.32</v>
      </c>
      <c r="C21" s="56">
        <v>42.4</v>
      </c>
      <c r="D21" s="56">
        <v>5.7338508736828064</v>
      </c>
      <c r="E21" s="56">
        <v>23.61628335777824</v>
      </c>
      <c r="F21" s="56">
        <v>55.88165072212788</v>
      </c>
      <c r="G21" s="56">
        <v>96.748080246563433</v>
      </c>
      <c r="H21" s="56">
        <v>67.264261575915341</v>
      </c>
      <c r="I21" s="56">
        <v>15.634444125551179</v>
      </c>
      <c r="J21" s="56">
        <v>0.89437245464642723</v>
      </c>
    </row>
    <row r="22" spans="1:18" x14ac:dyDescent="0.2">
      <c r="A22" s="67" t="s">
        <v>980</v>
      </c>
      <c r="B22" s="74">
        <v>1.1599999999999999</v>
      </c>
      <c r="C22" s="56">
        <v>39.214790672559772</v>
      </c>
      <c r="D22" s="56">
        <v>3.1298382909888063</v>
      </c>
      <c r="E22" s="56">
        <v>16.690017755320952</v>
      </c>
      <c r="F22" s="56">
        <v>43.811804926919464</v>
      </c>
      <c r="G22" s="56">
        <v>87.14882622420518</v>
      </c>
      <c r="H22" s="56">
        <v>64.247980853985311</v>
      </c>
      <c r="I22" s="56">
        <v>17.979669723636341</v>
      </c>
      <c r="J22" s="56">
        <v>1.5344398644252182</v>
      </c>
    </row>
    <row r="23" spans="1:18" x14ac:dyDescent="0.2">
      <c r="C23" s="56"/>
      <c r="D23" s="56"/>
      <c r="E23" s="56"/>
      <c r="F23" s="56"/>
      <c r="G23" s="56"/>
      <c r="H23" s="56"/>
      <c r="I23" s="56"/>
      <c r="J23" s="56"/>
    </row>
    <row r="24" spans="1:18" ht="12.75" x14ac:dyDescent="0.2">
      <c r="A24" s="47" t="s">
        <v>540</v>
      </c>
      <c r="B24" s="47"/>
      <c r="C24" s="26"/>
    </row>
    <row r="25" spans="1:18" x14ac:dyDescent="0.2">
      <c r="A25" s="67">
        <v>2010</v>
      </c>
      <c r="B25" s="215">
        <v>1.3801833295972212</v>
      </c>
      <c r="C25" s="56">
        <v>42.9</v>
      </c>
      <c r="D25" s="49">
        <v>7.4</v>
      </c>
      <c r="E25" s="82">
        <v>27</v>
      </c>
      <c r="F25" s="82">
        <v>62.5</v>
      </c>
      <c r="G25" s="49">
        <v>98.9</v>
      </c>
      <c r="H25" s="82">
        <v>65.8</v>
      </c>
      <c r="I25" s="82">
        <v>14.5</v>
      </c>
      <c r="J25" s="49">
        <v>1.4</v>
      </c>
      <c r="K25" s="49"/>
      <c r="L25" s="56"/>
      <c r="M25" s="56"/>
      <c r="N25" s="56"/>
      <c r="O25" s="56"/>
      <c r="P25" s="56"/>
      <c r="Q25" s="56"/>
      <c r="R25" s="56"/>
    </row>
    <row r="26" spans="1:18" hidden="1" x14ac:dyDescent="0.2">
      <c r="A26" s="67">
        <v>2011</v>
      </c>
      <c r="B26" s="215">
        <v>1.338895566573058</v>
      </c>
      <c r="C26" s="56">
        <v>42.1</v>
      </c>
      <c r="D26" s="49">
        <v>6.8</v>
      </c>
      <c r="E26" s="82">
        <v>23.9</v>
      </c>
      <c r="F26" s="82">
        <v>58.8</v>
      </c>
      <c r="G26" s="49">
        <v>100.1</v>
      </c>
      <c r="H26" s="82">
        <v>64.400000000000006</v>
      </c>
      <c r="I26" s="82">
        <v>14.8</v>
      </c>
      <c r="J26" s="49">
        <v>0.9</v>
      </c>
      <c r="K26" s="49"/>
      <c r="L26" s="56"/>
      <c r="M26" s="56"/>
      <c r="N26" s="56"/>
      <c r="O26" s="56"/>
      <c r="P26" s="56"/>
      <c r="Q26" s="56"/>
      <c r="R26" s="56"/>
    </row>
    <row r="27" spans="1:18" hidden="1" x14ac:dyDescent="0.2">
      <c r="A27" s="67">
        <v>2012</v>
      </c>
      <c r="B27" s="74">
        <v>1.3391885335601401</v>
      </c>
      <c r="C27" s="56">
        <v>42.456139247076734</v>
      </c>
      <c r="D27" s="56">
        <v>6.469254368414032</v>
      </c>
      <c r="E27" s="56">
        <v>24.381416788891215</v>
      </c>
      <c r="F27" s="56">
        <v>58.308253610639404</v>
      </c>
      <c r="G27" s="56">
        <v>95.940401232817138</v>
      </c>
      <c r="H27" s="56">
        <v>68.021307879576739</v>
      </c>
      <c r="I27" s="56">
        <v>16.07222062775589</v>
      </c>
      <c r="J27" s="56">
        <v>0.97186227323213625</v>
      </c>
      <c r="K27" s="49"/>
      <c r="L27" s="82"/>
      <c r="M27" s="82"/>
      <c r="N27" s="82"/>
      <c r="O27" s="82"/>
      <c r="P27" s="82"/>
      <c r="Q27" s="82"/>
      <c r="R27" s="82"/>
    </row>
    <row r="28" spans="1:18" hidden="1" x14ac:dyDescent="0.2">
      <c r="A28" s="67">
        <v>2013</v>
      </c>
      <c r="B28" s="74">
        <v>1.31</v>
      </c>
      <c r="C28" s="56">
        <v>42.2</v>
      </c>
      <c r="D28" s="56">
        <v>5.2</v>
      </c>
      <c r="E28" s="56">
        <v>23.2</v>
      </c>
      <c r="F28" s="56">
        <v>55.8</v>
      </c>
      <c r="G28" s="56">
        <v>95.5</v>
      </c>
      <c r="H28" s="56">
        <v>68.400000000000006</v>
      </c>
      <c r="I28" s="56">
        <v>15.9</v>
      </c>
      <c r="J28" s="56">
        <v>0.8</v>
      </c>
      <c r="L28" s="82"/>
      <c r="M28" s="82"/>
      <c r="N28" s="82"/>
      <c r="O28" s="82"/>
      <c r="P28" s="82"/>
      <c r="Q28" s="82"/>
      <c r="R28" s="82"/>
    </row>
    <row r="29" spans="1:18" hidden="1" x14ac:dyDescent="0.2">
      <c r="A29" s="67">
        <v>2014</v>
      </c>
      <c r="B29" s="74">
        <v>1.3</v>
      </c>
      <c r="C29" s="56">
        <v>42.5</v>
      </c>
      <c r="D29" s="56">
        <v>5.6</v>
      </c>
      <c r="E29" s="56">
        <v>25</v>
      </c>
      <c r="F29" s="56">
        <v>53.4</v>
      </c>
      <c r="G29" s="56">
        <v>95.4</v>
      </c>
      <c r="H29" s="56">
        <v>68.099999999999994</v>
      </c>
      <c r="I29" s="56">
        <v>14.2</v>
      </c>
      <c r="J29" s="56">
        <v>0.9</v>
      </c>
      <c r="L29" s="82"/>
      <c r="M29" s="82"/>
      <c r="N29" s="82"/>
      <c r="O29" s="82"/>
      <c r="P29" s="82"/>
      <c r="Q29" s="82"/>
      <c r="R29" s="82"/>
    </row>
    <row r="30" spans="1:18" x14ac:dyDescent="0.2">
      <c r="A30" s="67">
        <v>2015</v>
      </c>
      <c r="B30" s="74">
        <v>1.3</v>
      </c>
      <c r="C30" s="56">
        <v>42.8</v>
      </c>
      <c r="D30" s="56">
        <v>4.5999999999999996</v>
      </c>
      <c r="E30" s="56">
        <v>21.6</v>
      </c>
      <c r="F30" s="56">
        <v>53.1</v>
      </c>
      <c r="G30" s="56">
        <v>96.8</v>
      </c>
      <c r="H30" s="56">
        <v>67.400000000000006</v>
      </c>
      <c r="I30" s="56">
        <v>17.2</v>
      </c>
      <c r="J30" s="56">
        <v>0.9</v>
      </c>
      <c r="L30" s="56"/>
      <c r="M30" s="56"/>
      <c r="N30" s="56"/>
      <c r="O30" s="56"/>
      <c r="P30" s="56"/>
      <c r="Q30" s="56"/>
      <c r="R30" s="56"/>
    </row>
    <row r="31" spans="1:18" hidden="1" x14ac:dyDescent="0.2">
      <c r="A31" s="67">
        <v>2016</v>
      </c>
      <c r="B31" s="74">
        <v>1.24</v>
      </c>
      <c r="C31" s="56">
        <v>41.273953362798842</v>
      </c>
      <c r="D31" s="56">
        <v>4.4985540362026493</v>
      </c>
      <c r="E31" s="56">
        <v>19.273592874145741</v>
      </c>
      <c r="F31" s="56">
        <v>50.362703876542071</v>
      </c>
      <c r="G31" s="56">
        <v>90.495397662633167</v>
      </c>
      <c r="H31" s="56">
        <v>65.066931907662976</v>
      </c>
      <c r="I31" s="56">
        <v>19.48792370685187</v>
      </c>
      <c r="J31" s="56">
        <v>1.609617464349488</v>
      </c>
      <c r="L31" s="56"/>
      <c r="M31" s="56"/>
      <c r="N31" s="56"/>
      <c r="O31" s="56"/>
      <c r="P31" s="56"/>
      <c r="Q31" s="56"/>
      <c r="R31" s="56"/>
    </row>
    <row r="32" spans="1:18" hidden="1" x14ac:dyDescent="0.2">
      <c r="A32" s="67">
        <v>2017</v>
      </c>
      <c r="B32" s="74">
        <v>1.18</v>
      </c>
      <c r="C32" s="56">
        <v>39.6</v>
      </c>
      <c r="D32" s="56">
        <v>3.1683168316831685</v>
      </c>
      <c r="E32" s="56">
        <v>18.727254844103474</v>
      </c>
      <c r="F32" s="56">
        <v>45.626804619826757</v>
      </c>
      <c r="G32" s="56">
        <v>88.919965209679887</v>
      </c>
      <c r="H32" s="56">
        <v>62.310827717018441</v>
      </c>
      <c r="I32" s="56">
        <v>17.622238768925293</v>
      </c>
      <c r="J32" s="56">
        <v>1.1987907849473576</v>
      </c>
      <c r="K32" s="56"/>
      <c r="M32" s="56"/>
      <c r="O32" s="56"/>
    </row>
    <row r="33" spans="1:15" hidden="1" x14ac:dyDescent="0.2">
      <c r="A33" s="67">
        <v>2018</v>
      </c>
      <c r="B33" s="74">
        <v>1.1299999999999999</v>
      </c>
      <c r="C33" s="56">
        <v>38.200000000000003</v>
      </c>
      <c r="D33" s="56">
        <v>2.8751123090745732</v>
      </c>
      <c r="E33" s="56">
        <v>16.399402189279801</v>
      </c>
      <c r="F33" s="56">
        <v>42.805154516167526</v>
      </c>
      <c r="G33" s="56">
        <v>83.948044964965632</v>
      </c>
      <c r="H33" s="56">
        <v>62.738015782654784</v>
      </c>
      <c r="I33" s="56">
        <v>18.114138037318916</v>
      </c>
      <c r="J33" s="56">
        <v>1.5667206915180985</v>
      </c>
    </row>
    <row r="34" spans="1:15" hidden="1" x14ac:dyDescent="0.2">
      <c r="A34" s="67">
        <v>2019</v>
      </c>
      <c r="B34" s="74">
        <v>1.1100000000000001</v>
      </c>
      <c r="C34" s="56">
        <v>37.700000000000003</v>
      </c>
      <c r="D34" s="56">
        <v>2.8</v>
      </c>
      <c r="E34" s="56">
        <v>15.3</v>
      </c>
      <c r="F34" s="56">
        <v>38.9</v>
      </c>
      <c r="G34" s="56">
        <v>84.2</v>
      </c>
      <c r="H34" s="38">
        <v>63.8</v>
      </c>
      <c r="I34" s="38">
        <v>17.5</v>
      </c>
      <c r="J34" s="38">
        <v>1.4</v>
      </c>
    </row>
    <row r="35" spans="1:15" x14ac:dyDescent="0.2">
      <c r="A35" s="67">
        <v>2020</v>
      </c>
      <c r="B35" s="74">
        <v>1.1499999999999999</v>
      </c>
      <c r="C35" s="56">
        <v>39.299999999999997</v>
      </c>
      <c r="D35" s="56">
        <v>2.3072082779836398</v>
      </c>
      <c r="E35" s="56">
        <v>13.749838869075752</v>
      </c>
      <c r="F35" s="56">
        <v>41.364361622060997</v>
      </c>
      <c r="G35" s="56">
        <v>88.180723283747284</v>
      </c>
      <c r="H35" s="56">
        <v>67.324128862590399</v>
      </c>
      <c r="I35" s="56">
        <v>17.174048105085649</v>
      </c>
      <c r="J35" s="56">
        <v>1.8970703813111465</v>
      </c>
    </row>
    <row r="36" spans="1:15" x14ac:dyDescent="0.2">
      <c r="A36" s="67">
        <v>2021</v>
      </c>
      <c r="B36" s="74">
        <v>1.23</v>
      </c>
      <c r="C36" s="56">
        <v>41.7</v>
      </c>
      <c r="D36" s="56">
        <v>2.5177775509509717</v>
      </c>
      <c r="E36" s="56">
        <v>12.800069897992616</v>
      </c>
      <c r="F36" s="56">
        <v>40.74131274131274</v>
      </c>
      <c r="G36" s="56">
        <v>94.198127599441165</v>
      </c>
      <c r="H36" s="56">
        <v>74.938459514816685</v>
      </c>
      <c r="I36" s="56">
        <v>20.179567642956762</v>
      </c>
      <c r="J36" s="56">
        <v>2.2620863801357252</v>
      </c>
    </row>
    <row r="37" spans="1:15" x14ac:dyDescent="0.2">
      <c r="A37" s="67">
        <v>2022</v>
      </c>
      <c r="B37" s="74">
        <v>1.06</v>
      </c>
      <c r="C37" s="56">
        <v>36.1</v>
      </c>
      <c r="D37" s="56">
        <v>1.3822154939774896</v>
      </c>
      <c r="E37" s="56">
        <v>11.299435028248588</v>
      </c>
      <c r="F37" s="56">
        <v>35.625990491283673</v>
      </c>
      <c r="G37" s="56">
        <v>79.887054045908087</v>
      </c>
      <c r="H37" s="56">
        <v>65.901129573085072</v>
      </c>
      <c r="I37" s="56">
        <v>19.69790843249941</v>
      </c>
      <c r="J37" s="56">
        <v>1.7706278140334901</v>
      </c>
    </row>
    <row r="38" spans="1:15" x14ac:dyDescent="0.2">
      <c r="A38" s="67">
        <v>2023</v>
      </c>
      <c r="B38" s="74">
        <v>1.04</v>
      </c>
      <c r="C38" s="56">
        <v>35</v>
      </c>
      <c r="D38" s="56">
        <v>1.5945402940332303</v>
      </c>
      <c r="E38" s="56">
        <v>11.753603294440632</v>
      </c>
      <c r="F38" s="56">
        <v>33.167975083883185</v>
      </c>
      <c r="G38" s="56">
        <v>81.363764088794539</v>
      </c>
      <c r="H38" s="56">
        <v>61.913730366252814</v>
      </c>
      <c r="I38" s="56">
        <v>17.288915607703309</v>
      </c>
      <c r="J38" s="56">
        <v>2.4575944487278334</v>
      </c>
    </row>
    <row r="39" spans="1:15" x14ac:dyDescent="0.2">
      <c r="A39" s="67">
        <v>2024</v>
      </c>
      <c r="B39" s="74">
        <v>1.06</v>
      </c>
      <c r="C39" s="56">
        <v>35.200000000000003</v>
      </c>
      <c r="D39" s="270">
        <v>1.7311199727966862</v>
      </c>
      <c r="E39" s="56">
        <v>12.529496523064713</v>
      </c>
      <c r="F39" s="56">
        <v>33.821106696385307</v>
      </c>
      <c r="G39" s="56">
        <v>76.795222998553356</v>
      </c>
      <c r="H39" s="56">
        <v>67.239752967768354</v>
      </c>
      <c r="I39" s="56">
        <v>18.753005289309183</v>
      </c>
      <c r="J39" s="56">
        <v>2.2590535026855072</v>
      </c>
    </row>
    <row r="40" spans="1:15" x14ac:dyDescent="0.2">
      <c r="A40" s="67"/>
      <c r="B40" s="74"/>
      <c r="C40" s="56"/>
      <c r="D40" s="56"/>
      <c r="E40" s="56"/>
      <c r="F40" s="56"/>
      <c r="G40" s="56"/>
    </row>
    <row r="41" spans="1:15" x14ac:dyDescent="0.2">
      <c r="A41" s="38" t="s">
        <v>947</v>
      </c>
      <c r="B41" s="74"/>
      <c r="C41" s="56"/>
      <c r="D41" s="56"/>
      <c r="E41" s="56"/>
      <c r="F41" s="56"/>
      <c r="G41" s="56"/>
      <c r="H41" s="56"/>
      <c r="I41" s="56"/>
      <c r="J41" s="56"/>
      <c r="K41" s="56"/>
      <c r="M41" s="56"/>
      <c r="O41" s="56"/>
    </row>
    <row r="42" spans="1:15" x14ac:dyDescent="0.2">
      <c r="A42" s="38" t="s">
        <v>948</v>
      </c>
      <c r="B42" s="74"/>
      <c r="C42" s="56"/>
      <c r="D42" s="56"/>
      <c r="E42" s="56"/>
      <c r="F42" s="56"/>
      <c r="G42" s="56"/>
      <c r="H42" s="56"/>
      <c r="I42" s="56"/>
      <c r="J42" s="56"/>
      <c r="K42" s="56"/>
      <c r="M42" s="56"/>
      <c r="O42" s="56"/>
    </row>
    <row r="43" spans="1:15" x14ac:dyDescent="0.2">
      <c r="A43" s="38" t="s">
        <v>588</v>
      </c>
    </row>
    <row r="44" spans="1:15" x14ac:dyDescent="0.2">
      <c r="A44" s="38" t="s">
        <v>589</v>
      </c>
    </row>
    <row r="46" spans="1:15" x14ac:dyDescent="0.2">
      <c r="C46" s="56"/>
      <c r="D46" s="56"/>
      <c r="E46" s="56"/>
      <c r="F46" s="56"/>
      <c r="G46" s="56"/>
      <c r="H46" s="56"/>
      <c r="I46" s="56"/>
      <c r="J46" s="56"/>
    </row>
    <row r="47" spans="1:15" x14ac:dyDescent="0.2">
      <c r="A47" s="53"/>
      <c r="B47" s="53"/>
      <c r="C47" s="56"/>
    </row>
    <row r="49" spans="1:2" ht="12.75" x14ac:dyDescent="0.2">
      <c r="A49" s="63"/>
      <c r="B49" s="63"/>
    </row>
  </sheetData>
  <pageMargins left="0.7" right="0.7" top="0.75" bottom="0.75" header="0.3" footer="0.3"/>
  <pageSetup paperSize="9" orientation="portrait" horizontalDpi="30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0A5-E784-460B-A4E3-91E9197AF901}">
  <dimension ref="A1:K72"/>
  <sheetViews>
    <sheetView workbookViewId="0">
      <selection activeCell="C3" sqref="C3"/>
    </sheetView>
  </sheetViews>
  <sheetFormatPr defaultColWidth="9.140625" defaultRowHeight="12.75" x14ac:dyDescent="0.2"/>
  <cols>
    <col min="1" max="1" width="12.7109375" style="26" customWidth="1"/>
    <col min="2" max="2" width="9.140625" style="26"/>
    <col min="3" max="3" width="12.28515625" style="26" bestFit="1" customWidth="1"/>
    <col min="4" max="4" width="13.5703125" style="26" bestFit="1" customWidth="1"/>
    <col min="5" max="5" width="10.7109375" style="26" customWidth="1"/>
    <col min="6" max="6" width="7.140625" style="26" customWidth="1"/>
    <col min="7" max="16384" width="9.140625" style="26"/>
  </cols>
  <sheetData>
    <row r="1" spans="1:8" s="25" customFormat="1" x14ac:dyDescent="0.2">
      <c r="A1" s="25" t="s">
        <v>1059</v>
      </c>
    </row>
    <row r="2" spans="1:8" s="25" customFormat="1" x14ac:dyDescent="0.2">
      <c r="A2" s="25" t="s">
        <v>56</v>
      </c>
    </row>
    <row r="3" spans="1:8" x14ac:dyDescent="0.2">
      <c r="A3" s="87" t="s">
        <v>949</v>
      </c>
    </row>
    <row r="4" spans="1:8" x14ac:dyDescent="0.2">
      <c r="A4" s="26" t="s">
        <v>57</v>
      </c>
    </row>
    <row r="6" spans="1:8" x14ac:dyDescent="0.2">
      <c r="B6" s="26" t="s">
        <v>590</v>
      </c>
    </row>
    <row r="8" spans="1:8" x14ac:dyDescent="0.2">
      <c r="B8" s="26" t="s">
        <v>569</v>
      </c>
      <c r="C8" s="26" t="s">
        <v>488</v>
      </c>
      <c r="D8" s="26" t="s">
        <v>950</v>
      </c>
      <c r="E8" s="28" t="s">
        <v>591</v>
      </c>
      <c r="G8" s="26" t="s">
        <v>592</v>
      </c>
    </row>
    <row r="9" spans="1:8" x14ac:dyDescent="0.2">
      <c r="B9" s="26" t="s">
        <v>105</v>
      </c>
      <c r="C9" s="26" t="s">
        <v>497</v>
      </c>
      <c r="D9" s="26" t="s">
        <v>497</v>
      </c>
      <c r="E9" s="28" t="s">
        <v>593</v>
      </c>
      <c r="G9" s="26" t="s">
        <v>594</v>
      </c>
    </row>
    <row r="10" spans="1:8" x14ac:dyDescent="0.2">
      <c r="C10" s="26" t="s">
        <v>503</v>
      </c>
      <c r="D10" s="26" t="s">
        <v>951</v>
      </c>
    </row>
    <row r="11" spans="1:8" ht="14.25" x14ac:dyDescent="0.2">
      <c r="C11" s="63" t="s">
        <v>513</v>
      </c>
      <c r="D11" s="63" t="s">
        <v>952</v>
      </c>
      <c r="E11" s="28" t="s">
        <v>102</v>
      </c>
      <c r="F11" s="90" t="s">
        <v>953</v>
      </c>
      <c r="G11" s="28" t="s">
        <v>102</v>
      </c>
      <c r="H11" s="90" t="s">
        <v>953</v>
      </c>
    </row>
    <row r="12" spans="1:8" ht="14.25" x14ac:dyDescent="0.2">
      <c r="C12" s="28" t="s">
        <v>595</v>
      </c>
      <c r="D12" s="28" t="s">
        <v>954</v>
      </c>
      <c r="E12" s="28" t="s">
        <v>105</v>
      </c>
      <c r="F12" s="28"/>
      <c r="G12" s="28" t="s">
        <v>105</v>
      </c>
      <c r="H12" s="28"/>
    </row>
    <row r="14" spans="1:8" x14ac:dyDescent="0.2">
      <c r="A14" s="34" t="s">
        <v>520</v>
      </c>
    </row>
    <row r="15" spans="1:8" x14ac:dyDescent="0.2">
      <c r="A15" s="26" t="s">
        <v>596</v>
      </c>
      <c r="B15" s="29">
        <v>2889</v>
      </c>
      <c r="C15" s="26">
        <v>28.5</v>
      </c>
      <c r="E15" s="29">
        <v>1468</v>
      </c>
      <c r="F15" s="26">
        <v>50.8</v>
      </c>
      <c r="G15" s="26">
        <v>453</v>
      </c>
      <c r="H15" s="26">
        <v>15.7</v>
      </c>
    </row>
    <row r="16" spans="1:8" x14ac:dyDescent="0.2">
      <c r="A16" s="26" t="s">
        <v>597</v>
      </c>
      <c r="B16" s="29">
        <v>3558</v>
      </c>
      <c r="C16" s="26">
        <v>28.8</v>
      </c>
      <c r="E16" s="29">
        <v>1831</v>
      </c>
      <c r="F16" s="26">
        <v>51.5</v>
      </c>
      <c r="G16" s="26">
        <v>603</v>
      </c>
      <c r="H16" s="26">
        <v>16.899999999999999</v>
      </c>
    </row>
    <row r="17" spans="1:8" x14ac:dyDescent="0.2">
      <c r="A17" s="26" t="s">
        <v>598</v>
      </c>
      <c r="B17" s="29">
        <v>3464</v>
      </c>
      <c r="C17" s="30">
        <v>22</v>
      </c>
      <c r="D17" s="30"/>
      <c r="E17" s="29">
        <v>1776</v>
      </c>
      <c r="F17" s="26">
        <v>51.3</v>
      </c>
      <c r="G17" s="26">
        <v>658</v>
      </c>
      <c r="H17" s="30">
        <v>19</v>
      </c>
    </row>
    <row r="18" spans="1:8" x14ac:dyDescent="0.2">
      <c r="A18" s="26" t="s">
        <v>599</v>
      </c>
      <c r="B18" s="29">
        <v>2703</v>
      </c>
      <c r="C18" s="30">
        <v>15</v>
      </c>
      <c r="D18" s="30"/>
      <c r="E18" s="29">
        <v>1393</v>
      </c>
      <c r="F18" s="26">
        <v>51.5</v>
      </c>
      <c r="G18" s="26">
        <v>385</v>
      </c>
      <c r="H18" s="26">
        <v>14.2</v>
      </c>
    </row>
    <row r="19" spans="1:8" x14ac:dyDescent="0.2">
      <c r="A19" s="26" t="s">
        <v>600</v>
      </c>
      <c r="B19" s="29">
        <v>2610</v>
      </c>
      <c r="C19" s="26">
        <v>13.3</v>
      </c>
      <c r="E19" s="29">
        <v>1351</v>
      </c>
      <c r="F19" s="26">
        <v>51.8</v>
      </c>
      <c r="G19" s="26">
        <v>261</v>
      </c>
      <c r="H19" s="30">
        <v>10</v>
      </c>
    </row>
    <row r="20" spans="1:8" x14ac:dyDescent="0.2">
      <c r="A20" s="26" t="s">
        <v>601</v>
      </c>
      <c r="B20" s="29">
        <v>2652</v>
      </c>
      <c r="C20" s="26">
        <v>12.2</v>
      </c>
      <c r="E20" s="29">
        <v>1341</v>
      </c>
      <c r="F20" s="26">
        <v>50.6</v>
      </c>
      <c r="G20" s="26">
        <v>237</v>
      </c>
      <c r="H20" s="26">
        <v>8.9</v>
      </c>
    </row>
    <row r="21" spans="1:8" x14ac:dyDescent="0.2">
      <c r="A21" s="26" t="s">
        <v>602</v>
      </c>
      <c r="B21" s="29">
        <v>2575</v>
      </c>
      <c r="C21" s="26">
        <v>10.6</v>
      </c>
      <c r="E21" s="29">
        <v>1322</v>
      </c>
      <c r="F21" s="26">
        <v>51.3</v>
      </c>
      <c r="G21" s="26">
        <v>257</v>
      </c>
      <c r="H21" s="30">
        <v>10</v>
      </c>
    </row>
    <row r="22" spans="1:8" x14ac:dyDescent="0.2">
      <c r="A22" s="26" t="s">
        <v>603</v>
      </c>
      <c r="B22" s="29">
        <v>3722</v>
      </c>
      <c r="C22" s="26">
        <v>13.6</v>
      </c>
      <c r="D22" s="224">
        <v>36.47</v>
      </c>
      <c r="E22" s="29">
        <v>1916</v>
      </c>
      <c r="F22" s="26">
        <v>51.5</v>
      </c>
      <c r="G22" s="26">
        <v>375</v>
      </c>
      <c r="H22" s="26">
        <v>10.1</v>
      </c>
    </row>
    <row r="23" spans="1:8" x14ac:dyDescent="0.2">
      <c r="A23" s="26" t="s">
        <v>604</v>
      </c>
      <c r="B23" s="29">
        <v>5987</v>
      </c>
      <c r="C23" s="26">
        <v>20.100000000000001</v>
      </c>
      <c r="D23" s="224">
        <v>55.18</v>
      </c>
      <c r="E23" s="29">
        <v>3111</v>
      </c>
      <c r="F23" s="30">
        <v>52</v>
      </c>
      <c r="G23" s="26">
        <v>462</v>
      </c>
      <c r="H23" s="26">
        <v>7.7</v>
      </c>
    </row>
    <row r="24" spans="1:8" x14ac:dyDescent="0.2">
      <c r="A24" s="26" t="s">
        <v>605</v>
      </c>
      <c r="B24" s="29">
        <v>7723</v>
      </c>
      <c r="C24" s="26">
        <v>22.4</v>
      </c>
      <c r="D24" s="224">
        <v>64.569999999999993</v>
      </c>
      <c r="E24" s="29">
        <v>3969</v>
      </c>
      <c r="F24" s="26">
        <v>51.4</v>
      </c>
      <c r="G24" s="26">
        <v>485</v>
      </c>
      <c r="H24" s="26">
        <v>6.3</v>
      </c>
    </row>
    <row r="25" spans="1:8" x14ac:dyDescent="0.2">
      <c r="A25" s="26" t="s">
        <v>606</v>
      </c>
      <c r="B25" s="29">
        <v>6731</v>
      </c>
      <c r="C25" s="26">
        <v>17.2</v>
      </c>
      <c r="D25" s="224">
        <v>56.53</v>
      </c>
      <c r="E25" s="29">
        <v>3420</v>
      </c>
      <c r="F25" s="26">
        <v>50.8</v>
      </c>
      <c r="G25" s="26">
        <v>488</v>
      </c>
      <c r="H25" s="26">
        <v>7.3</v>
      </c>
    </row>
    <row r="26" spans="1:8" x14ac:dyDescent="0.2">
      <c r="A26" s="26" t="s">
        <v>607</v>
      </c>
      <c r="B26" s="29">
        <v>7505</v>
      </c>
      <c r="C26" s="26">
        <v>17.3</v>
      </c>
      <c r="D26" s="224">
        <v>58.23</v>
      </c>
      <c r="E26" s="29">
        <v>3868</v>
      </c>
      <c r="F26" s="26">
        <v>51.5</v>
      </c>
      <c r="G26" s="26">
        <v>491</v>
      </c>
      <c r="H26" s="26">
        <v>6.5</v>
      </c>
    </row>
    <row r="27" spans="1:8" x14ac:dyDescent="0.2">
      <c r="A27" s="26" t="s">
        <v>608</v>
      </c>
      <c r="B27" s="29">
        <v>8492</v>
      </c>
      <c r="C27" s="26">
        <v>17.600000000000001</v>
      </c>
      <c r="D27" s="224">
        <v>60.69</v>
      </c>
      <c r="E27" s="29">
        <v>4343</v>
      </c>
      <c r="F27" s="26">
        <v>51.1</v>
      </c>
      <c r="G27" s="26">
        <v>510</v>
      </c>
      <c r="H27" s="30">
        <v>6</v>
      </c>
    </row>
    <row r="28" spans="1:8" x14ac:dyDescent="0.2">
      <c r="A28" s="26" t="s">
        <v>609</v>
      </c>
      <c r="B28" s="29">
        <v>8389</v>
      </c>
      <c r="C28" s="26">
        <v>15.9</v>
      </c>
      <c r="D28" s="30">
        <v>54.69</v>
      </c>
      <c r="E28" s="29">
        <v>4274</v>
      </c>
      <c r="F28" s="26">
        <v>50.9</v>
      </c>
      <c r="G28" s="26">
        <v>569</v>
      </c>
      <c r="H28" s="26">
        <v>6.8</v>
      </c>
    </row>
    <row r="29" spans="1:8" x14ac:dyDescent="0.2">
      <c r="A29" s="26" t="s">
        <v>570</v>
      </c>
      <c r="B29" s="29">
        <v>6454</v>
      </c>
      <c r="C29" s="26">
        <v>12.6</v>
      </c>
      <c r="D29" s="30">
        <v>41.46</v>
      </c>
      <c r="E29" s="29">
        <v>3299</v>
      </c>
      <c r="F29" s="26">
        <v>51.1</v>
      </c>
      <c r="G29" s="26">
        <v>625</v>
      </c>
      <c r="H29" s="26">
        <v>9.6999999999999993</v>
      </c>
    </row>
    <row r="30" spans="1:8" x14ac:dyDescent="0.2">
      <c r="A30" s="26" t="s">
        <v>571</v>
      </c>
      <c r="B30" s="29">
        <v>5994</v>
      </c>
      <c r="C30" s="26">
        <v>12.3</v>
      </c>
      <c r="D30" s="30">
        <v>43.319999999999993</v>
      </c>
      <c r="E30" s="29">
        <v>3114</v>
      </c>
      <c r="F30" s="30">
        <v>52</v>
      </c>
      <c r="G30" s="26">
        <v>828</v>
      </c>
      <c r="H30" s="26">
        <v>13.8</v>
      </c>
    </row>
    <row r="31" spans="1:8" x14ac:dyDescent="0.2">
      <c r="A31" s="26" t="s">
        <v>572</v>
      </c>
      <c r="B31" s="29">
        <v>5939</v>
      </c>
      <c r="C31" s="26">
        <v>12.3</v>
      </c>
      <c r="D31" s="30">
        <v>42.9</v>
      </c>
      <c r="E31" s="29">
        <v>3031</v>
      </c>
      <c r="F31" s="30">
        <v>51</v>
      </c>
      <c r="G31" s="26">
        <v>998</v>
      </c>
      <c r="H31" s="26">
        <v>16.8</v>
      </c>
    </row>
    <row r="32" spans="1:8" x14ac:dyDescent="0.2">
      <c r="A32" s="26" t="s">
        <v>573</v>
      </c>
      <c r="B32" s="29">
        <v>6110</v>
      </c>
      <c r="C32" s="26">
        <v>12.5</v>
      </c>
      <c r="D32" s="30">
        <v>43</v>
      </c>
      <c r="E32" s="29">
        <v>3129</v>
      </c>
      <c r="F32" s="26">
        <v>51.2</v>
      </c>
      <c r="G32" s="29">
        <v>1553</v>
      </c>
      <c r="H32" s="26">
        <v>25.4</v>
      </c>
    </row>
    <row r="33" spans="1:10" x14ac:dyDescent="0.2">
      <c r="A33" s="26" t="s">
        <v>574</v>
      </c>
      <c r="B33" s="29">
        <v>6692</v>
      </c>
      <c r="C33" s="30">
        <v>13.213910543484271</v>
      </c>
      <c r="D33" s="30">
        <v>46.32</v>
      </c>
      <c r="E33" s="29">
        <v>3439.6</v>
      </c>
      <c r="F33" s="30">
        <v>51.398684997011358</v>
      </c>
      <c r="G33" s="29">
        <v>2261.1999999999998</v>
      </c>
      <c r="H33" s="30">
        <v>33.789599521817088</v>
      </c>
      <c r="J33" s="30"/>
    </row>
    <row r="34" spans="1:10" x14ac:dyDescent="0.2">
      <c r="A34" s="26" t="s">
        <v>575</v>
      </c>
      <c r="B34" s="29">
        <v>6350.8</v>
      </c>
      <c r="C34" s="30">
        <v>11.72119905865712</v>
      </c>
      <c r="D34" s="30">
        <v>43.820000000000007</v>
      </c>
      <c r="E34" s="29">
        <v>3238</v>
      </c>
      <c r="F34" s="30">
        <v>50.985702588650248</v>
      </c>
      <c r="G34" s="29">
        <v>2449</v>
      </c>
      <c r="H34" s="30">
        <v>38.562070920199027</v>
      </c>
    </row>
    <row r="35" spans="1:10" x14ac:dyDescent="0.2">
      <c r="A35" s="26" t="s">
        <v>576</v>
      </c>
      <c r="B35" s="29">
        <v>6163</v>
      </c>
      <c r="C35" s="30">
        <v>11.040000000000001</v>
      </c>
      <c r="D35" s="30">
        <v>40.739999999999995</v>
      </c>
      <c r="E35" s="29">
        <v>3156.2</v>
      </c>
      <c r="F35" s="30">
        <v>51.213966372751955</v>
      </c>
      <c r="G35" s="29">
        <v>2462.8000000000002</v>
      </c>
      <c r="H35" s="30">
        <v>39.959665157419501</v>
      </c>
    </row>
    <row r="36" spans="1:10" x14ac:dyDescent="0.2">
      <c r="A36" s="26" t="s">
        <v>577</v>
      </c>
      <c r="B36" s="29">
        <v>6376.8</v>
      </c>
      <c r="C36" s="30">
        <v>11.096697382792465</v>
      </c>
      <c r="D36" s="30">
        <v>41.6</v>
      </c>
      <c r="E36" s="29">
        <v>3253.6</v>
      </c>
      <c r="F36" s="30">
        <v>51.030354226768907</v>
      </c>
      <c r="G36" s="29">
        <v>2554.1999999999998</v>
      </c>
      <c r="H36" s="30">
        <v>40.053934962161165</v>
      </c>
    </row>
    <row r="37" spans="1:10" x14ac:dyDescent="0.2">
      <c r="A37" s="26" t="s">
        <v>859</v>
      </c>
      <c r="B37" s="29">
        <v>6815.8</v>
      </c>
      <c r="C37" s="62">
        <v>11.211811776463723</v>
      </c>
      <c r="D37" s="62">
        <v>42.4</v>
      </c>
      <c r="E37" s="29">
        <v>3513.2</v>
      </c>
      <c r="F37" s="62">
        <v>51.542648106703709</v>
      </c>
      <c r="G37" s="29">
        <v>2814.2</v>
      </c>
      <c r="H37" s="62">
        <v>41.274626440989536</v>
      </c>
    </row>
    <row r="38" spans="1:10" x14ac:dyDescent="0.2">
      <c r="A38" s="26" t="s">
        <v>980</v>
      </c>
      <c r="B38" s="29">
        <v>6547.8</v>
      </c>
      <c r="C38" s="62">
        <v>10.152648881389831</v>
      </c>
      <c r="D38" s="62">
        <v>39.212850790150071</v>
      </c>
      <c r="E38" s="29">
        <v>3355</v>
      </c>
      <c r="F38" s="62">
        <v>51.234054948726921</v>
      </c>
      <c r="G38" s="29">
        <v>2737</v>
      </c>
      <c r="H38" s="62">
        <v>41.792248400214291</v>
      </c>
    </row>
    <row r="39" spans="1:10" x14ac:dyDescent="0.2">
      <c r="F39" s="62"/>
      <c r="G39" s="29"/>
      <c r="H39" s="62"/>
    </row>
    <row r="40" spans="1:10" x14ac:dyDescent="0.2">
      <c r="A40" s="34" t="s">
        <v>540</v>
      </c>
    </row>
    <row r="41" spans="1:10" s="65" customFormat="1" x14ac:dyDescent="0.2">
      <c r="A41" s="63">
        <v>2011</v>
      </c>
      <c r="B41" s="31">
        <v>6619</v>
      </c>
      <c r="C41" s="62">
        <v>11.181375973133614</v>
      </c>
      <c r="D41" s="62">
        <v>42.082843246336267</v>
      </c>
      <c r="E41" s="31">
        <v>3405</v>
      </c>
      <c r="F41" s="91">
        <v>51.442816135367885</v>
      </c>
      <c r="G41" s="31">
        <v>2634</v>
      </c>
      <c r="H41" s="30">
        <v>39.79453089590573</v>
      </c>
      <c r="I41" s="225"/>
    </row>
    <row r="42" spans="1:10" s="65" customFormat="1" x14ac:dyDescent="0.2">
      <c r="A42" s="63">
        <v>2012</v>
      </c>
      <c r="B42" s="29">
        <v>6748</v>
      </c>
      <c r="C42" s="62">
        <v>11.317239083384136</v>
      </c>
      <c r="D42" s="62">
        <v>42.456139247076734</v>
      </c>
      <c r="E42" s="29">
        <v>3466</v>
      </c>
      <c r="F42" s="30">
        <v>51.363366923532894</v>
      </c>
      <c r="G42" s="29">
        <v>2803</v>
      </c>
      <c r="H42" s="30">
        <v>41.538233550681689</v>
      </c>
      <c r="I42" s="225"/>
    </row>
    <row r="43" spans="1:10" s="65" customFormat="1" x14ac:dyDescent="0.2">
      <c r="A43" s="63">
        <v>2013</v>
      </c>
      <c r="B43" s="29">
        <v>6789</v>
      </c>
      <c r="C43" s="62">
        <v>11.160317992622256</v>
      </c>
      <c r="D43" s="62">
        <v>42.225532483929861</v>
      </c>
      <c r="E43" s="29">
        <v>3521</v>
      </c>
      <c r="F43" s="62">
        <v>51.863308292826623</v>
      </c>
      <c r="G43" s="29">
        <v>2807</v>
      </c>
      <c r="H43" s="62">
        <v>41.346295477979083</v>
      </c>
      <c r="I43" s="225"/>
    </row>
    <row r="44" spans="1:10" s="65" customFormat="1" x14ac:dyDescent="0.2">
      <c r="A44" s="63">
        <v>2014</v>
      </c>
      <c r="B44" s="29">
        <v>6907</v>
      </c>
      <c r="C44" s="62">
        <v>11.200125833178609</v>
      </c>
      <c r="D44" s="62">
        <v>42.526467446349351</v>
      </c>
      <c r="E44" s="29">
        <v>3520</v>
      </c>
      <c r="F44" s="62">
        <v>50.962791371072825</v>
      </c>
      <c r="G44" s="29">
        <v>2850</v>
      </c>
      <c r="H44" s="62">
        <v>41.26248733169249</v>
      </c>
      <c r="I44" s="225"/>
    </row>
    <row r="45" spans="1:10" s="65" customFormat="1" x14ac:dyDescent="0.2">
      <c r="A45" s="63">
        <v>2015</v>
      </c>
      <c r="B45" s="29">
        <v>7016</v>
      </c>
      <c r="C45" s="62">
        <v>11.2</v>
      </c>
      <c r="D45" s="62">
        <v>42.840699886120433</v>
      </c>
      <c r="E45" s="29">
        <v>3654</v>
      </c>
      <c r="F45" s="62">
        <v>52.080957810718353</v>
      </c>
      <c r="G45" s="29">
        <v>2977</v>
      </c>
      <c r="H45" s="62">
        <v>42.431584948688709</v>
      </c>
      <c r="I45" s="225"/>
    </row>
    <row r="46" spans="1:10" s="65" customFormat="1" ht="15" x14ac:dyDescent="0.25">
      <c r="A46" s="63">
        <v>2016</v>
      </c>
      <c r="B46" s="29">
        <v>6803</v>
      </c>
      <c r="C46" s="62">
        <v>10.769446306719466</v>
      </c>
      <c r="D46" s="62">
        <v>41.273953362798842</v>
      </c>
      <c r="E46" s="29">
        <v>3483</v>
      </c>
      <c r="F46" s="62">
        <v>51.198000881963836</v>
      </c>
      <c r="G46" s="29">
        <v>2881</v>
      </c>
      <c r="H46" s="62">
        <v>42.348963692488603</v>
      </c>
      <c r="I46" s="225"/>
      <c r="J46"/>
    </row>
    <row r="47" spans="1:10" s="65" customFormat="1" ht="15" x14ac:dyDescent="0.25">
      <c r="A47" s="63">
        <v>2017</v>
      </c>
      <c r="B47" s="29">
        <v>6566</v>
      </c>
      <c r="C47" s="62">
        <v>10.3</v>
      </c>
      <c r="D47" s="62">
        <v>39.558625509469429</v>
      </c>
      <c r="E47" s="226">
        <v>3322</v>
      </c>
      <c r="F47" s="62">
        <v>50.6</v>
      </c>
      <c r="G47" s="226">
        <v>2750</v>
      </c>
      <c r="H47" s="62">
        <v>41.882424611635699</v>
      </c>
      <c r="I47" s="225"/>
      <c r="J47"/>
    </row>
    <row r="48" spans="1:10" s="65" customFormat="1" ht="15" x14ac:dyDescent="0.25">
      <c r="A48" s="63">
        <v>2018</v>
      </c>
      <c r="B48" s="29">
        <v>6388</v>
      </c>
      <c r="C48" s="62">
        <v>9.893798100229688</v>
      </c>
      <c r="D48" s="62">
        <v>38.247031035298271</v>
      </c>
      <c r="E48" s="226">
        <v>3267</v>
      </c>
      <c r="F48" s="62">
        <v>51.142767689417653</v>
      </c>
      <c r="G48" s="226">
        <v>2610</v>
      </c>
      <c r="H48" s="62">
        <v>40.857858484658735</v>
      </c>
      <c r="I48" s="225"/>
      <c r="J48"/>
    </row>
    <row r="49" spans="1:11" s="65" customFormat="1" ht="15" x14ac:dyDescent="0.25">
      <c r="A49" s="63">
        <v>2019</v>
      </c>
      <c r="B49" s="29">
        <v>6332</v>
      </c>
      <c r="C49" s="62">
        <v>9.6999999999999993</v>
      </c>
      <c r="D49" s="62">
        <v>37.684644043183795</v>
      </c>
      <c r="E49" s="72">
        <v>3221</v>
      </c>
      <c r="F49" s="62">
        <f>E49/B49*100</f>
        <v>50.86860391661402</v>
      </c>
      <c r="G49" s="226">
        <v>2658</v>
      </c>
      <c r="H49" s="62">
        <f>G49/B49*100</f>
        <v>41.977258370183193</v>
      </c>
    </row>
    <row r="50" spans="1:11" s="65" customFormat="1" ht="15" x14ac:dyDescent="0.25">
      <c r="A50" s="63">
        <v>2020</v>
      </c>
      <c r="B50" s="29">
        <v>6650</v>
      </c>
      <c r="C50" s="62">
        <v>10.1</v>
      </c>
      <c r="D50" s="62">
        <v>39.299999999999997</v>
      </c>
      <c r="E50" s="72">
        <v>3482</v>
      </c>
      <c r="F50" s="62">
        <f>E50/B50*100</f>
        <v>52.360902255639097</v>
      </c>
      <c r="G50" s="226">
        <v>2786</v>
      </c>
      <c r="H50" s="62">
        <f>G50/B50*100</f>
        <v>41.89473684210526</v>
      </c>
    </row>
    <row r="51" spans="1:11" s="65" customFormat="1" ht="15" x14ac:dyDescent="0.25">
      <c r="A51" s="63">
        <v>2021</v>
      </c>
      <c r="B51" s="29">
        <v>7082</v>
      </c>
      <c r="C51" s="62">
        <v>10.8</v>
      </c>
      <c r="D51" s="30">
        <v>41.7</v>
      </c>
      <c r="E51" s="72">
        <v>3605</v>
      </c>
      <c r="F51" s="62">
        <v>50.9</v>
      </c>
      <c r="G51" s="226">
        <v>3224</v>
      </c>
      <c r="H51" s="62">
        <v>45.5</v>
      </c>
    </row>
    <row r="52" spans="1:11" s="65" customFormat="1" ht="15" x14ac:dyDescent="0.25">
      <c r="A52" s="63">
        <v>2022</v>
      </c>
      <c r="B52" s="29">
        <v>6176</v>
      </c>
      <c r="C52" s="62">
        <v>9.3000000000000007</v>
      </c>
      <c r="D52" s="30">
        <v>36.1</v>
      </c>
      <c r="E52" s="72">
        <v>3188</v>
      </c>
      <c r="F52" s="62">
        <v>51.6</v>
      </c>
      <c r="G52" s="226">
        <v>2822</v>
      </c>
      <c r="H52" s="62">
        <f>G52/B52*100</f>
        <v>45.693005181347154</v>
      </c>
    </row>
    <row r="53" spans="1:11" s="65" customFormat="1" ht="15" x14ac:dyDescent="0.25">
      <c r="A53" s="63">
        <v>2023</v>
      </c>
      <c r="B53" s="29">
        <v>6099</v>
      </c>
      <c r="C53" s="62">
        <v>9.1</v>
      </c>
      <c r="D53" s="30">
        <v>35</v>
      </c>
      <c r="E53" s="72">
        <v>3149</v>
      </c>
      <c r="F53" s="62">
        <f>E53/B53*100</f>
        <v>51.631414986063284</v>
      </c>
      <c r="G53" s="226">
        <v>2751</v>
      </c>
      <c r="H53" s="62">
        <f>G53/B53*100</f>
        <v>45.105755041810127</v>
      </c>
    </row>
    <row r="54" spans="1:11" s="65" customFormat="1" ht="15" x14ac:dyDescent="0.25">
      <c r="A54" s="63">
        <v>2024</v>
      </c>
      <c r="B54" s="29">
        <v>6276</v>
      </c>
      <c r="C54" s="62">
        <v>9.1999999999999993</v>
      </c>
      <c r="D54" s="30">
        <v>35.200000000000003</v>
      </c>
      <c r="E54" s="72">
        <v>3213</v>
      </c>
      <c r="F54" s="62">
        <f>E54/B54*100</f>
        <v>51.195028680688338</v>
      </c>
      <c r="G54" s="226">
        <v>2888</v>
      </c>
      <c r="H54" s="62">
        <f>G54/B54*100</f>
        <v>46.016571064372215</v>
      </c>
    </row>
    <row r="55" spans="1:11" s="65" customFormat="1" ht="15" x14ac:dyDescent="0.25">
      <c r="A55" s="63"/>
      <c r="B55" s="29"/>
      <c r="C55" s="62"/>
      <c r="D55" s="62"/>
      <c r="E55" s="29"/>
      <c r="F55" s="62"/>
      <c r="G55" s="29"/>
      <c r="H55" s="62"/>
      <c r="I55" s="225"/>
      <c r="J55"/>
      <c r="K55" s="173"/>
    </row>
    <row r="56" spans="1:11" ht="14.25" x14ac:dyDescent="0.2">
      <c r="A56" s="26" t="s">
        <v>955</v>
      </c>
    </row>
    <row r="57" spans="1:11" ht="14.25" x14ac:dyDescent="0.2">
      <c r="A57" s="63" t="s">
        <v>957</v>
      </c>
    </row>
    <row r="58" spans="1:11" ht="14.25" x14ac:dyDescent="0.2">
      <c r="A58" s="26" t="s">
        <v>956</v>
      </c>
    </row>
    <row r="60" spans="1:11" x14ac:dyDescent="0.2">
      <c r="A60" s="26" t="s">
        <v>588</v>
      </c>
    </row>
    <row r="61" spans="1:11" x14ac:dyDescent="0.2">
      <c r="A61" s="26" t="s">
        <v>589</v>
      </c>
    </row>
    <row r="63" spans="1:11" x14ac:dyDescent="0.2">
      <c r="B63" s="29"/>
      <c r="C63" s="62"/>
      <c r="D63" s="62"/>
      <c r="E63" s="31"/>
      <c r="F63" s="31"/>
      <c r="G63" s="31"/>
      <c r="H63" s="31"/>
      <c r="I63" s="31"/>
    </row>
    <row r="64" spans="1:11" x14ac:dyDescent="0.2">
      <c r="B64" s="29"/>
      <c r="C64" s="216"/>
      <c r="D64" s="216"/>
      <c r="E64" s="31"/>
      <c r="F64" s="31"/>
      <c r="G64" s="31"/>
      <c r="H64" s="31"/>
      <c r="I64" s="31"/>
    </row>
    <row r="65" spans="2:9" x14ac:dyDescent="0.2">
      <c r="B65" s="29"/>
      <c r="C65" s="216"/>
      <c r="D65" s="216"/>
      <c r="E65" s="31"/>
      <c r="F65" s="31"/>
      <c r="G65" s="31"/>
      <c r="H65" s="31"/>
      <c r="I65" s="31"/>
    </row>
    <row r="66" spans="2:9" x14ac:dyDescent="0.2">
      <c r="B66" s="29"/>
      <c r="C66" s="216"/>
      <c r="D66" s="216"/>
      <c r="E66" s="31"/>
      <c r="F66" s="31"/>
      <c r="G66" s="31"/>
      <c r="H66" s="31"/>
      <c r="I66" s="31"/>
    </row>
    <row r="67" spans="2:9" x14ac:dyDescent="0.2">
      <c r="B67" s="29"/>
      <c r="C67" s="216"/>
      <c r="D67" s="216"/>
      <c r="E67" s="31"/>
      <c r="F67" s="31"/>
      <c r="G67" s="31"/>
      <c r="H67" s="31"/>
      <c r="I67" s="31"/>
    </row>
    <row r="68" spans="2:9" x14ac:dyDescent="0.2">
      <c r="B68" s="131"/>
      <c r="C68" s="131"/>
      <c r="D68" s="131"/>
      <c r="E68" s="131"/>
      <c r="F68" s="131"/>
      <c r="G68" s="131"/>
      <c r="H68" s="131"/>
      <c r="I68" s="131"/>
    </row>
    <row r="69" spans="2:9" x14ac:dyDescent="0.2">
      <c r="B69" s="131"/>
      <c r="C69" s="131"/>
      <c r="D69" s="131"/>
      <c r="H69" s="61"/>
      <c r="I69" s="61"/>
    </row>
    <row r="72" spans="2:9" x14ac:dyDescent="0.2">
      <c r="F72" s="61"/>
    </row>
  </sheetData>
  <pageMargins left="0.7" right="0.7" top="0.75" bottom="0.75" header="0.3" footer="0.3"/>
  <pageSetup paperSize="9" orientation="portrait" horizontalDpi="30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54F53-C202-4D39-A40C-0583E65CB657}">
  <dimension ref="A1:M64"/>
  <sheetViews>
    <sheetView workbookViewId="0">
      <selection sqref="A1:IV65536"/>
    </sheetView>
  </sheetViews>
  <sheetFormatPr defaultColWidth="9.28515625" defaultRowHeight="11.25" x14ac:dyDescent="0.2"/>
  <cols>
    <col min="1" max="1" width="9.28515625" style="38"/>
    <col min="2" max="2" width="9.28515625" style="48"/>
    <col min="3" max="3" width="11.28515625" style="56" customWidth="1"/>
    <col min="4" max="4" width="9.28515625" style="48"/>
    <col min="5" max="5" width="9.28515625" style="38"/>
    <col min="6" max="6" width="9.28515625" style="48"/>
    <col min="7" max="7" width="11" style="38" customWidth="1"/>
    <col min="8" max="16384" width="9.28515625" style="38"/>
  </cols>
  <sheetData>
    <row r="1" spans="1:10" s="53" customFormat="1" x14ac:dyDescent="0.2">
      <c r="A1" s="53" t="s">
        <v>1060</v>
      </c>
      <c r="B1" s="71"/>
      <c r="C1" s="81"/>
      <c r="D1" s="71"/>
      <c r="F1" s="71"/>
    </row>
    <row r="2" spans="1:10" s="53" customFormat="1" x14ac:dyDescent="0.2">
      <c r="A2" s="53" t="s">
        <v>610</v>
      </c>
      <c r="B2" s="71"/>
      <c r="C2" s="81"/>
      <c r="D2" s="71"/>
      <c r="F2" s="71"/>
    </row>
    <row r="3" spans="1:10" s="53" customFormat="1" x14ac:dyDescent="0.2">
      <c r="A3" s="73" t="s">
        <v>60</v>
      </c>
      <c r="B3" s="71"/>
      <c r="C3" s="81"/>
      <c r="D3" s="71"/>
      <c r="F3" s="71"/>
    </row>
    <row r="4" spans="1:10" x14ac:dyDescent="0.2">
      <c r="A4" s="38" t="s">
        <v>59</v>
      </c>
    </row>
    <row r="6" spans="1:10" x14ac:dyDescent="0.2">
      <c r="B6" s="48" t="s">
        <v>93</v>
      </c>
      <c r="D6" s="48" t="s">
        <v>94</v>
      </c>
      <c r="F6" s="48" t="s">
        <v>91</v>
      </c>
      <c r="H6" s="38" t="s">
        <v>611</v>
      </c>
    </row>
    <row r="7" spans="1:10" x14ac:dyDescent="0.2">
      <c r="B7" s="48" t="s">
        <v>98</v>
      </c>
      <c r="D7" s="48" t="s">
        <v>99</v>
      </c>
      <c r="F7" s="48" t="s">
        <v>96</v>
      </c>
      <c r="H7" s="38" t="s">
        <v>612</v>
      </c>
    </row>
    <row r="8" spans="1:10" x14ac:dyDescent="0.2">
      <c r="B8" s="48" t="s">
        <v>102</v>
      </c>
      <c r="C8" s="56" t="s">
        <v>103</v>
      </c>
      <c r="D8" s="48" t="s">
        <v>102</v>
      </c>
      <c r="E8" s="38" t="s">
        <v>103</v>
      </c>
      <c r="F8" s="48" t="s">
        <v>102</v>
      </c>
      <c r="G8" s="67" t="s">
        <v>613</v>
      </c>
      <c r="H8" s="38" t="s">
        <v>91</v>
      </c>
      <c r="I8" s="38" t="s">
        <v>958</v>
      </c>
      <c r="J8" s="38" t="s">
        <v>591</v>
      </c>
    </row>
    <row r="9" spans="1:10" x14ac:dyDescent="0.2">
      <c r="B9" s="48" t="s">
        <v>105</v>
      </c>
      <c r="D9" s="48" t="s">
        <v>105</v>
      </c>
      <c r="F9" s="48" t="s">
        <v>105</v>
      </c>
      <c r="G9" s="67" t="s">
        <v>614</v>
      </c>
      <c r="H9" s="38" t="s">
        <v>96</v>
      </c>
      <c r="I9" s="38" t="s">
        <v>959</v>
      </c>
      <c r="J9" s="38" t="s">
        <v>593</v>
      </c>
    </row>
    <row r="10" spans="1:10" x14ac:dyDescent="0.2">
      <c r="G10" s="67" t="s">
        <v>615</v>
      </c>
      <c r="I10" s="38" t="s">
        <v>826</v>
      </c>
    </row>
    <row r="11" spans="1:10" x14ac:dyDescent="0.2">
      <c r="G11" s="67" t="s">
        <v>616</v>
      </c>
      <c r="I11" s="38" t="s">
        <v>960</v>
      </c>
    </row>
    <row r="12" spans="1:10" x14ac:dyDescent="0.2">
      <c r="G12" s="67"/>
      <c r="I12" s="38" t="s">
        <v>961</v>
      </c>
    </row>
    <row r="13" spans="1:10" x14ac:dyDescent="0.2">
      <c r="G13" s="67" t="s">
        <v>617</v>
      </c>
      <c r="I13" s="38" t="s">
        <v>962</v>
      </c>
    </row>
    <row r="14" spans="1:10" x14ac:dyDescent="0.2">
      <c r="A14" s="48" t="s">
        <v>520</v>
      </c>
      <c r="B14" s="56"/>
      <c r="C14" s="38"/>
    </row>
    <row r="16" spans="1:10" x14ac:dyDescent="0.2">
      <c r="A16" s="38" t="s">
        <v>596</v>
      </c>
      <c r="B16" s="48">
        <v>937</v>
      </c>
      <c r="C16" s="56">
        <v>53.5</v>
      </c>
      <c r="D16" s="48">
        <v>816</v>
      </c>
      <c r="E16" s="38">
        <v>46.5</v>
      </c>
      <c r="F16" s="48">
        <v>1753</v>
      </c>
      <c r="G16" s="38">
        <v>17.3</v>
      </c>
      <c r="H16" s="38">
        <v>550</v>
      </c>
      <c r="I16" s="38">
        <v>190.3</v>
      </c>
      <c r="J16" s="38">
        <v>300</v>
      </c>
    </row>
    <row r="17" spans="1:10" x14ac:dyDescent="0.2">
      <c r="A17" s="38" t="s">
        <v>597</v>
      </c>
      <c r="B17" s="48">
        <v>1077</v>
      </c>
      <c r="C17" s="56">
        <v>53.1</v>
      </c>
      <c r="D17" s="48">
        <v>953</v>
      </c>
      <c r="E17" s="56">
        <v>47</v>
      </c>
      <c r="F17" s="48">
        <v>2030</v>
      </c>
      <c r="G17" s="38">
        <v>16.399999999999999</v>
      </c>
      <c r="H17" s="38">
        <v>556</v>
      </c>
      <c r="I17" s="38">
        <v>156.19999999999999</v>
      </c>
      <c r="J17" s="38">
        <v>302</v>
      </c>
    </row>
    <row r="18" spans="1:10" x14ac:dyDescent="0.2">
      <c r="A18" s="38" t="s">
        <v>598</v>
      </c>
      <c r="B18" s="48">
        <v>1170</v>
      </c>
      <c r="C18" s="56">
        <v>52.5</v>
      </c>
      <c r="D18" s="48">
        <v>1059</v>
      </c>
      <c r="E18" s="38">
        <v>47.5</v>
      </c>
      <c r="F18" s="48">
        <v>2229</v>
      </c>
      <c r="G18" s="38">
        <v>14.2</v>
      </c>
      <c r="H18" s="38">
        <v>499</v>
      </c>
      <c r="I18" s="56">
        <v>144.19602425596824</v>
      </c>
      <c r="J18" s="38">
        <v>280</v>
      </c>
    </row>
    <row r="19" spans="1:10" x14ac:dyDescent="0.2">
      <c r="A19" s="38" t="s">
        <v>599</v>
      </c>
      <c r="B19" s="48">
        <v>1642</v>
      </c>
      <c r="C19" s="56">
        <v>57.6</v>
      </c>
      <c r="D19" s="48">
        <v>1209</v>
      </c>
      <c r="E19" s="38">
        <v>42.4</v>
      </c>
      <c r="F19" s="48">
        <v>2851</v>
      </c>
      <c r="G19" s="38">
        <v>15.9</v>
      </c>
      <c r="H19" s="38">
        <v>313</v>
      </c>
      <c r="I19" s="56">
        <v>114.93038011653752</v>
      </c>
      <c r="J19" s="38">
        <v>167</v>
      </c>
    </row>
    <row r="20" spans="1:10" x14ac:dyDescent="0.2">
      <c r="A20" s="38" t="s">
        <v>600</v>
      </c>
      <c r="B20" s="48">
        <v>1092</v>
      </c>
      <c r="C20" s="56">
        <v>51.4</v>
      </c>
      <c r="D20" s="48">
        <v>1035</v>
      </c>
      <c r="E20" s="38">
        <v>48.7</v>
      </c>
      <c r="F20" s="48">
        <v>2126</v>
      </c>
      <c r="G20" s="38">
        <v>10.8</v>
      </c>
      <c r="H20" s="38">
        <v>188</v>
      </c>
      <c r="I20" s="56">
        <v>71.912375679858286</v>
      </c>
      <c r="J20" s="38">
        <v>103</v>
      </c>
    </row>
    <row r="21" spans="1:10" x14ac:dyDescent="0.2">
      <c r="A21" s="38" t="s">
        <v>601</v>
      </c>
      <c r="B21" s="48">
        <v>1373</v>
      </c>
      <c r="C21" s="56">
        <v>51.2</v>
      </c>
      <c r="D21" s="48">
        <v>1310</v>
      </c>
      <c r="E21" s="38">
        <v>48.8</v>
      </c>
      <c r="F21" s="48">
        <v>2683</v>
      </c>
      <c r="G21" s="38">
        <v>12.4</v>
      </c>
      <c r="H21" s="38">
        <v>176</v>
      </c>
      <c r="I21" s="56">
        <v>66.26912324045405</v>
      </c>
      <c r="J21" s="38">
        <v>94</v>
      </c>
    </row>
    <row r="22" spans="1:10" x14ac:dyDescent="0.2">
      <c r="A22" s="38" t="s">
        <v>602</v>
      </c>
      <c r="B22" s="48">
        <v>1367</v>
      </c>
      <c r="C22" s="56">
        <v>49.8</v>
      </c>
      <c r="D22" s="48">
        <v>1377</v>
      </c>
      <c r="E22" s="38">
        <v>50.2</v>
      </c>
      <c r="F22" s="48">
        <v>2744</v>
      </c>
      <c r="G22" s="38">
        <v>11.2</v>
      </c>
      <c r="H22" s="38">
        <v>147</v>
      </c>
      <c r="I22" s="56">
        <v>57.152544864601474</v>
      </c>
      <c r="J22" s="38">
        <v>81</v>
      </c>
    </row>
    <row r="23" spans="1:10" x14ac:dyDescent="0.2">
      <c r="A23" s="38" t="s">
        <v>603</v>
      </c>
      <c r="B23" s="48">
        <v>1940</v>
      </c>
      <c r="C23" s="56">
        <v>54.4</v>
      </c>
      <c r="D23" s="48">
        <v>1630</v>
      </c>
      <c r="E23" s="38">
        <v>45.7</v>
      </c>
      <c r="F23" s="48">
        <v>3569</v>
      </c>
      <c r="G23" s="38">
        <v>13.1</v>
      </c>
      <c r="H23" s="38">
        <v>181</v>
      </c>
      <c r="I23" s="56">
        <v>48.059421430939302</v>
      </c>
      <c r="J23" s="38">
        <v>104</v>
      </c>
    </row>
    <row r="24" spans="1:10" x14ac:dyDescent="0.2">
      <c r="A24" s="38" t="s">
        <v>604</v>
      </c>
      <c r="B24" s="48">
        <v>2703</v>
      </c>
      <c r="C24" s="56">
        <v>58.6</v>
      </c>
      <c r="D24" s="48">
        <v>1908</v>
      </c>
      <c r="E24" s="38">
        <v>41.4</v>
      </c>
      <c r="F24" s="48">
        <v>4610</v>
      </c>
      <c r="G24" s="38">
        <v>15.5</v>
      </c>
      <c r="H24" s="38">
        <v>339</v>
      </c>
      <c r="I24" s="56">
        <v>56.324371770711558</v>
      </c>
      <c r="J24" s="38">
        <v>185</v>
      </c>
    </row>
    <row r="25" spans="1:10" x14ac:dyDescent="0.2">
      <c r="A25" s="38" t="s">
        <v>605</v>
      </c>
      <c r="B25" s="48">
        <v>1989</v>
      </c>
      <c r="C25" s="56">
        <v>51.1</v>
      </c>
      <c r="D25" s="48">
        <v>1902</v>
      </c>
      <c r="E25" s="38">
        <v>48.9</v>
      </c>
      <c r="F25" s="48">
        <v>3891</v>
      </c>
      <c r="G25" s="38">
        <v>11.3</v>
      </c>
      <c r="H25" s="38">
        <v>342</v>
      </c>
      <c r="I25" s="56">
        <v>43.815697578130639</v>
      </c>
      <c r="J25" s="38">
        <v>192</v>
      </c>
    </row>
    <row r="26" spans="1:10" x14ac:dyDescent="0.2">
      <c r="A26" s="38" t="s">
        <v>606</v>
      </c>
      <c r="B26" s="48">
        <v>1829</v>
      </c>
      <c r="C26" s="56">
        <v>48.5</v>
      </c>
      <c r="D26" s="48">
        <v>1941</v>
      </c>
      <c r="E26" s="38">
        <v>51.5</v>
      </c>
      <c r="F26" s="48">
        <v>3770</v>
      </c>
      <c r="G26" s="38">
        <v>9.6999999999999993</v>
      </c>
      <c r="H26" s="38">
        <v>150</v>
      </c>
      <c r="I26" s="56">
        <v>22.283630334977129</v>
      </c>
      <c r="J26" s="38">
        <v>88</v>
      </c>
    </row>
    <row r="27" spans="1:10" x14ac:dyDescent="0.2">
      <c r="A27" s="38" t="s">
        <v>607</v>
      </c>
      <c r="B27" s="48">
        <v>1986</v>
      </c>
      <c r="C27" s="56">
        <v>47.6</v>
      </c>
      <c r="D27" s="48">
        <v>2184</v>
      </c>
      <c r="E27" s="38">
        <v>52.4</v>
      </c>
      <c r="F27" s="48">
        <v>4169</v>
      </c>
      <c r="G27" s="38">
        <v>9.6</v>
      </c>
      <c r="H27" s="38">
        <v>140</v>
      </c>
      <c r="I27" s="56">
        <v>18.629953750848394</v>
      </c>
      <c r="J27" s="38">
        <v>77</v>
      </c>
    </row>
    <row r="28" spans="1:10" x14ac:dyDescent="0.2">
      <c r="A28" s="38" t="s">
        <v>608</v>
      </c>
      <c r="B28" s="48">
        <v>2210</v>
      </c>
      <c r="C28" s="56">
        <v>46.6</v>
      </c>
      <c r="D28" s="48">
        <v>2533</v>
      </c>
      <c r="E28" s="38">
        <v>53.4</v>
      </c>
      <c r="F28" s="48">
        <v>4743</v>
      </c>
      <c r="G28" s="38">
        <v>9.8000000000000007</v>
      </c>
      <c r="H28" s="38">
        <v>163</v>
      </c>
      <c r="I28" s="56">
        <v>19.215831590718942</v>
      </c>
      <c r="J28" s="38">
        <v>93</v>
      </c>
    </row>
    <row r="29" spans="1:10" x14ac:dyDescent="0.2">
      <c r="A29" s="38" t="s">
        <v>609</v>
      </c>
      <c r="B29" s="48">
        <v>2499</v>
      </c>
      <c r="C29" s="56">
        <v>48.4</v>
      </c>
      <c r="D29" s="48">
        <v>2663</v>
      </c>
      <c r="E29" s="38">
        <v>51.6</v>
      </c>
      <c r="F29" s="48">
        <v>5162</v>
      </c>
      <c r="G29" s="38">
        <v>9.8000000000000007</v>
      </c>
      <c r="H29" s="38">
        <v>124</v>
      </c>
      <c r="I29" s="56">
        <v>14.666962185118084</v>
      </c>
      <c r="J29" s="38">
        <v>67</v>
      </c>
    </row>
    <row r="30" spans="1:10" x14ac:dyDescent="0.2">
      <c r="A30" s="38" t="s">
        <v>570</v>
      </c>
      <c r="B30" s="48">
        <v>2546</v>
      </c>
      <c r="C30" s="56">
        <v>49</v>
      </c>
      <c r="D30" s="48">
        <v>2653</v>
      </c>
      <c r="E30" s="56">
        <v>51</v>
      </c>
      <c r="F30" s="48">
        <v>5198</v>
      </c>
      <c r="G30" s="38">
        <v>10.199999999999999</v>
      </c>
      <c r="H30" s="38">
        <v>71</v>
      </c>
      <c r="I30" s="56">
        <v>11.045604618941443</v>
      </c>
      <c r="J30" s="38">
        <v>43</v>
      </c>
    </row>
    <row r="31" spans="1:10" x14ac:dyDescent="0.2">
      <c r="A31" s="38" t="s">
        <v>571</v>
      </c>
      <c r="B31" s="48">
        <v>2479</v>
      </c>
      <c r="C31" s="56">
        <v>47.3</v>
      </c>
      <c r="D31" s="48">
        <v>2761</v>
      </c>
      <c r="E31" s="38">
        <v>52.7</v>
      </c>
      <c r="F31" s="48">
        <v>5240</v>
      </c>
      <c r="G31" s="38">
        <v>10.7</v>
      </c>
      <c r="H31" s="38">
        <v>46</v>
      </c>
      <c r="I31" s="56">
        <v>7.6257584489939747</v>
      </c>
      <c r="J31" s="38">
        <v>26</v>
      </c>
    </row>
    <row r="32" spans="1:10" x14ac:dyDescent="0.2">
      <c r="A32" s="38" t="s">
        <v>572</v>
      </c>
      <c r="B32" s="48">
        <v>2387</v>
      </c>
      <c r="C32" s="56">
        <v>45.6</v>
      </c>
      <c r="D32" s="48">
        <v>2852</v>
      </c>
      <c r="E32" s="38">
        <v>54.4</v>
      </c>
      <c r="F32" s="48">
        <v>5238</v>
      </c>
      <c r="G32" s="38">
        <v>10.8</v>
      </c>
      <c r="H32" s="38">
        <v>38</v>
      </c>
      <c r="I32" s="56">
        <v>6.4351858538722642</v>
      </c>
      <c r="J32" s="38">
        <v>23</v>
      </c>
    </row>
    <row r="33" spans="1:13" x14ac:dyDescent="0.2">
      <c r="A33" s="38" t="s">
        <v>573</v>
      </c>
      <c r="B33" s="48">
        <v>2471</v>
      </c>
      <c r="C33" s="56">
        <v>44.1</v>
      </c>
      <c r="D33" s="48">
        <v>3127</v>
      </c>
      <c r="E33" s="38">
        <v>55.9</v>
      </c>
      <c r="F33" s="48">
        <v>5598</v>
      </c>
      <c r="G33" s="38">
        <v>11.4</v>
      </c>
      <c r="H33" s="38">
        <v>34</v>
      </c>
      <c r="I33" s="56">
        <v>5.5083290335195141</v>
      </c>
      <c r="J33" s="38">
        <v>19</v>
      </c>
    </row>
    <row r="34" spans="1:13" x14ac:dyDescent="0.2">
      <c r="A34" s="38" t="s">
        <v>574</v>
      </c>
      <c r="B34" s="48">
        <v>2312</v>
      </c>
      <c r="C34" s="56">
        <v>43.535570368696568</v>
      </c>
      <c r="D34" s="48">
        <v>2998.6</v>
      </c>
      <c r="E34" s="56">
        <v>56.464429631303425</v>
      </c>
      <c r="F34" s="48">
        <v>5310.6</v>
      </c>
      <c r="G34" s="56">
        <v>10.5</v>
      </c>
      <c r="H34" s="75">
        <v>32.799999999999997</v>
      </c>
      <c r="I34" s="56">
        <v>4.9208852618373173</v>
      </c>
      <c r="J34" s="75">
        <v>18.8</v>
      </c>
    </row>
    <row r="35" spans="1:13" x14ac:dyDescent="0.2">
      <c r="A35" s="38" t="s">
        <v>575</v>
      </c>
      <c r="B35" s="48">
        <v>2271.6</v>
      </c>
      <c r="C35" s="56">
        <v>43.708644460700583</v>
      </c>
      <c r="D35" s="48">
        <v>2925.6</v>
      </c>
      <c r="E35" s="56">
        <v>56.29135553929941</v>
      </c>
      <c r="F35" s="48">
        <v>5197.2</v>
      </c>
      <c r="G35" s="56">
        <v>9.5971371054712762</v>
      </c>
      <c r="H35" s="75">
        <v>27.8</v>
      </c>
      <c r="I35" s="56">
        <v>4.3911702705095514</v>
      </c>
      <c r="J35" s="75">
        <v>14.6</v>
      </c>
    </row>
    <row r="36" spans="1:13" x14ac:dyDescent="0.2">
      <c r="A36" s="38" t="s">
        <v>576</v>
      </c>
      <c r="B36" s="48">
        <v>2262.4</v>
      </c>
      <c r="C36" s="56">
        <v>44.734285377289254</v>
      </c>
      <c r="D36" s="48">
        <v>2798</v>
      </c>
      <c r="E36" s="56">
        <v>55.265714622710753</v>
      </c>
      <c r="F36" s="48">
        <v>5060.3999999999996</v>
      </c>
      <c r="G36" s="56">
        <v>9.02</v>
      </c>
      <c r="H36" s="75">
        <v>18.8</v>
      </c>
      <c r="I36" s="56">
        <v>3.0506439173656292</v>
      </c>
      <c r="J36" s="75">
        <v>8.4</v>
      </c>
    </row>
    <row r="37" spans="1:13" x14ac:dyDescent="0.2">
      <c r="A37" s="67" t="s">
        <v>577</v>
      </c>
      <c r="B37" s="48">
        <v>2292.8000000000002</v>
      </c>
      <c r="C37" s="56">
        <v>46.232558704981777</v>
      </c>
      <c r="D37" s="48">
        <v>2666.6</v>
      </c>
      <c r="E37" s="56">
        <v>53.76744129501823</v>
      </c>
      <c r="F37" s="48">
        <v>4959.3999999999996</v>
      </c>
      <c r="G37" s="56">
        <v>8.6258273001993295</v>
      </c>
      <c r="H37" s="75">
        <v>15</v>
      </c>
      <c r="I37" s="56">
        <v>2.3510682578003403</v>
      </c>
      <c r="J37" s="75">
        <v>8.4</v>
      </c>
    </row>
    <row r="38" spans="1:13" x14ac:dyDescent="0.2">
      <c r="A38" s="67" t="s">
        <v>859</v>
      </c>
      <c r="B38" s="48">
        <v>2316.1999999999998</v>
      </c>
      <c r="C38" s="55">
        <v>45.936734877173727</v>
      </c>
      <c r="D38" s="48">
        <v>2726.2</v>
      </c>
      <c r="E38" s="55">
        <v>54.063265122826273</v>
      </c>
      <c r="F38" s="48">
        <v>5042.3999999999996</v>
      </c>
      <c r="G38" s="55">
        <v>8.299379797383633</v>
      </c>
      <c r="H38" s="48">
        <v>14.6</v>
      </c>
      <c r="I38" s="56">
        <v>2.1491123632100044</v>
      </c>
      <c r="J38" s="48">
        <v>7.8</v>
      </c>
    </row>
    <row r="39" spans="1:13" x14ac:dyDescent="0.2">
      <c r="A39" s="67" t="s">
        <v>980</v>
      </c>
      <c r="B39" s="48">
        <v>2428.8000000000002</v>
      </c>
      <c r="C39" s="55">
        <v>46.994446002688932</v>
      </c>
      <c r="D39" s="48">
        <v>2738.8</v>
      </c>
      <c r="E39" s="55">
        <v>53.005553997311061</v>
      </c>
      <c r="F39" s="48">
        <v>5167.6000000000004</v>
      </c>
      <c r="G39" s="55">
        <v>8.0321773513387651</v>
      </c>
      <c r="H39" s="48">
        <v>10.6</v>
      </c>
      <c r="I39" s="55">
        <v>1.6138225080764848</v>
      </c>
      <c r="J39" s="48">
        <v>6.6</v>
      </c>
    </row>
    <row r="40" spans="1:13" x14ac:dyDescent="0.2">
      <c r="C40" s="48"/>
      <c r="E40" s="48"/>
      <c r="G40" s="55"/>
      <c r="H40" s="48"/>
      <c r="I40" s="48"/>
      <c r="J40" s="48"/>
    </row>
    <row r="41" spans="1:13" x14ac:dyDescent="0.2">
      <c r="A41" s="48" t="s">
        <v>540</v>
      </c>
      <c r="B41" s="56"/>
      <c r="C41" s="38"/>
    </row>
    <row r="43" spans="1:13" x14ac:dyDescent="0.2">
      <c r="A43" s="67">
        <v>2010</v>
      </c>
      <c r="B43" s="42">
        <v>2349</v>
      </c>
      <c r="C43" s="55">
        <v>45.977686435701706</v>
      </c>
      <c r="D43" s="42">
        <v>2760</v>
      </c>
      <c r="E43" s="55">
        <v>54.022313564298294</v>
      </c>
      <c r="F43" s="42">
        <v>5109</v>
      </c>
      <c r="G43" s="56">
        <v>8.6999999999999993</v>
      </c>
      <c r="H43" s="42">
        <v>21</v>
      </c>
      <c r="I43" s="82">
        <v>3.1301237144134744</v>
      </c>
      <c r="J43" s="42">
        <v>9</v>
      </c>
      <c r="K43" s="39"/>
    </row>
    <row r="44" spans="1:13" x14ac:dyDescent="0.2">
      <c r="A44" s="67">
        <v>2011</v>
      </c>
      <c r="B44" s="42">
        <v>2305</v>
      </c>
      <c r="C44" s="55">
        <v>46.285140562248998</v>
      </c>
      <c r="D44" s="42">
        <v>2675</v>
      </c>
      <c r="E44" s="55">
        <v>53.714859437751002</v>
      </c>
      <c r="F44" s="48">
        <v>4980</v>
      </c>
      <c r="G44" s="56">
        <v>8.412638215169272</v>
      </c>
      <c r="H44" s="38">
        <v>18</v>
      </c>
      <c r="I44" s="56">
        <v>2.7194440247771565</v>
      </c>
      <c r="J44" s="42">
        <v>11</v>
      </c>
      <c r="K44" s="39"/>
      <c r="L44" s="56"/>
      <c r="M44" s="48"/>
    </row>
    <row r="45" spans="1:13" x14ac:dyDescent="0.2">
      <c r="A45" s="67">
        <v>2012</v>
      </c>
      <c r="B45" s="42">
        <v>2323</v>
      </c>
      <c r="C45" s="55">
        <v>45.78242018131651</v>
      </c>
      <c r="D45" s="42">
        <v>2751</v>
      </c>
      <c r="E45" s="55">
        <v>54.217579818683483</v>
      </c>
      <c r="F45" s="48">
        <v>5074</v>
      </c>
      <c r="G45" s="56">
        <v>8.5097319367354931</v>
      </c>
      <c r="H45" s="38">
        <v>17</v>
      </c>
      <c r="I45" s="56">
        <v>2.5192649673977479</v>
      </c>
      <c r="J45" s="42">
        <v>9</v>
      </c>
      <c r="K45" s="39"/>
      <c r="L45" s="56"/>
    </row>
    <row r="46" spans="1:13" x14ac:dyDescent="0.2">
      <c r="A46" s="67">
        <v>2013</v>
      </c>
      <c r="B46" s="42">
        <v>2301</v>
      </c>
      <c r="C46" s="55">
        <v>46.260554885404105</v>
      </c>
      <c r="D46" s="42">
        <v>2673</v>
      </c>
      <c r="E46" s="55">
        <v>53.739445114595895</v>
      </c>
      <c r="F46" s="48">
        <v>4974</v>
      </c>
      <c r="G46" s="56">
        <v>8.1999999999999993</v>
      </c>
      <c r="H46" s="38">
        <v>11</v>
      </c>
      <c r="I46" s="56">
        <v>1.6202680807188099</v>
      </c>
      <c r="J46" s="38">
        <v>6</v>
      </c>
      <c r="K46" s="94"/>
      <c r="L46" s="56"/>
    </row>
    <row r="47" spans="1:13" ht="10.35" customHeight="1" x14ac:dyDescent="0.2">
      <c r="A47" s="67">
        <v>2014</v>
      </c>
      <c r="B47" s="42">
        <v>2296</v>
      </c>
      <c r="C47" s="55">
        <v>45.474351356704297</v>
      </c>
      <c r="D47" s="42">
        <v>2753</v>
      </c>
      <c r="E47" s="55">
        <v>54.525648643295696</v>
      </c>
      <c r="F47" s="42">
        <v>5049</v>
      </c>
      <c r="G47" s="56">
        <v>8.187264417506702</v>
      </c>
      <c r="H47" s="38">
        <v>17</v>
      </c>
      <c r="I47" s="56">
        <v>2.4612711741711308</v>
      </c>
      <c r="J47" s="38">
        <v>8</v>
      </c>
      <c r="K47" s="67"/>
      <c r="L47" s="56"/>
    </row>
    <row r="48" spans="1:13" ht="10.35" customHeight="1" x14ac:dyDescent="0.2">
      <c r="A48" s="67">
        <v>2015</v>
      </c>
      <c r="B48" s="42">
        <v>2356</v>
      </c>
      <c r="C48" s="55">
        <v>45.881207400194739</v>
      </c>
      <c r="D48" s="42">
        <v>2779</v>
      </c>
      <c r="E48" s="55">
        <v>54.118792599805253</v>
      </c>
      <c r="F48" s="42">
        <v>5135</v>
      </c>
      <c r="G48" s="56">
        <v>8.187264417506702</v>
      </c>
      <c r="H48" s="38">
        <v>10</v>
      </c>
      <c r="I48" s="56">
        <v>1.4253135689851768</v>
      </c>
      <c r="J48" s="38">
        <v>5</v>
      </c>
      <c r="K48" s="67"/>
      <c r="L48" s="56"/>
      <c r="M48" s="26"/>
    </row>
    <row r="49" spans="1:13" ht="10.35" customHeight="1" x14ac:dyDescent="0.2">
      <c r="A49" s="67">
        <v>2016</v>
      </c>
      <c r="B49" s="42">
        <v>2372</v>
      </c>
      <c r="C49" s="55">
        <v>46.237816764132553</v>
      </c>
      <c r="D49" s="42">
        <v>2758</v>
      </c>
      <c r="E49" s="55">
        <v>53.762183235867447</v>
      </c>
      <c r="F49" s="42">
        <v>5130</v>
      </c>
      <c r="G49" s="56">
        <v>8.121014192778313</v>
      </c>
      <c r="H49" s="38">
        <v>12</v>
      </c>
      <c r="I49" s="56">
        <v>1.7639276789651626</v>
      </c>
      <c r="J49" s="38">
        <v>6</v>
      </c>
      <c r="K49" s="67"/>
      <c r="L49" s="263"/>
      <c r="M49" s="56"/>
    </row>
    <row r="50" spans="1:13" ht="10.35" customHeight="1" x14ac:dyDescent="0.2">
      <c r="A50" s="67">
        <v>2017</v>
      </c>
      <c r="B50" s="42">
        <v>2380</v>
      </c>
      <c r="C50" s="55">
        <f>B50/F50*100</f>
        <v>47.203490678302259</v>
      </c>
      <c r="D50" s="42">
        <v>2662</v>
      </c>
      <c r="E50" s="55">
        <f>D50/F50*100</f>
        <v>52.796509321697741</v>
      </c>
      <c r="F50" s="42">
        <v>5042</v>
      </c>
      <c r="G50" s="56">
        <v>7.9</v>
      </c>
      <c r="H50" s="38">
        <v>8</v>
      </c>
      <c r="I50" s="56">
        <v>1.2183978068839476</v>
      </c>
      <c r="J50" s="38">
        <v>7</v>
      </c>
      <c r="K50" s="67"/>
      <c r="L50" s="263"/>
      <c r="M50" s="56"/>
    </row>
    <row r="51" spans="1:13" ht="10.35" customHeight="1" x14ac:dyDescent="0.2">
      <c r="A51" s="67">
        <v>2018</v>
      </c>
      <c r="B51" s="48">
        <v>2409</v>
      </c>
      <c r="C51" s="55">
        <v>46.407243305721444</v>
      </c>
      <c r="D51" s="48">
        <v>2782</v>
      </c>
      <c r="E51" s="55">
        <v>53.592756694278556</v>
      </c>
      <c r="F51" s="48">
        <v>5191</v>
      </c>
      <c r="G51" s="56">
        <v>8.0398725639155142</v>
      </c>
      <c r="H51" s="38">
        <v>10</v>
      </c>
      <c r="I51" s="56">
        <v>1.5654351909830932</v>
      </c>
      <c r="J51" s="38">
        <v>6</v>
      </c>
      <c r="K51" s="67"/>
      <c r="L51" s="263"/>
      <c r="M51" s="56"/>
    </row>
    <row r="52" spans="1:13" ht="10.35" customHeight="1" x14ac:dyDescent="0.2">
      <c r="A52" s="67">
        <v>2019</v>
      </c>
      <c r="B52" s="48">
        <v>2415</v>
      </c>
      <c r="C52" s="56">
        <v>47.186400937866352</v>
      </c>
      <c r="D52" s="48">
        <v>2703</v>
      </c>
      <c r="E52" s="55">
        <v>52.81359906213364</v>
      </c>
      <c r="F52" s="48">
        <v>5118</v>
      </c>
      <c r="G52" s="56">
        <v>7.9</v>
      </c>
      <c r="H52" s="38">
        <v>9</v>
      </c>
      <c r="I52" s="56">
        <v>1.4213518635502211</v>
      </c>
      <c r="J52" s="38">
        <v>6</v>
      </c>
      <c r="K52" s="67"/>
      <c r="L52" s="263"/>
      <c r="M52" s="56"/>
    </row>
    <row r="53" spans="1:13" ht="10.35" customHeight="1" x14ac:dyDescent="0.2">
      <c r="A53" s="67">
        <v>2020</v>
      </c>
      <c r="B53" s="48">
        <v>2568</v>
      </c>
      <c r="C53" s="56">
        <f>B53/F53*100</f>
        <v>47.937278327422064</v>
      </c>
      <c r="D53" s="48">
        <v>2789</v>
      </c>
      <c r="E53" s="55">
        <f>D53/F53*100</f>
        <v>52.062721672577936</v>
      </c>
      <c r="F53" s="48">
        <v>5357</v>
      </c>
      <c r="G53" s="56">
        <v>8.1999999999999993</v>
      </c>
      <c r="H53" s="38">
        <v>14</v>
      </c>
      <c r="I53" s="56">
        <v>2.1</v>
      </c>
      <c r="J53" s="38">
        <v>8</v>
      </c>
      <c r="K53" s="67"/>
      <c r="L53" s="263"/>
      <c r="M53" s="56"/>
    </row>
    <row r="54" spans="1:13" ht="10.35" customHeight="1" x14ac:dyDescent="0.2">
      <c r="A54" s="67">
        <v>2021</v>
      </c>
      <c r="B54" s="48">
        <v>2622</v>
      </c>
      <c r="C54" s="56">
        <f>B54/F54*100</f>
        <v>47.260273972602739</v>
      </c>
      <c r="D54" s="48">
        <v>2926</v>
      </c>
      <c r="E54" s="55">
        <f>D54/F54*100</f>
        <v>52.739726027397261</v>
      </c>
      <c r="F54" s="48">
        <v>5548</v>
      </c>
      <c r="G54" s="56">
        <v>8.4356043932652014</v>
      </c>
      <c r="H54" s="38">
        <v>9</v>
      </c>
      <c r="I54" s="56">
        <v>1.2708274498729173</v>
      </c>
      <c r="J54" s="38">
        <v>4</v>
      </c>
      <c r="K54" s="67"/>
      <c r="L54" s="263"/>
      <c r="M54" s="56"/>
    </row>
    <row r="55" spans="1:13" ht="10.35" customHeight="1" x14ac:dyDescent="0.2">
      <c r="A55" s="67">
        <v>2022</v>
      </c>
      <c r="B55" s="48">
        <v>2778</v>
      </c>
      <c r="C55" s="56">
        <f>B55/F55*100</f>
        <v>46.854444257041663</v>
      </c>
      <c r="D55" s="48">
        <v>3131</v>
      </c>
      <c r="E55" s="55">
        <f>D55/F55*100</f>
        <v>52.808230730308651</v>
      </c>
      <c r="F55" s="48">
        <v>5929</v>
      </c>
      <c r="G55" s="56">
        <v>9</v>
      </c>
      <c r="H55" s="38">
        <v>12</v>
      </c>
      <c r="I55" s="56">
        <v>1.9</v>
      </c>
      <c r="J55" s="38">
        <v>6</v>
      </c>
      <c r="K55" s="67"/>
      <c r="L55" s="263"/>
      <c r="M55" s="56"/>
    </row>
    <row r="56" spans="1:13" ht="10.35" customHeight="1" x14ac:dyDescent="0.2">
      <c r="A56" s="67">
        <v>2023</v>
      </c>
      <c r="B56" s="48">
        <v>2727</v>
      </c>
      <c r="C56" s="56">
        <f>B56/F56*100</f>
        <v>47.508710801393725</v>
      </c>
      <c r="D56" s="48">
        <v>3013</v>
      </c>
      <c r="E56" s="55">
        <f>D56/F56*100</f>
        <v>52.491289198606275</v>
      </c>
      <c r="F56" s="48">
        <v>5740</v>
      </c>
      <c r="G56" s="56">
        <v>8.6</v>
      </c>
      <c r="H56" s="38">
        <v>10</v>
      </c>
      <c r="I56" s="56">
        <v>1.6</v>
      </c>
      <c r="J56" s="38">
        <v>3</v>
      </c>
      <c r="K56" s="67"/>
      <c r="L56" s="263"/>
      <c r="M56" s="56"/>
    </row>
    <row r="57" spans="1:13" ht="10.35" customHeight="1" x14ac:dyDescent="0.2">
      <c r="A57" s="67">
        <v>2024</v>
      </c>
      <c r="B57" s="48">
        <v>2549</v>
      </c>
      <c r="C57" s="56">
        <f>B57/F57*100</f>
        <v>47.029520295202957</v>
      </c>
      <c r="D57" s="48">
        <v>2871</v>
      </c>
      <c r="E57" s="55">
        <f>D57/F57*100</f>
        <v>52.970479704797043</v>
      </c>
      <c r="F57" s="48">
        <v>5420</v>
      </c>
      <c r="G57" s="56">
        <v>8</v>
      </c>
      <c r="H57" s="38">
        <v>18</v>
      </c>
      <c r="I57" s="56">
        <v>2.9</v>
      </c>
      <c r="J57" s="38">
        <v>8</v>
      </c>
      <c r="K57" s="67"/>
      <c r="L57" s="271"/>
      <c r="M57" s="56"/>
    </row>
    <row r="58" spans="1:13" x14ac:dyDescent="0.2">
      <c r="A58" s="67"/>
      <c r="B58" s="42"/>
      <c r="C58" s="55"/>
      <c r="D58" s="42"/>
      <c r="E58" s="55"/>
      <c r="F58" s="42"/>
      <c r="K58" s="67"/>
    </row>
    <row r="59" spans="1:13" x14ac:dyDescent="0.2">
      <c r="A59" s="38" t="s">
        <v>618</v>
      </c>
    </row>
    <row r="60" spans="1:13" x14ac:dyDescent="0.2">
      <c r="A60" s="38" t="s">
        <v>963</v>
      </c>
    </row>
    <row r="61" spans="1:13" x14ac:dyDescent="0.2">
      <c r="A61" s="38" t="s">
        <v>964</v>
      </c>
    </row>
    <row r="63" spans="1:13" x14ac:dyDescent="0.2">
      <c r="A63" s="38" t="s">
        <v>588</v>
      </c>
    </row>
    <row r="64" spans="1:13" x14ac:dyDescent="0.2">
      <c r="A64" s="38" t="s">
        <v>589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F057C-940D-48EB-9B1E-4E289F59573F}">
  <dimension ref="A1:O60"/>
  <sheetViews>
    <sheetView workbookViewId="0">
      <selection activeCell="G1" sqref="G1"/>
    </sheetView>
  </sheetViews>
  <sheetFormatPr defaultColWidth="9.28515625" defaultRowHeight="15" x14ac:dyDescent="0.25"/>
  <cols>
    <col min="1" max="1" width="18.28515625" style="38" customWidth="1"/>
    <col min="2" max="2" width="6.28515625" style="38" customWidth="1"/>
    <col min="3" max="4" width="6.28515625" style="38" bestFit="1" customWidth="1"/>
    <col min="5" max="5" width="6.28515625" style="38" hidden="1" customWidth="1"/>
    <col min="6" max="6" width="6.28515625" style="38" bestFit="1" customWidth="1"/>
    <col min="7" max="7" width="6.28515625" customWidth="1"/>
    <col min="8" max="8" width="1.28515625" style="38" customWidth="1"/>
    <col min="9" max="11" width="5.7109375" style="38" customWidth="1"/>
    <col min="12" max="12" width="5.7109375" style="38" hidden="1" customWidth="1"/>
    <col min="13" max="13" width="5.7109375" style="38" customWidth="1"/>
    <col min="14" max="14" width="5.7109375" style="38" hidden="1" customWidth="1"/>
    <col min="15" max="15" width="5.7109375" style="38" customWidth="1"/>
    <col min="16" max="16384" width="9.28515625" style="38"/>
  </cols>
  <sheetData>
    <row r="1" spans="1:15" x14ac:dyDescent="0.25">
      <c r="A1" s="53" t="s">
        <v>1061</v>
      </c>
      <c r="B1" s="53"/>
    </row>
    <row r="2" spans="1:15" x14ac:dyDescent="0.25">
      <c r="A2" s="53" t="s">
        <v>64</v>
      </c>
      <c r="B2" s="53"/>
    </row>
    <row r="3" spans="1:15" x14ac:dyDescent="0.25">
      <c r="A3" s="73" t="s">
        <v>63</v>
      </c>
      <c r="B3" s="73"/>
    </row>
    <row r="4" spans="1:15" x14ac:dyDescent="0.25">
      <c r="A4" s="38" t="s">
        <v>65</v>
      </c>
    </row>
    <row r="6" spans="1:15" x14ac:dyDescent="0.25">
      <c r="A6" s="93"/>
      <c r="B6" s="94" t="s">
        <v>364</v>
      </c>
      <c r="C6" s="42"/>
      <c r="I6" s="49" t="s">
        <v>505</v>
      </c>
      <c r="J6" s="49"/>
    </row>
    <row r="7" spans="1:15" ht="11.25" x14ac:dyDescent="0.2">
      <c r="B7" s="38">
        <v>1990</v>
      </c>
      <c r="C7" s="38">
        <v>2000</v>
      </c>
      <c r="D7" s="38">
        <v>2010</v>
      </c>
      <c r="E7" s="38">
        <v>2015</v>
      </c>
      <c r="F7" s="38">
        <v>2020</v>
      </c>
      <c r="G7" s="38">
        <v>2024</v>
      </c>
      <c r="I7" s="38">
        <v>1990</v>
      </c>
      <c r="J7" s="38">
        <v>2000</v>
      </c>
      <c r="K7" s="38">
        <v>2010</v>
      </c>
      <c r="L7" s="38">
        <v>2015</v>
      </c>
      <c r="M7" s="38">
        <v>2020</v>
      </c>
      <c r="N7" s="38">
        <v>2022</v>
      </c>
      <c r="O7" s="38">
        <v>2024</v>
      </c>
    </row>
    <row r="8" spans="1:15" x14ac:dyDescent="0.25">
      <c r="A8" s="53"/>
      <c r="B8" s="53"/>
      <c r="C8" s="53"/>
      <c r="D8" s="53"/>
      <c r="E8" s="53"/>
      <c r="F8" s="53"/>
      <c r="H8" s="53"/>
      <c r="I8" s="53"/>
    </row>
    <row r="9" spans="1:15" x14ac:dyDescent="0.25">
      <c r="A9" s="53" t="s">
        <v>303</v>
      </c>
      <c r="B9" s="53"/>
      <c r="J9" s="53"/>
      <c r="K9" s="53"/>
    </row>
    <row r="10" spans="1:15" x14ac:dyDescent="0.25">
      <c r="C10" s="53"/>
      <c r="D10" s="53"/>
      <c r="E10" s="53"/>
      <c r="F10" s="53"/>
      <c r="H10" s="53"/>
      <c r="I10" s="53"/>
    </row>
    <row r="11" spans="1:15" s="53" customFormat="1" ht="11.25" x14ac:dyDescent="0.2">
      <c r="A11" s="53" t="s">
        <v>322</v>
      </c>
      <c r="B11" s="71">
        <v>5711</v>
      </c>
      <c r="C11" s="71">
        <v>5122</v>
      </c>
      <c r="D11" s="71">
        <v>5109</v>
      </c>
      <c r="E11" s="71">
        <v>5135</v>
      </c>
      <c r="F11" s="145">
        <v>5357</v>
      </c>
      <c r="G11" s="71">
        <v>5420</v>
      </c>
      <c r="I11" s="81">
        <v>11.61918926094754</v>
      </c>
      <c r="J11" s="81">
        <v>9.2572092640771668</v>
      </c>
      <c r="K11" s="81">
        <v>8.719181431164289</v>
      </c>
      <c r="L11" s="81">
        <v>8.2230850100446542</v>
      </c>
      <c r="M11" s="81">
        <v>8.1739150337019488</v>
      </c>
      <c r="N11" s="81">
        <v>8.9664533057085709</v>
      </c>
      <c r="O11" s="81">
        <v>7.9792833072509906</v>
      </c>
    </row>
    <row r="12" spans="1:15" ht="11.25" x14ac:dyDescent="0.2">
      <c r="A12" s="95" t="s">
        <v>626</v>
      </c>
      <c r="B12" s="121">
        <v>41</v>
      </c>
      <c r="C12" s="48">
        <v>40</v>
      </c>
      <c r="D12" s="48">
        <v>30</v>
      </c>
      <c r="E12" s="48">
        <v>15</v>
      </c>
      <c r="F12" s="138">
        <v>20</v>
      </c>
      <c r="G12" s="48">
        <v>23</v>
      </c>
      <c r="I12" s="56">
        <v>0.80248182182946282</v>
      </c>
      <c r="J12" s="56">
        <v>0.68871709223643662</v>
      </c>
      <c r="K12" s="56">
        <v>0.55360256871591884</v>
      </c>
      <c r="L12" s="56">
        <v>0.24319263288450782</v>
      </c>
      <c r="M12" s="56">
        <v>0.31104924687201096</v>
      </c>
      <c r="N12" s="56">
        <v>0.28486196064157243</v>
      </c>
      <c r="O12" s="56">
        <v>0.3681619912761615</v>
      </c>
    </row>
    <row r="13" spans="1:15" ht="11.25" x14ac:dyDescent="0.2">
      <c r="A13" s="96" t="s">
        <v>627</v>
      </c>
      <c r="B13" s="48">
        <v>16</v>
      </c>
      <c r="C13" s="48">
        <v>11</v>
      </c>
      <c r="D13" s="48">
        <v>9</v>
      </c>
      <c r="E13" s="48">
        <v>7</v>
      </c>
      <c r="F13" s="138">
        <v>18</v>
      </c>
      <c r="G13" s="48">
        <v>7</v>
      </c>
      <c r="I13" s="56">
        <v>0.35577692786622789</v>
      </c>
      <c r="J13" s="56">
        <v>0.20882375275267676</v>
      </c>
      <c r="K13" s="56">
        <v>0.16131344995698307</v>
      </c>
      <c r="L13" s="56">
        <v>0.13191866272167047</v>
      </c>
      <c r="M13" s="56">
        <v>0.31222084421047153</v>
      </c>
      <c r="N13" s="56">
        <v>0.2128896494690041</v>
      </c>
      <c r="O13" s="56">
        <v>0.10783082883396364</v>
      </c>
    </row>
    <row r="14" spans="1:15" ht="11.25" x14ac:dyDescent="0.2">
      <c r="A14" s="95" t="s">
        <v>628</v>
      </c>
      <c r="B14" s="121">
        <v>100</v>
      </c>
      <c r="C14" s="48">
        <v>77</v>
      </c>
      <c r="D14" s="48">
        <v>59</v>
      </c>
      <c r="E14" s="48">
        <v>53</v>
      </c>
      <c r="F14" s="138">
        <v>43</v>
      </c>
      <c r="G14" s="48">
        <v>30</v>
      </c>
      <c r="I14" s="56">
        <v>1.1436282750654727</v>
      </c>
      <c r="J14" s="56">
        <v>0.82426552054508573</v>
      </c>
      <c r="K14" s="56">
        <v>0.57478822950612052</v>
      </c>
      <c r="L14" s="56">
        <v>0.48784304340422396</v>
      </c>
      <c r="M14" s="56">
        <v>0.41040128656031227</v>
      </c>
      <c r="N14" s="56">
        <v>0.45610712568230155</v>
      </c>
      <c r="O14" s="56">
        <v>0.29508970727101036</v>
      </c>
    </row>
    <row r="15" spans="1:15" ht="11.25" x14ac:dyDescent="0.2">
      <c r="A15" s="95" t="s">
        <v>629</v>
      </c>
      <c r="B15" s="121">
        <v>185</v>
      </c>
      <c r="C15" s="48">
        <v>120</v>
      </c>
      <c r="D15" s="48">
        <v>75</v>
      </c>
      <c r="E15" s="48">
        <v>72</v>
      </c>
      <c r="F15" s="138">
        <v>87</v>
      </c>
      <c r="G15" s="48">
        <v>59</v>
      </c>
      <c r="I15" s="56">
        <v>2.25442049207297</v>
      </c>
      <c r="J15" s="56">
        <v>1.251773345572895</v>
      </c>
      <c r="K15" s="56">
        <v>0.82768210385755048</v>
      </c>
      <c r="L15" s="56">
        <v>0.67573591864890359</v>
      </c>
      <c r="M15" s="56">
        <v>0.75095811897938747</v>
      </c>
      <c r="N15" s="56">
        <v>0.75959306295234197</v>
      </c>
      <c r="O15" s="56">
        <v>0.48649562360080972</v>
      </c>
    </row>
    <row r="16" spans="1:15" ht="11.25" x14ac:dyDescent="0.2">
      <c r="A16" s="95" t="s">
        <v>630</v>
      </c>
      <c r="B16" s="121">
        <v>343</v>
      </c>
      <c r="C16" s="48">
        <v>267</v>
      </c>
      <c r="D16" s="48">
        <v>220</v>
      </c>
      <c r="E16" s="48">
        <v>125</v>
      </c>
      <c r="F16" s="138">
        <v>132</v>
      </c>
      <c r="G16" s="48">
        <v>164</v>
      </c>
      <c r="I16" s="56">
        <v>4.3553619839118261</v>
      </c>
      <c r="J16" s="56">
        <v>3.3956073304421919</v>
      </c>
      <c r="K16" s="56">
        <v>2.6555615909228076</v>
      </c>
      <c r="L16" s="56">
        <v>1.5844345153214816</v>
      </c>
      <c r="M16" s="56">
        <v>1.5677983716276005</v>
      </c>
      <c r="N16" s="56">
        <v>1.6187596254370089</v>
      </c>
      <c r="O16" s="56">
        <v>1.7048437313207863</v>
      </c>
    </row>
    <row r="17" spans="1:15" ht="11.25" x14ac:dyDescent="0.2">
      <c r="A17" s="95" t="s">
        <v>631</v>
      </c>
      <c r="B17" s="121">
        <v>467</v>
      </c>
      <c r="C17" s="48">
        <v>491</v>
      </c>
      <c r="D17" s="48">
        <v>467</v>
      </c>
      <c r="E17" s="48">
        <v>380</v>
      </c>
      <c r="F17" s="138">
        <v>289</v>
      </c>
      <c r="G17" s="48">
        <v>261</v>
      </c>
      <c r="I17" s="56">
        <v>8.8050077303065724</v>
      </c>
      <c r="J17" s="56">
        <v>6.4861294583883753</v>
      </c>
      <c r="K17" s="56">
        <v>6.2788649640679512</v>
      </c>
      <c r="L17" s="56">
        <v>4.8534699116796194</v>
      </c>
      <c r="M17" s="56">
        <v>3.6063916741019901</v>
      </c>
      <c r="N17" s="56">
        <v>4.2533233103962278</v>
      </c>
      <c r="O17" s="56">
        <v>3.4439532889094147</v>
      </c>
    </row>
    <row r="18" spans="1:15" ht="11.25" x14ac:dyDescent="0.2">
      <c r="A18" s="95" t="s">
        <v>632</v>
      </c>
      <c r="B18" s="121">
        <v>354</v>
      </c>
      <c r="C18" s="48">
        <v>264</v>
      </c>
      <c r="D18" s="48">
        <v>421</v>
      </c>
      <c r="E18" s="48">
        <v>289</v>
      </c>
      <c r="F18" s="138">
        <v>278</v>
      </c>
      <c r="G18" s="48">
        <v>257</v>
      </c>
      <c r="I18" s="56">
        <v>15.034400747473031</v>
      </c>
      <c r="J18" s="56">
        <v>10.718200641468069</v>
      </c>
      <c r="K18" s="56">
        <v>10.779393691110201</v>
      </c>
      <c r="L18" s="56">
        <v>8.3881173175439354</v>
      </c>
      <c r="M18" s="56">
        <v>7.9410420475319929</v>
      </c>
      <c r="N18" s="56">
        <v>8.7032201914708445</v>
      </c>
      <c r="O18" s="56">
        <v>6.8731279418057341</v>
      </c>
    </row>
    <row r="19" spans="1:15" ht="11.25" x14ac:dyDescent="0.2">
      <c r="A19" s="95" t="s">
        <v>633</v>
      </c>
      <c r="B19" s="121">
        <v>507</v>
      </c>
      <c r="C19" s="48">
        <v>367</v>
      </c>
      <c r="D19" s="48">
        <v>380</v>
      </c>
      <c r="E19" s="48">
        <v>467</v>
      </c>
      <c r="F19" s="138">
        <v>394</v>
      </c>
      <c r="G19" s="48">
        <v>370</v>
      </c>
      <c r="I19" s="56">
        <v>24.064361487528775</v>
      </c>
      <c r="J19" s="56">
        <v>17.665038145893</v>
      </c>
      <c r="K19" s="56">
        <v>14.16905924903986</v>
      </c>
      <c r="L19" s="56">
        <v>13.114477878094329</v>
      </c>
      <c r="M19" s="56">
        <v>12.450820837744317</v>
      </c>
      <c r="N19" s="56">
        <v>12.179689971527997</v>
      </c>
      <c r="O19" s="56">
        <v>11.712381886959687</v>
      </c>
    </row>
    <row r="20" spans="1:15" ht="11.25" x14ac:dyDescent="0.2">
      <c r="A20" s="95" t="s">
        <v>634</v>
      </c>
      <c r="B20" s="121">
        <v>646</v>
      </c>
      <c r="C20" s="48">
        <v>514</v>
      </c>
      <c r="D20" s="48">
        <v>412</v>
      </c>
      <c r="E20" s="48">
        <v>472</v>
      </c>
      <c r="F20" s="138">
        <v>678</v>
      </c>
      <c r="G20" s="48">
        <v>515</v>
      </c>
      <c r="I20" s="56">
        <v>37.874124234162927</v>
      </c>
      <c r="J20" s="56">
        <v>27.558844029810732</v>
      </c>
      <c r="K20" s="56">
        <v>20.598455115866312</v>
      </c>
      <c r="L20" s="56">
        <v>19.415079593599604</v>
      </c>
      <c r="M20" s="56">
        <v>20.925925925925924</v>
      </c>
      <c r="N20" s="56">
        <v>19.005177272429385</v>
      </c>
      <c r="O20" s="56">
        <v>17.773329652125895</v>
      </c>
    </row>
    <row r="21" spans="1:15" ht="11.25" x14ac:dyDescent="0.2">
      <c r="A21" s="95" t="s">
        <v>635</v>
      </c>
      <c r="B21" s="121">
        <v>883</v>
      </c>
      <c r="C21" s="48">
        <v>691</v>
      </c>
      <c r="D21" s="48">
        <v>579</v>
      </c>
      <c r="E21" s="48">
        <v>597</v>
      </c>
      <c r="F21" s="138">
        <v>623</v>
      </c>
      <c r="G21" s="48">
        <v>824</v>
      </c>
      <c r="I21" s="56">
        <v>57.200233205933792</v>
      </c>
      <c r="J21" s="56">
        <v>45.462021777032142</v>
      </c>
      <c r="K21" s="56">
        <v>36.439157934485038</v>
      </c>
      <c r="L21" s="56">
        <v>34.169933892338953</v>
      </c>
      <c r="M21" s="56">
        <v>29.235786855627772</v>
      </c>
      <c r="N21" s="56">
        <v>33.129623673206822</v>
      </c>
      <c r="O21" s="56">
        <v>29.432250459878912</v>
      </c>
    </row>
    <row r="22" spans="1:15" ht="11.25" x14ac:dyDescent="0.2">
      <c r="A22" s="95" t="s">
        <v>636</v>
      </c>
      <c r="B22" s="121">
        <v>1752</v>
      </c>
      <c r="C22" s="48">
        <v>1581</v>
      </c>
      <c r="D22" s="48">
        <v>1607</v>
      </c>
      <c r="E22" s="48">
        <v>1609</v>
      </c>
      <c r="F22" s="138">
        <v>1646</v>
      </c>
      <c r="G22" s="48">
        <v>1813</v>
      </c>
      <c r="I22" s="56">
        <v>114.01425178147269</v>
      </c>
      <c r="J22" s="56">
        <v>94.798381052316003</v>
      </c>
      <c r="K22" s="56">
        <v>80.946984007052009</v>
      </c>
      <c r="L22" s="56">
        <v>76.695743362410028</v>
      </c>
      <c r="M22" s="56">
        <v>72.269055145767481</v>
      </c>
      <c r="N22" s="56">
        <v>78.486859901371233</v>
      </c>
      <c r="O22" s="56">
        <v>71.365309295597243</v>
      </c>
    </row>
    <row r="23" spans="1:15" ht="11.25" x14ac:dyDescent="0.2">
      <c r="A23" s="95" t="s">
        <v>637</v>
      </c>
      <c r="B23" s="121">
        <v>417</v>
      </c>
      <c r="C23" s="48">
        <v>699</v>
      </c>
      <c r="D23" s="48">
        <v>850</v>
      </c>
      <c r="E23" s="48">
        <v>1049</v>
      </c>
      <c r="F23" s="138">
        <v>1149</v>
      </c>
      <c r="G23" s="48">
        <v>1097</v>
      </c>
      <c r="I23" s="56">
        <v>247.77183600713013</v>
      </c>
      <c r="J23" s="56">
        <v>233.19432860717265</v>
      </c>
      <c r="K23" s="56">
        <v>219.86549405069837</v>
      </c>
      <c r="L23" s="56">
        <v>232.31092902225666</v>
      </c>
      <c r="M23" s="56">
        <v>215.4913728432108</v>
      </c>
      <c r="N23" s="56">
        <v>235.15610900559466</v>
      </c>
      <c r="O23" s="56">
        <v>196.26084622953752</v>
      </c>
    </row>
    <row r="24" spans="1:15" ht="11.25" x14ac:dyDescent="0.2">
      <c r="B24" s="48"/>
      <c r="C24" s="71"/>
      <c r="D24" s="71"/>
      <c r="E24" s="53"/>
      <c r="F24" s="53"/>
      <c r="G24" s="48"/>
      <c r="H24" s="53"/>
      <c r="I24" s="53"/>
      <c r="J24" s="56"/>
      <c r="M24" s="56"/>
      <c r="O24" s="56"/>
    </row>
    <row r="25" spans="1:15" ht="11.25" x14ac:dyDescent="0.2">
      <c r="A25" s="97" t="s">
        <v>638</v>
      </c>
      <c r="B25" s="113"/>
      <c r="C25" s="48"/>
      <c r="D25" s="48"/>
      <c r="G25" s="48"/>
      <c r="J25" s="81"/>
      <c r="K25" s="53"/>
      <c r="M25" s="56"/>
      <c r="O25" s="56"/>
    </row>
    <row r="26" spans="1:15" ht="11.25" x14ac:dyDescent="0.2">
      <c r="B26" s="113"/>
      <c r="C26" s="71"/>
      <c r="D26" s="71"/>
      <c r="E26" s="53"/>
      <c r="F26" s="53"/>
      <c r="G26" s="48"/>
      <c r="H26" s="53"/>
      <c r="I26" s="53"/>
      <c r="J26" s="56"/>
      <c r="M26" s="56"/>
      <c r="O26" s="56"/>
    </row>
    <row r="27" spans="1:15" s="53" customFormat="1" ht="11.25" x14ac:dyDescent="0.2">
      <c r="A27" s="53" t="s">
        <v>322</v>
      </c>
      <c r="B27" s="71">
        <v>2546</v>
      </c>
      <c r="C27" s="71">
        <v>2273</v>
      </c>
      <c r="D27" s="71">
        <v>2349</v>
      </c>
      <c r="E27" s="71">
        <v>2356</v>
      </c>
      <c r="F27" s="145">
        <v>2568</v>
      </c>
      <c r="G27" s="71">
        <v>2549</v>
      </c>
      <c r="I27" s="81">
        <v>11.478292232090528</v>
      </c>
      <c r="J27" s="81">
        <v>8.872563753254509</v>
      </c>
      <c r="K27" s="81">
        <v>8.5427811862428129</v>
      </c>
      <c r="L27" s="81">
        <v>7.9828686824878359</v>
      </c>
      <c r="M27" s="81">
        <v>8.2453306961974508</v>
      </c>
      <c r="N27" s="81">
        <v>8.819481593538729</v>
      </c>
      <c r="O27" s="81">
        <v>7.8554522817484775</v>
      </c>
    </row>
    <row r="28" spans="1:15" ht="11.25" x14ac:dyDescent="0.2">
      <c r="A28" s="95" t="s">
        <v>626</v>
      </c>
      <c r="B28" s="48">
        <v>29</v>
      </c>
      <c r="C28" s="48">
        <v>29</v>
      </c>
      <c r="D28" s="48">
        <v>15</v>
      </c>
      <c r="E28" s="48">
        <v>7</v>
      </c>
      <c r="F28" s="138">
        <v>12</v>
      </c>
      <c r="G28" s="48">
        <v>10</v>
      </c>
      <c r="I28" s="56">
        <v>1.1120697919662543</v>
      </c>
      <c r="J28" s="56">
        <v>0.98093933397601774</v>
      </c>
      <c r="K28" s="56">
        <v>0.54283904822220208</v>
      </c>
      <c r="L28" s="56">
        <v>0.22131238242779683</v>
      </c>
      <c r="M28" s="56">
        <v>0.36405557915175052</v>
      </c>
      <c r="N28" s="56">
        <v>0.37104604062954144</v>
      </c>
      <c r="O28" s="56">
        <v>0.31291559101932254</v>
      </c>
    </row>
    <row r="29" spans="1:15" ht="11.25" x14ac:dyDescent="0.2">
      <c r="A29" s="96" t="s">
        <v>627</v>
      </c>
      <c r="B29" s="121">
        <v>13</v>
      </c>
      <c r="C29" s="48">
        <v>9</v>
      </c>
      <c r="D29" s="48">
        <v>5</v>
      </c>
      <c r="E29" s="48">
        <v>2</v>
      </c>
      <c r="F29" s="138">
        <v>14</v>
      </c>
      <c r="G29" s="48">
        <v>5</v>
      </c>
      <c r="I29" s="56">
        <v>0.57547587428065516</v>
      </c>
      <c r="J29" s="56">
        <v>0.3402646502835539</v>
      </c>
      <c r="K29" s="56">
        <v>0.17933038035973675</v>
      </c>
      <c r="L29" s="56">
        <v>7.5292700372698862E-2</v>
      </c>
      <c r="M29" s="56">
        <v>0.48553790663799679</v>
      </c>
      <c r="N29" s="56">
        <v>0.26202017555351764</v>
      </c>
      <c r="O29" s="56">
        <v>0.1529285823520416</v>
      </c>
    </row>
    <row r="30" spans="1:15" ht="11.25" x14ac:dyDescent="0.2">
      <c r="A30" s="95" t="s">
        <v>628</v>
      </c>
      <c r="B30" s="48">
        <v>73</v>
      </c>
      <c r="C30" s="48">
        <v>53</v>
      </c>
      <c r="D30" s="48">
        <v>48</v>
      </c>
      <c r="E30" s="48">
        <v>40</v>
      </c>
      <c r="F30" s="138">
        <v>33</v>
      </c>
      <c r="G30" s="48">
        <v>19</v>
      </c>
      <c r="I30" s="56">
        <v>1.7719521815644153</v>
      </c>
      <c r="J30" s="56">
        <v>1.1931965284734964</v>
      </c>
      <c r="K30" s="56">
        <v>0.99945862657727069</v>
      </c>
      <c r="L30" s="56">
        <v>0.793761038239438</v>
      </c>
      <c r="M30" s="56">
        <v>0.68343498565822047</v>
      </c>
      <c r="N30" s="56">
        <v>0.64557084602059367</v>
      </c>
      <c r="O30" s="56">
        <v>0.40629978508879788</v>
      </c>
    </row>
    <row r="31" spans="1:15" ht="11.25" x14ac:dyDescent="0.2">
      <c r="A31" s="95" t="s">
        <v>629</v>
      </c>
      <c r="B31" s="121">
        <v>136</v>
      </c>
      <c r="C31" s="48">
        <v>87</v>
      </c>
      <c r="D31" s="48">
        <v>57</v>
      </c>
      <c r="E31" s="48">
        <v>53</v>
      </c>
      <c r="F31" s="138">
        <v>62</v>
      </c>
      <c r="G31" s="48">
        <v>35</v>
      </c>
      <c r="I31" s="56">
        <v>3.4392069593364352</v>
      </c>
      <c r="J31" s="56">
        <v>1.8255833473224778</v>
      </c>
      <c r="K31" s="56">
        <v>1.2290840089701569</v>
      </c>
      <c r="L31" s="56">
        <v>0.97481124527538421</v>
      </c>
      <c r="M31" s="56">
        <v>1.0595845403197552</v>
      </c>
      <c r="N31" s="56">
        <v>0.93288328781993657</v>
      </c>
      <c r="O31" s="56">
        <v>0.57667276292158898</v>
      </c>
    </row>
    <row r="32" spans="1:15" ht="11.25" x14ac:dyDescent="0.2">
      <c r="A32" s="95" t="s">
        <v>630</v>
      </c>
      <c r="B32" s="121">
        <v>237</v>
      </c>
      <c r="C32" s="48">
        <v>167</v>
      </c>
      <c r="D32" s="48">
        <v>145</v>
      </c>
      <c r="E32" s="48">
        <v>86</v>
      </c>
      <c r="F32" s="138">
        <v>99</v>
      </c>
      <c r="G32" s="48">
        <v>113</v>
      </c>
      <c r="I32" s="56">
        <v>6.3956390916573342</v>
      </c>
      <c r="J32" s="56">
        <v>4.4468113433630672</v>
      </c>
      <c r="K32" s="56">
        <v>3.5373618599204706</v>
      </c>
      <c r="L32" s="56">
        <v>2.1691153288353617</v>
      </c>
      <c r="M32" s="56">
        <v>2.2910832889773434</v>
      </c>
      <c r="N32" s="56">
        <v>2.1622093848623503</v>
      </c>
      <c r="O32" s="56">
        <v>2.2805247225025225</v>
      </c>
    </row>
    <row r="33" spans="1:15" ht="11.25" x14ac:dyDescent="0.2">
      <c r="A33" s="95" t="s">
        <v>631</v>
      </c>
      <c r="B33" s="121">
        <v>321</v>
      </c>
      <c r="C33" s="48">
        <v>324</v>
      </c>
      <c r="D33" s="48">
        <v>315</v>
      </c>
      <c r="E33" s="48">
        <v>255</v>
      </c>
      <c r="F33" s="138">
        <v>197</v>
      </c>
      <c r="G33" s="48">
        <v>176</v>
      </c>
      <c r="I33" s="56">
        <v>13.155198557436171</v>
      </c>
      <c r="J33" s="56">
        <v>9.324546003971566</v>
      </c>
      <c r="K33" s="56">
        <v>9.1349360554476107</v>
      </c>
      <c r="L33" s="56">
        <v>6.8450863017743542</v>
      </c>
      <c r="M33" s="56">
        <v>5.0948495467652881</v>
      </c>
      <c r="N33" s="56">
        <v>5.7000356252226574</v>
      </c>
      <c r="O33" s="56">
        <v>4.724832214765101</v>
      </c>
    </row>
    <row r="34" spans="1:15" ht="11.25" x14ac:dyDescent="0.2">
      <c r="A34" s="95" t="s">
        <v>632</v>
      </c>
      <c r="B34" s="121">
        <v>230</v>
      </c>
      <c r="C34" s="48">
        <v>179</v>
      </c>
      <c r="D34" s="48">
        <v>264</v>
      </c>
      <c r="E34" s="48">
        <v>183</v>
      </c>
      <c r="F34" s="138">
        <v>174</v>
      </c>
      <c r="G34" s="48">
        <v>159</v>
      </c>
      <c r="I34" s="56">
        <v>22.946076719708685</v>
      </c>
      <c r="J34" s="56">
        <v>16.531978757792658</v>
      </c>
      <c r="K34" s="56">
        <v>15.195993783457089</v>
      </c>
      <c r="L34" s="56">
        <v>11.97056418642682</v>
      </c>
      <c r="M34" s="56">
        <v>10.770659238625813</v>
      </c>
      <c r="N34" s="56">
        <v>11.902244509561067</v>
      </c>
      <c r="O34" s="56">
        <v>9.0541540914526504</v>
      </c>
    </row>
    <row r="35" spans="1:15" ht="11.25" x14ac:dyDescent="0.2">
      <c r="A35" s="95" t="s">
        <v>633</v>
      </c>
      <c r="B35" s="121">
        <v>282</v>
      </c>
      <c r="C35" s="48">
        <v>236</v>
      </c>
      <c r="D35" s="48">
        <v>247</v>
      </c>
      <c r="E35" s="48">
        <v>281</v>
      </c>
      <c r="F35" s="138">
        <v>242</v>
      </c>
      <c r="G35" s="48">
        <v>222</v>
      </c>
      <c r="I35" s="56">
        <v>36.990883452482457</v>
      </c>
      <c r="J35" s="56">
        <v>26.968346474688609</v>
      </c>
      <c r="K35" s="56">
        <v>21.277512167808073</v>
      </c>
      <c r="L35" s="56">
        <v>18.229589023322195</v>
      </c>
      <c r="M35" s="56">
        <v>17.614732321578046</v>
      </c>
      <c r="N35" s="56">
        <v>16.211757110577096</v>
      </c>
      <c r="O35" s="56">
        <v>15.546218487394958</v>
      </c>
    </row>
    <row r="36" spans="1:15" ht="11.25" x14ac:dyDescent="0.2">
      <c r="A36" s="95" t="s">
        <v>634</v>
      </c>
      <c r="B36" s="121">
        <v>303</v>
      </c>
      <c r="C36" s="48">
        <v>279</v>
      </c>
      <c r="D36" s="48">
        <v>225</v>
      </c>
      <c r="E36" s="48">
        <v>267</v>
      </c>
      <c r="F36" s="138">
        <v>373</v>
      </c>
      <c r="G36" s="48">
        <v>295</v>
      </c>
      <c r="I36" s="56">
        <v>55.940182774854613</v>
      </c>
      <c r="J36" s="56">
        <v>39.641943734015349</v>
      </c>
      <c r="K36" s="56">
        <v>27.806957918803683</v>
      </c>
      <c r="L36" s="56">
        <v>26.345650994128963</v>
      </c>
      <c r="M36" s="56">
        <v>27.480016208052458</v>
      </c>
      <c r="N36" s="56">
        <v>25.449451319168809</v>
      </c>
      <c r="O36" s="56">
        <v>24.214068784371666</v>
      </c>
    </row>
    <row r="37" spans="1:15" ht="11.25" x14ac:dyDescent="0.2">
      <c r="A37" s="95" t="s">
        <v>635</v>
      </c>
      <c r="B37" s="121">
        <v>365</v>
      </c>
      <c r="C37" s="48">
        <v>293</v>
      </c>
      <c r="D37" s="48">
        <v>281</v>
      </c>
      <c r="E37" s="48">
        <v>304</v>
      </c>
      <c r="F37" s="138">
        <v>342</v>
      </c>
      <c r="G37" s="48">
        <v>408</v>
      </c>
      <c r="I37" s="56">
        <v>85.741132252760153</v>
      </c>
      <c r="J37" s="56">
        <v>62.433411463882379</v>
      </c>
      <c r="K37" s="56">
        <v>46.903688866633281</v>
      </c>
      <c r="L37" s="56">
        <v>45.167520986553754</v>
      </c>
      <c r="M37" s="56">
        <v>40.30404808202227</v>
      </c>
      <c r="N37" s="56">
        <v>45.700541190619361</v>
      </c>
      <c r="O37" s="56">
        <v>36.441586280814576</v>
      </c>
    </row>
    <row r="38" spans="1:15" ht="11.25" x14ac:dyDescent="0.2">
      <c r="A38" s="95" t="s">
        <v>636</v>
      </c>
      <c r="B38" s="121">
        <v>493</v>
      </c>
      <c r="C38" s="48">
        <v>484</v>
      </c>
      <c r="D38" s="48">
        <v>576</v>
      </c>
      <c r="E38" s="48">
        <v>640</v>
      </c>
      <c r="F38" s="138">
        <v>711</v>
      </c>
      <c r="G38" s="48">
        <v>780</v>
      </c>
      <c r="I38" s="56">
        <v>146.03080568720378</v>
      </c>
      <c r="J38" s="56">
        <v>121.59276472804923</v>
      </c>
      <c r="K38" s="56">
        <v>98.70619484191586</v>
      </c>
      <c r="L38" s="56">
        <v>93.800381064048068</v>
      </c>
      <c r="M38" s="56">
        <v>90.833599488981164</v>
      </c>
      <c r="N38" s="56">
        <v>96.729837986488903</v>
      </c>
      <c r="O38" s="56">
        <v>87.141101552899116</v>
      </c>
    </row>
    <row r="39" spans="1:15" ht="11.25" x14ac:dyDescent="0.2">
      <c r="A39" s="95" t="s">
        <v>637</v>
      </c>
      <c r="B39" s="121">
        <v>64</v>
      </c>
      <c r="C39" s="48">
        <v>133</v>
      </c>
      <c r="D39" s="48">
        <v>171</v>
      </c>
      <c r="E39" s="48">
        <v>238</v>
      </c>
      <c r="F39" s="138">
        <v>309</v>
      </c>
      <c r="G39" s="48">
        <v>327</v>
      </c>
      <c r="I39" s="56">
        <v>259.10931174089069</v>
      </c>
      <c r="J39" s="56">
        <v>264.41351888667992</v>
      </c>
      <c r="K39" s="56">
        <v>251.65562913907286</v>
      </c>
      <c r="L39" s="56">
        <v>268.47151720248166</v>
      </c>
      <c r="M39" s="56">
        <v>258.25323861262012</v>
      </c>
      <c r="N39" s="56">
        <v>259.75009466111322</v>
      </c>
      <c r="O39" s="56">
        <v>232.24431818181819</v>
      </c>
    </row>
    <row r="40" spans="1:15" ht="11.25" x14ac:dyDescent="0.2">
      <c r="B40" s="121"/>
      <c r="C40" s="71"/>
      <c r="D40" s="71"/>
      <c r="E40" s="71"/>
      <c r="F40" s="71"/>
      <c r="G40" s="48"/>
      <c r="H40" s="53"/>
      <c r="I40" s="53"/>
      <c r="J40" s="56"/>
      <c r="M40" s="56"/>
      <c r="O40" s="56"/>
    </row>
    <row r="41" spans="1:15" ht="11.25" x14ac:dyDescent="0.2">
      <c r="A41" s="97" t="s">
        <v>639</v>
      </c>
      <c r="B41" s="48"/>
      <c r="C41" s="48"/>
      <c r="D41" s="48"/>
      <c r="E41" s="48"/>
      <c r="F41" s="48"/>
      <c r="G41" s="48"/>
      <c r="J41" s="81"/>
      <c r="K41" s="53"/>
      <c r="M41" s="56"/>
      <c r="O41" s="56"/>
    </row>
    <row r="42" spans="1:15" ht="11.25" x14ac:dyDescent="0.2">
      <c r="B42" s="48"/>
      <c r="C42" s="71"/>
      <c r="D42" s="71"/>
      <c r="E42" s="71"/>
      <c r="F42" s="71"/>
      <c r="G42" s="48"/>
      <c r="H42" s="53"/>
      <c r="I42" s="53"/>
      <c r="J42" s="56"/>
      <c r="M42" s="56"/>
      <c r="O42" s="56"/>
    </row>
    <row r="43" spans="1:15" s="53" customFormat="1" ht="11.25" x14ac:dyDescent="0.2">
      <c r="A43" s="53" t="s">
        <v>322</v>
      </c>
      <c r="B43" s="113">
        <v>3165</v>
      </c>
      <c r="C43" s="71">
        <v>2849</v>
      </c>
      <c r="D43" s="71">
        <v>2760</v>
      </c>
      <c r="E43" s="71">
        <v>2779</v>
      </c>
      <c r="F43" s="145">
        <v>2789</v>
      </c>
      <c r="G43" s="71">
        <v>2871</v>
      </c>
      <c r="I43" s="81">
        <v>11.735065599572867</v>
      </c>
      <c r="J43" s="81">
        <v>9.588863590085337</v>
      </c>
      <c r="K43" s="81">
        <v>8.8751545514911694</v>
      </c>
      <c r="L43" s="81">
        <v>8.438357329057979</v>
      </c>
      <c r="M43" s="81">
        <v>8.1092436363953553</v>
      </c>
      <c r="N43" s="81">
        <v>9.1001507546396034</v>
      </c>
      <c r="O43" s="81">
        <v>8.0925442045714</v>
      </c>
    </row>
    <row r="44" spans="1:15" ht="11.25" x14ac:dyDescent="0.2">
      <c r="A44" s="95" t="s">
        <v>626</v>
      </c>
      <c r="B44" s="48">
        <v>12</v>
      </c>
      <c r="C44" s="48">
        <v>11</v>
      </c>
      <c r="D44" s="48">
        <v>15</v>
      </c>
      <c r="E44" s="48">
        <v>8</v>
      </c>
      <c r="F44" s="138">
        <v>8</v>
      </c>
      <c r="G44" s="48">
        <v>13</v>
      </c>
      <c r="I44" s="56">
        <v>0.47973135044375148</v>
      </c>
      <c r="J44" s="56">
        <v>0.38575511563886306</v>
      </c>
      <c r="K44" s="56">
        <v>0.56480156638301082</v>
      </c>
      <c r="L44" s="56">
        <v>0.26622296173044924</v>
      </c>
      <c r="M44" s="56">
        <v>0.25529334801270082</v>
      </c>
      <c r="N44" s="56">
        <v>0.19450522732798445</v>
      </c>
      <c r="O44" s="56">
        <v>0.42601999016876946</v>
      </c>
    </row>
    <row r="45" spans="1:15" ht="11.25" x14ac:dyDescent="0.2">
      <c r="A45" s="96" t="s">
        <v>627</v>
      </c>
      <c r="B45" s="48">
        <v>3</v>
      </c>
      <c r="C45" s="48">
        <v>2</v>
      </c>
      <c r="D45" s="48">
        <v>4</v>
      </c>
      <c r="E45" s="48">
        <v>5</v>
      </c>
      <c r="F45" s="138">
        <v>4</v>
      </c>
      <c r="G45" s="48">
        <v>2</v>
      </c>
      <c r="I45" s="56">
        <v>0.13403627915289071</v>
      </c>
      <c r="J45" s="56">
        <v>7.626019980172348E-2</v>
      </c>
      <c r="K45" s="56">
        <v>0.14331523978431057</v>
      </c>
      <c r="L45" s="56">
        <v>0.18867924528301885</v>
      </c>
      <c r="M45" s="56">
        <v>0.13880454584887655</v>
      </c>
      <c r="N45" s="56">
        <v>0.16375992794563171</v>
      </c>
      <c r="O45" s="56">
        <v>6.2070356749375423E-2</v>
      </c>
    </row>
    <row r="46" spans="1:15" ht="11.25" x14ac:dyDescent="0.2">
      <c r="A46" s="95" t="s">
        <v>628</v>
      </c>
      <c r="B46" s="121">
        <v>27</v>
      </c>
      <c r="C46" s="48">
        <v>24</v>
      </c>
      <c r="D46" s="48">
        <v>11</v>
      </c>
      <c r="E46" s="48">
        <v>13</v>
      </c>
      <c r="F46" s="138">
        <v>10</v>
      </c>
      <c r="G46" s="48">
        <v>11</v>
      </c>
      <c r="I46" s="56">
        <v>0.58386584060462554</v>
      </c>
      <c r="J46" s="56">
        <v>0.48981591085350429</v>
      </c>
      <c r="K46" s="56">
        <v>0.20138958815829219</v>
      </c>
      <c r="L46" s="56">
        <v>0.22318171283380689</v>
      </c>
      <c r="M46" s="56">
        <v>0.17702248185519559</v>
      </c>
      <c r="N46" s="56">
        <v>0.29420958755493443</v>
      </c>
      <c r="O46" s="56">
        <v>0.20036247393010995</v>
      </c>
    </row>
    <row r="47" spans="1:15" ht="11.25" x14ac:dyDescent="0.2">
      <c r="A47" s="95" t="s">
        <v>629</v>
      </c>
      <c r="B47" s="48">
        <v>49</v>
      </c>
      <c r="C47" s="48">
        <v>33</v>
      </c>
      <c r="D47" s="48">
        <v>18</v>
      </c>
      <c r="E47" s="48">
        <v>19</v>
      </c>
      <c r="F47" s="138">
        <v>25</v>
      </c>
      <c r="G47" s="48">
        <v>24</v>
      </c>
      <c r="I47" s="56">
        <v>1.1524801843968293</v>
      </c>
      <c r="J47" s="56">
        <v>0.68453368735479592</v>
      </c>
      <c r="K47" s="56">
        <v>0.40688540524656125</v>
      </c>
      <c r="L47" s="56">
        <v>0.36411720741265974</v>
      </c>
      <c r="M47" s="56">
        <v>0.43600722027956784</v>
      </c>
      <c r="N47" s="56">
        <v>0.58408204634862826</v>
      </c>
      <c r="O47" s="56">
        <v>0.39615400486939301</v>
      </c>
    </row>
    <row r="48" spans="1:15" ht="11.25" x14ac:dyDescent="0.2">
      <c r="A48" s="95" t="s">
        <v>630</v>
      </c>
      <c r="B48" s="121">
        <v>106</v>
      </c>
      <c r="C48" s="48">
        <v>100</v>
      </c>
      <c r="D48" s="48">
        <v>75</v>
      </c>
      <c r="E48" s="48">
        <v>39</v>
      </c>
      <c r="F48" s="138">
        <v>33</v>
      </c>
      <c r="G48" s="48">
        <v>51</v>
      </c>
      <c r="I48" s="56">
        <v>2.5421493152984627</v>
      </c>
      <c r="J48" s="56">
        <v>2.4345116369656248</v>
      </c>
      <c r="K48" s="56">
        <v>1.7919434223730111</v>
      </c>
      <c r="L48" s="56">
        <v>0.9937571665180277</v>
      </c>
      <c r="M48" s="56">
        <v>0.80520209352544314</v>
      </c>
      <c r="N48" s="56">
        <v>1.042378476042668</v>
      </c>
      <c r="O48" s="56">
        <v>1.093329617441823</v>
      </c>
    </row>
    <row r="49" spans="1:15" ht="11.25" x14ac:dyDescent="0.2">
      <c r="A49" s="95" t="s">
        <v>631</v>
      </c>
      <c r="B49" s="121">
        <v>146</v>
      </c>
      <c r="C49" s="48">
        <v>167</v>
      </c>
      <c r="D49" s="48">
        <v>152</v>
      </c>
      <c r="E49" s="48">
        <v>125</v>
      </c>
      <c r="F49" s="138">
        <v>92</v>
      </c>
      <c r="G49" s="48">
        <v>85</v>
      </c>
      <c r="I49" s="56">
        <v>5.0982994028704125</v>
      </c>
      <c r="J49" s="56">
        <v>4.0778453348961001</v>
      </c>
      <c r="K49" s="56">
        <v>3.8101445097572286</v>
      </c>
      <c r="L49" s="56">
        <v>3.045697647503137</v>
      </c>
      <c r="M49" s="56">
        <v>2.2185246810870773</v>
      </c>
      <c r="N49" s="56">
        <v>2.8802564680541991</v>
      </c>
      <c r="O49" s="56">
        <v>2.2057869469313611</v>
      </c>
    </row>
    <row r="50" spans="1:15" ht="11.25" x14ac:dyDescent="0.2">
      <c r="A50" s="95" t="s">
        <v>632</v>
      </c>
      <c r="B50" s="121">
        <v>124</v>
      </c>
      <c r="C50" s="48">
        <v>85</v>
      </c>
      <c r="D50" s="48">
        <v>157</v>
      </c>
      <c r="E50" s="48">
        <v>106</v>
      </c>
      <c r="F50" s="138">
        <v>104</v>
      </c>
      <c r="G50" s="48">
        <v>98</v>
      </c>
      <c r="I50" s="56">
        <v>9.1699020151599182</v>
      </c>
      <c r="J50" s="56">
        <v>6.1578585141449631</v>
      </c>
      <c r="K50" s="56">
        <v>7.2406954757183044</v>
      </c>
      <c r="L50" s="56">
        <v>5.5306271522487744</v>
      </c>
      <c r="M50" s="56">
        <v>5.5163634434837956</v>
      </c>
      <c r="N50" s="56">
        <v>5.926314409335256</v>
      </c>
      <c r="O50" s="56">
        <v>4.9417578538651608</v>
      </c>
    </row>
    <row r="51" spans="1:15" ht="11.25" x14ac:dyDescent="0.2">
      <c r="A51" s="95" t="s">
        <v>633</v>
      </c>
      <c r="B51" s="121">
        <v>225</v>
      </c>
      <c r="C51" s="48">
        <v>131</v>
      </c>
      <c r="D51" s="48">
        <v>133</v>
      </c>
      <c r="E51" s="48">
        <v>186</v>
      </c>
      <c r="F51" s="138">
        <v>152</v>
      </c>
      <c r="G51" s="48">
        <v>148</v>
      </c>
      <c r="I51" s="56">
        <v>16.734845667534401</v>
      </c>
      <c r="J51" s="56">
        <v>10.894423884569004</v>
      </c>
      <c r="K51" s="56">
        <v>8.743959764636271</v>
      </c>
      <c r="L51" s="56">
        <v>9.210200544689279</v>
      </c>
      <c r="M51" s="56">
        <v>8.4887747123869097</v>
      </c>
      <c r="N51" s="56">
        <v>8.9985568352245409</v>
      </c>
      <c r="O51" s="56">
        <v>8.5497241558591597</v>
      </c>
    </row>
    <row r="52" spans="1:15" ht="11.25" x14ac:dyDescent="0.2">
      <c r="A52" s="95" t="s">
        <v>634</v>
      </c>
      <c r="B52" s="121">
        <v>343</v>
      </c>
      <c r="C52" s="48">
        <v>235</v>
      </c>
      <c r="D52" s="48">
        <v>187</v>
      </c>
      <c r="E52" s="48">
        <v>205</v>
      </c>
      <c r="F52" s="138">
        <v>305</v>
      </c>
      <c r="G52" s="48">
        <v>220</v>
      </c>
      <c r="I52" s="56">
        <v>29.467353951890033</v>
      </c>
      <c r="J52" s="56">
        <v>20.235942478257126</v>
      </c>
      <c r="K52" s="56">
        <v>15.701091519731317</v>
      </c>
      <c r="L52" s="56">
        <v>14.4605509117201</v>
      </c>
      <c r="M52" s="56">
        <v>16.200568347807611</v>
      </c>
      <c r="N52" s="56">
        <v>14.318863546324071</v>
      </c>
      <c r="O52" s="56">
        <v>13.100696718870958</v>
      </c>
    </row>
    <row r="53" spans="1:15" ht="11.25" x14ac:dyDescent="0.2">
      <c r="A53" s="95" t="s">
        <v>635</v>
      </c>
      <c r="B53" s="121">
        <v>518</v>
      </c>
      <c r="C53" s="48">
        <v>398</v>
      </c>
      <c r="D53" s="48">
        <v>298</v>
      </c>
      <c r="E53" s="48">
        <v>293</v>
      </c>
      <c r="F53" s="138">
        <v>281</v>
      </c>
      <c r="G53" s="48">
        <v>416</v>
      </c>
      <c r="I53" s="56">
        <v>46.332737030411451</v>
      </c>
      <c r="J53" s="56">
        <v>37.881311569028696</v>
      </c>
      <c r="K53" s="56">
        <v>30.105571551245138</v>
      </c>
      <c r="L53" s="56">
        <v>27.278651894609439</v>
      </c>
      <c r="M53" s="56">
        <v>21.912039925140363</v>
      </c>
      <c r="N53" s="56">
        <v>24.707936081643616</v>
      </c>
      <c r="O53" s="56">
        <v>24.761167822386241</v>
      </c>
    </row>
    <row r="54" spans="1:15" ht="11.25" x14ac:dyDescent="0.2">
      <c r="A54" s="95" t="s">
        <v>636</v>
      </c>
      <c r="B54" s="121">
        <v>1259</v>
      </c>
      <c r="C54" s="48">
        <v>1097</v>
      </c>
      <c r="D54" s="48">
        <v>1031</v>
      </c>
      <c r="E54" s="48">
        <v>969</v>
      </c>
      <c r="F54" s="138">
        <v>935</v>
      </c>
      <c r="G54" s="48">
        <v>1033</v>
      </c>
      <c r="I54" s="56">
        <v>104.99979150160543</v>
      </c>
      <c r="J54" s="56">
        <v>86.398361817752217</v>
      </c>
      <c r="K54" s="56">
        <v>73.553542127416705</v>
      </c>
      <c r="L54" s="56">
        <v>68.451539983046047</v>
      </c>
      <c r="M54" s="56">
        <v>62.548081747332503</v>
      </c>
      <c r="N54" s="56">
        <v>68.747606281118337</v>
      </c>
      <c r="O54" s="56">
        <v>62.782994499650528</v>
      </c>
    </row>
    <row r="55" spans="1:15" ht="11.25" x14ac:dyDescent="0.2">
      <c r="A55" s="95" t="s">
        <v>637</v>
      </c>
      <c r="B55" s="121">
        <v>353</v>
      </c>
      <c r="C55" s="48">
        <v>566</v>
      </c>
      <c r="D55" s="48">
        <v>679</v>
      </c>
      <c r="E55" s="48">
        <v>811</v>
      </c>
      <c r="F55" s="138">
        <v>840</v>
      </c>
      <c r="G55" s="38">
        <v>770</v>
      </c>
      <c r="I55" s="56">
        <v>245.82172701949861</v>
      </c>
      <c r="J55" s="56">
        <v>226.89917819202245</v>
      </c>
      <c r="K55" s="56">
        <v>213.08645849678331</v>
      </c>
      <c r="L55" s="56">
        <v>223.47754202259577</v>
      </c>
      <c r="M55" s="56">
        <v>203.11933260790715</v>
      </c>
      <c r="N55" s="56">
        <v>227.46120127946926</v>
      </c>
      <c r="O55" s="56">
        <v>184.14444577304795</v>
      </c>
    </row>
    <row r="56" spans="1:15" x14ac:dyDescent="0.25">
      <c r="B56" s="121"/>
    </row>
    <row r="57" spans="1:15" x14ac:dyDescent="0.25">
      <c r="A57" s="38" t="s">
        <v>985</v>
      </c>
      <c r="B57" s="121"/>
    </row>
    <row r="59" spans="1:15" x14ac:dyDescent="0.25">
      <c r="A59" s="38" t="s">
        <v>311</v>
      </c>
    </row>
    <row r="60" spans="1:15" x14ac:dyDescent="0.25">
      <c r="A60" s="38" t="s">
        <v>312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34C6-A6D6-4508-A3EB-3CED4B2C3549}">
  <dimension ref="A1:O56"/>
  <sheetViews>
    <sheetView workbookViewId="0">
      <selection activeCell="F2" sqref="F2"/>
    </sheetView>
  </sheetViews>
  <sheetFormatPr defaultColWidth="9.140625" defaultRowHeight="12.75" x14ac:dyDescent="0.2"/>
  <cols>
    <col min="1" max="1" width="30.28515625" style="26" customWidth="1"/>
    <col min="2" max="2" width="9.140625" style="26"/>
    <col min="3" max="3" width="9.140625" style="26" customWidth="1"/>
    <col min="4" max="5" width="9.140625" style="26"/>
    <col min="6" max="6" width="9.42578125" style="26" customWidth="1"/>
    <col min="7" max="16384" width="9.140625" style="26"/>
  </cols>
  <sheetData>
    <row r="1" spans="1:10" s="25" customFormat="1" x14ac:dyDescent="0.2">
      <c r="A1" s="87" t="s">
        <v>1062</v>
      </c>
      <c r="I1" s="26"/>
    </row>
    <row r="2" spans="1:10" s="25" customFormat="1" x14ac:dyDescent="0.2">
      <c r="A2" s="25" t="s">
        <v>50</v>
      </c>
      <c r="I2" s="26"/>
    </row>
    <row r="3" spans="1:10" s="25" customFormat="1" x14ac:dyDescent="0.2">
      <c r="A3" s="88" t="s">
        <v>903</v>
      </c>
      <c r="I3" s="26"/>
    </row>
    <row r="4" spans="1:10" s="25" customFormat="1" x14ac:dyDescent="0.2">
      <c r="A4" s="26" t="s">
        <v>51</v>
      </c>
    </row>
    <row r="5" spans="1:10" s="25" customFormat="1" x14ac:dyDescent="0.2"/>
    <row r="8" spans="1:10" x14ac:dyDescent="0.2">
      <c r="B8" s="26" t="s">
        <v>564</v>
      </c>
      <c r="D8" s="28" t="s">
        <v>565</v>
      </c>
    </row>
    <row r="9" spans="1:10" x14ac:dyDescent="0.2">
      <c r="B9" s="26" t="s">
        <v>566</v>
      </c>
      <c r="D9" s="63" t="s">
        <v>567</v>
      </c>
    </row>
    <row r="11" spans="1:10" ht="14.25" x14ac:dyDescent="0.2">
      <c r="B11" s="28" t="s">
        <v>102</v>
      </c>
      <c r="C11" s="28" t="s">
        <v>568</v>
      </c>
      <c r="D11" s="28" t="s">
        <v>569</v>
      </c>
      <c r="E11" s="28" t="s">
        <v>568</v>
      </c>
    </row>
    <row r="12" spans="1:10" x14ac:dyDescent="0.2">
      <c r="B12" s="28" t="s">
        <v>105</v>
      </c>
      <c r="C12" s="28"/>
      <c r="D12" s="28" t="s">
        <v>105</v>
      </c>
      <c r="E12" s="28"/>
    </row>
    <row r="14" spans="1:10" x14ac:dyDescent="0.2">
      <c r="A14" s="26" t="s">
        <v>370</v>
      </c>
      <c r="I14" s="28"/>
      <c r="J14" s="28"/>
    </row>
    <row r="15" spans="1:10" x14ac:dyDescent="0.2">
      <c r="A15" s="34" t="s">
        <v>520</v>
      </c>
    </row>
    <row r="16" spans="1:10" x14ac:dyDescent="0.2">
      <c r="A16" s="26" t="s">
        <v>570</v>
      </c>
      <c r="B16" s="29">
        <v>4955</v>
      </c>
      <c r="C16" s="26">
        <v>9.5</v>
      </c>
      <c r="D16" s="29">
        <v>1641</v>
      </c>
      <c r="E16" s="26">
        <v>3.2</v>
      </c>
    </row>
    <row r="17" spans="1:10" ht="15" x14ac:dyDescent="0.25">
      <c r="A17" s="26" t="s">
        <v>571</v>
      </c>
      <c r="B17" s="29">
        <v>4015</v>
      </c>
      <c r="C17" s="26">
        <v>8.1999999999999993</v>
      </c>
      <c r="D17" s="29">
        <v>1703</v>
      </c>
      <c r="E17" s="26">
        <v>3.5</v>
      </c>
      <c r="I17" s="217"/>
      <c r="J17" s="272"/>
    </row>
    <row r="18" spans="1:10" ht="15" x14ac:dyDescent="0.25">
      <c r="A18" s="26" t="s">
        <v>572</v>
      </c>
      <c r="B18" s="29">
        <v>3687</v>
      </c>
      <c r="C18" s="26">
        <v>7.6</v>
      </c>
      <c r="D18" s="29">
        <v>1441</v>
      </c>
      <c r="E18" s="30">
        <v>3</v>
      </c>
      <c r="I18" s="217"/>
      <c r="J18" s="272"/>
    </row>
    <row r="19" spans="1:10" ht="15" x14ac:dyDescent="0.25">
      <c r="A19" s="26" t="s">
        <v>573</v>
      </c>
      <c r="B19" s="29">
        <v>3436</v>
      </c>
      <c r="C19" s="30">
        <v>7</v>
      </c>
      <c r="D19" s="29">
        <v>1605</v>
      </c>
      <c r="E19" s="26">
        <v>3.3</v>
      </c>
      <c r="I19" s="217"/>
      <c r="J19" s="217"/>
    </row>
    <row r="20" spans="1:10" ht="15" x14ac:dyDescent="0.25">
      <c r="A20" s="26" t="s">
        <v>574</v>
      </c>
      <c r="B20" s="29">
        <v>3439</v>
      </c>
      <c r="C20" s="30">
        <v>6.7905915061330555</v>
      </c>
      <c r="D20" s="29">
        <v>1804</v>
      </c>
      <c r="E20" s="30">
        <v>3.5621480305507509</v>
      </c>
      <c r="I20" s="217"/>
      <c r="J20" s="217"/>
    </row>
    <row r="21" spans="1:10" ht="15" x14ac:dyDescent="0.25">
      <c r="A21" s="26" t="s">
        <v>575</v>
      </c>
      <c r="B21" s="29">
        <v>3649.4</v>
      </c>
      <c r="C21" s="30">
        <v>6.7354260635925067</v>
      </c>
      <c r="D21" s="29">
        <v>1895.8</v>
      </c>
      <c r="E21" s="30">
        <v>3.4989370119358458</v>
      </c>
      <c r="I21" s="217"/>
      <c r="J21" s="217"/>
    </row>
    <row r="22" spans="1:10" ht="15" x14ac:dyDescent="0.25">
      <c r="A22" s="26" t="s">
        <v>576</v>
      </c>
      <c r="B22" s="29">
        <v>3889</v>
      </c>
      <c r="C22" s="30">
        <v>7</v>
      </c>
      <c r="D22" s="29">
        <v>1748</v>
      </c>
      <c r="E22" s="30">
        <v>3.1</v>
      </c>
      <c r="I22"/>
      <c r="J22"/>
    </row>
    <row r="23" spans="1:10" ht="15" x14ac:dyDescent="0.25">
      <c r="A23" s="26" t="s">
        <v>577</v>
      </c>
      <c r="B23" s="29">
        <v>4069.4</v>
      </c>
      <c r="C23" s="62">
        <v>7.0901578259194125</v>
      </c>
      <c r="D23" s="29">
        <v>1708.2</v>
      </c>
      <c r="E23" s="62">
        <v>2.9702906859633691</v>
      </c>
      <c r="I23"/>
      <c r="J23"/>
    </row>
    <row r="24" spans="1:10" ht="15" x14ac:dyDescent="0.25">
      <c r="A24" s="26" t="s">
        <v>859</v>
      </c>
      <c r="B24" s="29">
        <v>3762.6</v>
      </c>
      <c r="C24" s="62">
        <v>6.1907131893149501</v>
      </c>
      <c r="D24" s="29">
        <v>1724.2</v>
      </c>
      <c r="E24" s="62">
        <v>2.8359844459055261</v>
      </c>
      <c r="I24"/>
      <c r="J24"/>
    </row>
    <row r="25" spans="1:10" ht="15" x14ac:dyDescent="0.25">
      <c r="A25" s="26" t="s">
        <v>980</v>
      </c>
      <c r="B25" s="29">
        <v>3560</v>
      </c>
      <c r="C25" s="62">
        <v>5.5</v>
      </c>
      <c r="D25" s="29">
        <v>1671</v>
      </c>
      <c r="E25" s="62">
        <v>2.6</v>
      </c>
      <c r="I25"/>
      <c r="J25"/>
    </row>
    <row r="26" spans="1:10" ht="15" x14ac:dyDescent="0.25">
      <c r="B26" s="29"/>
      <c r="D26" s="32"/>
      <c r="I26"/>
      <c r="J26"/>
    </row>
    <row r="27" spans="1:10" x14ac:dyDescent="0.2">
      <c r="A27" s="34" t="s">
        <v>540</v>
      </c>
      <c r="G27" s="30"/>
    </row>
    <row r="28" spans="1:10" s="65" customFormat="1" ht="15" hidden="1" x14ac:dyDescent="0.25">
      <c r="A28" s="63">
        <v>2013</v>
      </c>
      <c r="B28" s="29">
        <v>3606</v>
      </c>
      <c r="C28" s="273">
        <v>5.9278401357189354</v>
      </c>
      <c r="D28" s="29">
        <v>1714</v>
      </c>
      <c r="E28" s="273">
        <v>2.8176145292906978</v>
      </c>
      <c r="F28"/>
      <c r="G28" s="32"/>
      <c r="H28" s="32"/>
    </row>
    <row r="29" spans="1:10" s="65" customFormat="1" ht="15" hidden="1" x14ac:dyDescent="0.25">
      <c r="A29" s="63">
        <v>2014</v>
      </c>
      <c r="B29" s="29">
        <v>3682</v>
      </c>
      <c r="C29" s="273">
        <v>5.9705897376232286</v>
      </c>
      <c r="D29" s="29">
        <v>1733</v>
      </c>
      <c r="E29" s="273">
        <v>2.8101662181697598</v>
      </c>
      <c r="F29"/>
      <c r="G29" s="32"/>
      <c r="H29" s="32"/>
    </row>
    <row r="30" spans="1:10" s="65" customFormat="1" ht="15" x14ac:dyDescent="0.25">
      <c r="A30" s="63">
        <v>2015</v>
      </c>
      <c r="B30" s="29">
        <v>3735</v>
      </c>
      <c r="C30" s="30">
        <v>5.9811533617364718</v>
      </c>
      <c r="D30" s="274">
        <v>1734</v>
      </c>
      <c r="E30" s="273">
        <v>2.7767924844045631</v>
      </c>
      <c r="F30"/>
      <c r="G30" s="32"/>
      <c r="H30" s="32"/>
    </row>
    <row r="31" spans="1:10" s="65" customFormat="1" ht="15" x14ac:dyDescent="0.25">
      <c r="A31" s="63">
        <v>2016</v>
      </c>
      <c r="B31" s="29">
        <v>3601</v>
      </c>
      <c r="C31" s="273">
        <v>5.7</v>
      </c>
      <c r="D31" s="29">
        <v>1673</v>
      </c>
      <c r="E31" s="273">
        <v>2.6</v>
      </c>
      <c r="F31"/>
      <c r="G31" s="32"/>
      <c r="H31" s="32"/>
      <c r="I31" s="32"/>
      <c r="J31"/>
    </row>
    <row r="32" spans="1:10" ht="15" customHeight="1" x14ac:dyDescent="0.2">
      <c r="A32" s="63">
        <v>2017</v>
      </c>
      <c r="B32" s="29">
        <v>3635</v>
      </c>
      <c r="C32" s="30">
        <v>5.6865602411664726</v>
      </c>
      <c r="D32" s="29">
        <v>1669</v>
      </c>
      <c r="E32" s="30">
        <v>2.6109680997267795</v>
      </c>
      <c r="F32" s="124"/>
      <c r="G32" s="32"/>
      <c r="H32" s="32"/>
      <c r="I32" s="32"/>
    </row>
    <row r="33" spans="1:10" ht="15" customHeight="1" x14ac:dyDescent="0.2">
      <c r="A33" s="143" t="s">
        <v>1063</v>
      </c>
      <c r="B33" s="29">
        <v>3472</v>
      </c>
      <c r="C33" s="30">
        <v>5.4</v>
      </c>
      <c r="D33" s="29">
        <v>1724</v>
      </c>
      <c r="E33" s="30">
        <v>2.7</v>
      </c>
      <c r="F33" s="124"/>
      <c r="G33" s="29"/>
      <c r="H33" s="30"/>
      <c r="I33" s="29"/>
      <c r="J33" s="30"/>
    </row>
    <row r="34" spans="1:10" ht="12.95" customHeight="1" x14ac:dyDescent="0.2">
      <c r="A34" s="143" t="s">
        <v>965</v>
      </c>
      <c r="B34" s="29">
        <v>3632</v>
      </c>
      <c r="C34" s="30">
        <v>5.5796361714662748</v>
      </c>
      <c r="D34" s="29">
        <v>1562</v>
      </c>
      <c r="E34" s="30">
        <v>2.3996122521559258</v>
      </c>
      <c r="F34" s="144"/>
      <c r="G34" s="29"/>
      <c r="H34" s="30"/>
      <c r="I34" s="29"/>
      <c r="J34" s="30"/>
    </row>
    <row r="35" spans="1:10" ht="12.95" customHeight="1" x14ac:dyDescent="0.2">
      <c r="A35" s="143" t="s">
        <v>981</v>
      </c>
      <c r="B35" s="29">
        <v>3462</v>
      </c>
      <c r="C35" s="30">
        <v>5.2824517167586622</v>
      </c>
      <c r="D35" s="29">
        <v>1729</v>
      </c>
      <c r="E35" s="30">
        <v>2.6381741820553803</v>
      </c>
      <c r="F35" s="144"/>
      <c r="G35" s="29"/>
      <c r="H35" s="30"/>
      <c r="I35" s="29"/>
      <c r="J35" s="30"/>
    </row>
    <row r="36" spans="1:10" ht="12.95" customHeight="1" x14ac:dyDescent="0.2">
      <c r="A36" s="143" t="s">
        <v>986</v>
      </c>
      <c r="B36" s="29">
        <v>2982</v>
      </c>
      <c r="C36" s="30">
        <v>4.5340613375480947</v>
      </c>
      <c r="D36" s="29">
        <v>1514</v>
      </c>
      <c r="E36" s="30">
        <v>2.3020016314714336</v>
      </c>
      <c r="F36" s="144"/>
      <c r="G36" s="29"/>
      <c r="H36" s="30"/>
      <c r="I36" s="29"/>
      <c r="J36" s="30"/>
    </row>
    <row r="37" spans="1:10" ht="12.95" customHeight="1" x14ac:dyDescent="0.2">
      <c r="A37" s="143" t="s">
        <v>992</v>
      </c>
      <c r="B37" s="29">
        <v>3326</v>
      </c>
      <c r="C37" s="30">
        <v>5.0299247250441406</v>
      </c>
      <c r="D37" s="29">
        <v>1389</v>
      </c>
      <c r="E37" s="30">
        <v>2.100590932978446</v>
      </c>
      <c r="F37" s="144"/>
      <c r="G37" s="29"/>
      <c r="H37" s="30"/>
      <c r="I37" s="29"/>
      <c r="J37" s="30"/>
    </row>
    <row r="38" spans="1:10" ht="12.95" customHeight="1" x14ac:dyDescent="0.2">
      <c r="A38" s="143" t="s">
        <v>1010</v>
      </c>
      <c r="B38" s="29">
        <v>3339</v>
      </c>
      <c r="C38" s="30">
        <v>5</v>
      </c>
      <c r="D38" s="29">
        <v>1446</v>
      </c>
      <c r="E38" s="30">
        <v>2.2000000000000002</v>
      </c>
      <c r="F38" s="144"/>
      <c r="G38" s="29"/>
      <c r="H38" s="30"/>
      <c r="I38" s="29"/>
      <c r="J38" s="30"/>
    </row>
    <row r="39" spans="1:10" ht="15" x14ac:dyDescent="0.25">
      <c r="A39" s="63">
        <v>2024</v>
      </c>
      <c r="B39" s="29">
        <v>3311</v>
      </c>
      <c r="C39" s="30">
        <v>4.8744293413852446</v>
      </c>
      <c r="D39" s="29">
        <v>1500</v>
      </c>
      <c r="E39" s="30">
        <v>2.208288738169093</v>
      </c>
      <c r="F39" s="124"/>
      <c r="G39"/>
      <c r="I39" s="32"/>
      <c r="J39" s="32"/>
    </row>
    <row r="40" spans="1:10" ht="15" x14ac:dyDescent="0.25">
      <c r="D40" s="29"/>
      <c r="F40"/>
      <c r="I40" s="32"/>
      <c r="J40" s="32"/>
    </row>
    <row r="41" spans="1:10" ht="15" x14ac:dyDescent="0.25">
      <c r="A41" s="63"/>
      <c r="D41" s="29"/>
      <c r="F41"/>
      <c r="I41" s="32"/>
      <c r="J41" s="32"/>
    </row>
    <row r="42" spans="1:10" ht="12.75" customHeight="1" x14ac:dyDescent="0.2">
      <c r="A42" s="26" t="s">
        <v>371</v>
      </c>
      <c r="B42" s="32">
        <v>1580</v>
      </c>
      <c r="C42" s="30">
        <v>5</v>
      </c>
      <c r="D42" s="29">
        <v>714</v>
      </c>
      <c r="E42" s="30">
        <v>2.1</v>
      </c>
      <c r="G42" s="29"/>
      <c r="H42" s="30"/>
      <c r="I42" s="29"/>
      <c r="J42" s="30"/>
    </row>
    <row r="43" spans="1:10" ht="12.75" customHeight="1" x14ac:dyDescent="0.2">
      <c r="A43" s="26" t="s">
        <v>372</v>
      </c>
      <c r="B43" s="32">
        <v>1191</v>
      </c>
      <c r="C43" s="30">
        <v>4.8</v>
      </c>
      <c r="D43" s="29">
        <v>643</v>
      </c>
      <c r="E43" s="30">
        <v>2.6</v>
      </c>
      <c r="F43" s="32"/>
      <c r="G43" s="29"/>
      <c r="H43" s="30"/>
      <c r="I43" s="29"/>
      <c r="J43" s="30"/>
    </row>
    <row r="44" spans="1:10" ht="12.75" customHeight="1" x14ac:dyDescent="0.2">
      <c r="A44" s="26" t="s">
        <v>430</v>
      </c>
      <c r="B44" s="29">
        <v>7457</v>
      </c>
      <c r="C44" s="30">
        <v>4.7</v>
      </c>
      <c r="D44" s="29">
        <v>3720</v>
      </c>
      <c r="E44" s="30">
        <v>2.2999999999999998</v>
      </c>
      <c r="G44" s="29"/>
      <c r="H44" s="30"/>
      <c r="I44" s="29"/>
      <c r="J44" s="30"/>
    </row>
    <row r="45" spans="1:10" ht="12.75" customHeight="1" x14ac:dyDescent="0.2">
      <c r="A45" s="26" t="s">
        <v>414</v>
      </c>
      <c r="B45" s="32">
        <v>1229</v>
      </c>
      <c r="C45" s="30">
        <v>4.8</v>
      </c>
      <c r="D45" s="29">
        <v>594</v>
      </c>
      <c r="E45" s="30">
        <v>2.2999999999999998</v>
      </c>
      <c r="G45" s="29"/>
      <c r="H45" s="30"/>
      <c r="I45" s="29"/>
      <c r="J45" s="30"/>
    </row>
    <row r="46" spans="1:10" ht="12.75" customHeight="1" x14ac:dyDescent="0.2">
      <c r="A46" s="26" t="s">
        <v>415</v>
      </c>
      <c r="B46" s="32">
        <v>861</v>
      </c>
      <c r="C46" s="30">
        <v>4.2</v>
      </c>
      <c r="D46" s="29">
        <v>456</v>
      </c>
      <c r="E46" s="30">
        <v>2.2000000000000002</v>
      </c>
      <c r="G46" s="29"/>
      <c r="H46" s="30"/>
      <c r="I46" s="29"/>
      <c r="J46" s="30"/>
    </row>
    <row r="47" spans="1:10" ht="12.75" customHeight="1" x14ac:dyDescent="0.2">
      <c r="A47" s="26" t="s">
        <v>416</v>
      </c>
      <c r="B47" s="32">
        <v>888</v>
      </c>
      <c r="C47" s="30">
        <v>4.0999999999999996</v>
      </c>
      <c r="D47" s="29">
        <v>428</v>
      </c>
      <c r="E47" s="30">
        <v>2</v>
      </c>
      <c r="F47" s="89"/>
      <c r="G47" s="29"/>
      <c r="H47" s="30"/>
      <c r="I47" s="29"/>
      <c r="J47" s="30"/>
    </row>
    <row r="48" spans="1:10" s="89" customFormat="1" ht="12.75" customHeight="1" x14ac:dyDescent="0.2">
      <c r="A48" s="89" t="s">
        <v>417</v>
      </c>
      <c r="B48" s="32">
        <v>21420</v>
      </c>
      <c r="C48" s="30">
        <v>3.8</v>
      </c>
      <c r="D48" s="32">
        <v>11869</v>
      </c>
      <c r="E48" s="30">
        <v>2.1</v>
      </c>
      <c r="F48" s="26"/>
      <c r="G48" s="125"/>
      <c r="H48" s="30"/>
      <c r="I48" s="125"/>
      <c r="J48" s="30"/>
    </row>
    <row r="49" spans="1:15" ht="10.15" customHeight="1" x14ac:dyDescent="0.2"/>
    <row r="50" spans="1:15" ht="14.25" x14ac:dyDescent="0.2">
      <c r="A50" s="29" t="s">
        <v>955</v>
      </c>
      <c r="N50" s="30"/>
      <c r="O50" s="30"/>
    </row>
    <row r="51" spans="1:15" ht="14.25" x14ac:dyDescent="0.2">
      <c r="A51" s="29" t="s">
        <v>966</v>
      </c>
      <c r="N51" s="30"/>
    </row>
    <row r="52" spans="1:15" x14ac:dyDescent="0.2">
      <c r="N52" s="30"/>
    </row>
    <row r="53" spans="1:15" x14ac:dyDescent="0.2">
      <c r="A53" s="29" t="s">
        <v>552</v>
      </c>
      <c r="N53" s="30"/>
    </row>
    <row r="54" spans="1:15" x14ac:dyDescent="0.2">
      <c r="A54" s="29" t="s">
        <v>553</v>
      </c>
      <c r="N54" s="30"/>
    </row>
    <row r="55" spans="1:15" x14ac:dyDescent="0.2">
      <c r="N55" s="30"/>
    </row>
    <row r="56" spans="1:15" x14ac:dyDescent="0.2">
      <c r="N56" s="30"/>
    </row>
  </sheetData>
  <pageMargins left="0.7" right="0.7" top="0.75" bottom="0.75" header="0.3" footer="0.3"/>
  <pageSetup paperSize="9" orientation="portrait" horizontalDpi="30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3E532-00EE-41C4-9248-F0922605764F}">
  <dimension ref="A1:AC120"/>
  <sheetViews>
    <sheetView topLeftCell="C1" workbookViewId="0">
      <selection activeCell="L2" sqref="L2"/>
    </sheetView>
  </sheetViews>
  <sheetFormatPr defaultColWidth="8.7109375" defaultRowHeight="11.25" x14ac:dyDescent="0.2"/>
  <cols>
    <col min="1" max="1" width="3.7109375" style="38" customWidth="1"/>
    <col min="2" max="3" width="6.7109375" style="38" customWidth="1"/>
    <col min="4" max="6" width="6.7109375" style="74" customWidth="1"/>
    <col min="7" max="14" width="6.7109375" style="38" customWidth="1"/>
    <col min="15" max="15" width="3.7109375" style="38" customWidth="1"/>
    <col min="16" max="253" width="6.7109375" style="38" customWidth="1"/>
    <col min="254" max="16384" width="8.7109375" style="38"/>
  </cols>
  <sheetData>
    <row r="1" spans="1:29" x14ac:dyDescent="0.2">
      <c r="A1" s="53" t="s">
        <v>1064</v>
      </c>
      <c r="B1" s="53"/>
      <c r="C1" s="53"/>
      <c r="D1" s="53"/>
      <c r="G1" s="74"/>
      <c r="AC1" s="227"/>
    </row>
    <row r="2" spans="1:29" x14ac:dyDescent="0.2">
      <c r="A2" s="53" t="s">
        <v>66</v>
      </c>
      <c r="B2" s="53"/>
      <c r="C2" s="53"/>
      <c r="D2" s="53"/>
      <c r="G2" s="74"/>
      <c r="AC2" s="227"/>
    </row>
    <row r="3" spans="1:29" x14ac:dyDescent="0.2">
      <c r="A3" s="53" t="s">
        <v>904</v>
      </c>
      <c r="B3" s="53"/>
      <c r="C3" s="53"/>
      <c r="D3" s="53"/>
      <c r="G3" s="74"/>
      <c r="AC3" s="227"/>
    </row>
    <row r="4" spans="1:29" x14ac:dyDescent="0.2">
      <c r="A4" s="38" t="s">
        <v>67</v>
      </c>
      <c r="D4" s="38"/>
      <c r="G4" s="74"/>
    </row>
    <row r="5" spans="1:29" x14ac:dyDescent="0.2">
      <c r="D5" s="38"/>
      <c r="G5" s="74"/>
    </row>
    <row r="6" spans="1:29" x14ac:dyDescent="0.2">
      <c r="B6" s="49" t="s">
        <v>574</v>
      </c>
      <c r="C6" s="49"/>
      <c r="D6" s="49"/>
      <c r="E6" s="49" t="s">
        <v>776</v>
      </c>
      <c r="F6" s="49"/>
      <c r="G6" s="49"/>
      <c r="H6" s="49" t="s">
        <v>860</v>
      </c>
      <c r="K6" s="49">
        <v>2024</v>
      </c>
      <c r="P6" s="49" t="s">
        <v>574</v>
      </c>
      <c r="Q6" s="49"/>
      <c r="R6" s="49"/>
      <c r="S6" s="49" t="s">
        <v>776</v>
      </c>
      <c r="T6" s="49"/>
      <c r="U6" s="49"/>
      <c r="V6" s="49" t="s">
        <v>860</v>
      </c>
      <c r="Y6" s="49">
        <v>2024</v>
      </c>
    </row>
    <row r="7" spans="1:29" x14ac:dyDescent="0.2">
      <c r="B7" s="49" t="s">
        <v>91</v>
      </c>
      <c r="C7" s="49" t="s">
        <v>828</v>
      </c>
      <c r="D7" s="49" t="s">
        <v>829</v>
      </c>
      <c r="E7" s="49" t="s">
        <v>91</v>
      </c>
      <c r="F7" s="49" t="s">
        <v>828</v>
      </c>
      <c r="G7" s="49" t="s">
        <v>829</v>
      </c>
      <c r="H7" s="49" t="s">
        <v>91</v>
      </c>
      <c r="I7" s="49" t="s">
        <v>828</v>
      </c>
      <c r="J7" s="49" t="s">
        <v>829</v>
      </c>
      <c r="K7" s="49" t="s">
        <v>91</v>
      </c>
      <c r="L7" s="49" t="s">
        <v>828</v>
      </c>
      <c r="M7" s="49" t="s">
        <v>829</v>
      </c>
      <c r="P7" s="49" t="s">
        <v>91</v>
      </c>
      <c r="Q7" s="49" t="s">
        <v>828</v>
      </c>
      <c r="R7" s="49" t="s">
        <v>829</v>
      </c>
      <c r="S7" s="49" t="s">
        <v>91</v>
      </c>
      <c r="T7" s="49" t="s">
        <v>828</v>
      </c>
      <c r="U7" s="49" t="s">
        <v>829</v>
      </c>
      <c r="V7" s="49" t="s">
        <v>91</v>
      </c>
      <c r="W7" s="49" t="s">
        <v>828</v>
      </c>
      <c r="X7" s="49" t="s">
        <v>829</v>
      </c>
      <c r="Y7" s="49" t="s">
        <v>91</v>
      </c>
      <c r="Z7" s="49" t="s">
        <v>828</v>
      </c>
      <c r="AA7" s="49" t="s">
        <v>829</v>
      </c>
    </row>
    <row r="8" spans="1:29" x14ac:dyDescent="0.2">
      <c r="B8" s="49" t="s">
        <v>96</v>
      </c>
      <c r="C8" s="49"/>
      <c r="D8" s="49" t="s">
        <v>830</v>
      </c>
      <c r="E8" s="49" t="s">
        <v>96</v>
      </c>
      <c r="F8" s="49"/>
      <c r="G8" s="49" t="s">
        <v>830</v>
      </c>
      <c r="H8" s="49" t="s">
        <v>96</v>
      </c>
      <c r="I8" s="49"/>
      <c r="J8" s="49" t="s">
        <v>830</v>
      </c>
      <c r="K8" s="49" t="s">
        <v>96</v>
      </c>
      <c r="L8" s="49"/>
      <c r="M8" s="49" t="s">
        <v>830</v>
      </c>
      <c r="P8" s="49" t="s">
        <v>96</v>
      </c>
      <c r="Q8" s="49"/>
      <c r="R8" s="49" t="s">
        <v>830</v>
      </c>
      <c r="S8" s="49" t="s">
        <v>96</v>
      </c>
      <c r="T8" s="49"/>
      <c r="U8" s="49" t="s">
        <v>830</v>
      </c>
      <c r="V8" s="49" t="s">
        <v>96</v>
      </c>
      <c r="W8" s="49"/>
      <c r="X8" s="49" t="s">
        <v>830</v>
      </c>
      <c r="Y8" s="49" t="s">
        <v>96</v>
      </c>
      <c r="Z8" s="49"/>
      <c r="AA8" s="49" t="s">
        <v>830</v>
      </c>
    </row>
    <row r="9" spans="1:29" x14ac:dyDescent="0.2">
      <c r="D9" s="38"/>
      <c r="G9" s="74"/>
      <c r="S9" s="74"/>
      <c r="T9" s="74"/>
      <c r="U9" s="74"/>
    </row>
    <row r="10" spans="1:29" x14ac:dyDescent="0.2">
      <c r="A10" s="38" t="s">
        <v>831</v>
      </c>
      <c r="D10" s="38"/>
      <c r="G10" s="74"/>
      <c r="O10" s="38" t="s">
        <v>831</v>
      </c>
      <c r="S10" s="74"/>
      <c r="T10" s="74"/>
      <c r="U10" s="74"/>
    </row>
    <row r="11" spans="1:29" x14ac:dyDescent="0.2">
      <c r="A11" s="38" t="s">
        <v>832</v>
      </c>
      <c r="D11" s="38"/>
      <c r="G11" s="74"/>
      <c r="O11" s="38" t="s">
        <v>832</v>
      </c>
      <c r="S11" s="74"/>
      <c r="T11" s="74"/>
      <c r="U11" s="74"/>
    </row>
    <row r="12" spans="1:29" x14ac:dyDescent="0.2">
      <c r="A12" s="38">
        <v>0</v>
      </c>
      <c r="B12" s="56">
        <v>75.79068302426586</v>
      </c>
      <c r="C12" s="56">
        <v>71.504352379776591</v>
      </c>
      <c r="D12" s="56">
        <v>79.331519565371963</v>
      </c>
      <c r="E12" s="115">
        <v>78.366699999999994</v>
      </c>
      <c r="F12" s="115">
        <v>74.583799999999997</v>
      </c>
      <c r="G12" s="115">
        <v>81.516599999999997</v>
      </c>
      <c r="H12" s="115">
        <v>80.741900000000001</v>
      </c>
      <c r="I12" s="115">
        <v>77.627600000000001</v>
      </c>
      <c r="J12" s="115">
        <v>83.377099999999999</v>
      </c>
      <c r="K12" s="115">
        <v>82.370999999999995</v>
      </c>
      <c r="L12" s="115">
        <v>79.891000000000005</v>
      </c>
      <c r="M12" s="115">
        <v>84.491</v>
      </c>
      <c r="O12" s="38">
        <v>50</v>
      </c>
      <c r="P12" s="56">
        <v>28.846854030646245</v>
      </c>
      <c r="Q12" s="56">
        <v>25.424809846741713</v>
      </c>
      <c r="R12" s="56">
        <v>31.363090128909867</v>
      </c>
      <c r="S12" s="115">
        <v>30.655100000000001</v>
      </c>
      <c r="T12" s="115">
        <v>27.450500000000002</v>
      </c>
      <c r="U12" s="115">
        <v>33.1113</v>
      </c>
      <c r="V12" s="115">
        <v>32.4009</v>
      </c>
      <c r="W12" s="115">
        <v>29.662800000000001</v>
      </c>
      <c r="X12" s="115">
        <v>34.586399999999998</v>
      </c>
      <c r="Y12" s="115">
        <v>33.817999999999998</v>
      </c>
      <c r="Z12" s="115">
        <v>31.552</v>
      </c>
      <c r="AA12" s="115">
        <v>35.677999999999997</v>
      </c>
    </row>
    <row r="13" spans="1:29" x14ac:dyDescent="0.2">
      <c r="A13" s="38">
        <v>1</v>
      </c>
      <c r="B13" s="56">
        <v>75.168316128300106</v>
      </c>
      <c r="C13" s="56">
        <v>70.90269308497686</v>
      </c>
      <c r="D13" s="56">
        <v>78.677703850796647</v>
      </c>
      <c r="E13" s="115">
        <v>77.581000000000003</v>
      </c>
      <c r="F13" s="115">
        <v>73.751099999999994</v>
      </c>
      <c r="G13" s="115">
        <v>80.781300000000002</v>
      </c>
      <c r="H13" s="115">
        <v>79.916499999999999</v>
      </c>
      <c r="I13" s="115">
        <v>76.801500000000004</v>
      </c>
      <c r="J13" s="115">
        <v>82.550399999999996</v>
      </c>
      <c r="K13" s="115">
        <v>81.614000000000004</v>
      </c>
      <c r="L13" s="115">
        <v>79.096000000000004</v>
      </c>
      <c r="M13" s="115">
        <v>83.775000000000006</v>
      </c>
      <c r="O13" s="38">
        <v>51</v>
      </c>
      <c r="P13" s="56">
        <v>27.996040542510848</v>
      </c>
      <c r="Q13" s="56">
        <v>24.62080155302764</v>
      </c>
      <c r="R13" s="56">
        <v>30.454938811241398</v>
      </c>
      <c r="S13" s="115">
        <v>29.808900000000001</v>
      </c>
      <c r="T13" s="115">
        <v>26.645900000000001</v>
      </c>
      <c r="U13" s="115">
        <v>32.217199999999998</v>
      </c>
      <c r="V13" s="115">
        <v>31.509599999999999</v>
      </c>
      <c r="W13" s="115">
        <v>28.787800000000001</v>
      </c>
      <c r="X13" s="115">
        <v>33.674100000000003</v>
      </c>
      <c r="Y13" s="115">
        <v>32.866</v>
      </c>
      <c r="Z13" s="115">
        <v>30.609000000000002</v>
      </c>
      <c r="AA13" s="115">
        <v>34.716000000000001</v>
      </c>
    </row>
    <row r="14" spans="1:29" x14ac:dyDescent="0.2">
      <c r="A14" s="38">
        <v>2</v>
      </c>
      <c r="B14" s="56">
        <v>74.187086989448318</v>
      </c>
      <c r="C14" s="56">
        <v>69.928456793778849</v>
      </c>
      <c r="D14" s="56">
        <v>77.687963850796649</v>
      </c>
      <c r="E14" s="115">
        <v>76.600200000000001</v>
      </c>
      <c r="F14" s="115">
        <v>72.781800000000004</v>
      </c>
      <c r="G14" s="115">
        <v>79.787199999999999</v>
      </c>
      <c r="H14" s="115">
        <v>78.938299999999998</v>
      </c>
      <c r="I14" s="115">
        <v>75.810500000000005</v>
      </c>
      <c r="J14" s="115">
        <v>81.586500000000001</v>
      </c>
      <c r="K14" s="115">
        <v>80.655000000000001</v>
      </c>
      <c r="L14" s="115">
        <v>78.122</v>
      </c>
      <c r="M14" s="115">
        <v>82.831999999999994</v>
      </c>
      <c r="O14" s="38">
        <v>52</v>
      </c>
      <c r="P14" s="56">
        <v>27.145520758549061</v>
      </c>
      <c r="Q14" s="56">
        <v>23.811146844339298</v>
      </c>
      <c r="R14" s="56">
        <v>29.553635133833854</v>
      </c>
      <c r="S14" s="115">
        <v>28.954499999999999</v>
      </c>
      <c r="T14" s="115">
        <v>25.817799999999998</v>
      </c>
      <c r="U14" s="115">
        <v>31.331299999999999</v>
      </c>
      <c r="V14" s="115">
        <v>30.601099999999999</v>
      </c>
      <c r="W14" s="115">
        <v>27.907299999999999</v>
      </c>
      <c r="X14" s="115">
        <v>32.732199999999999</v>
      </c>
      <c r="Y14" s="115">
        <v>31.952999999999999</v>
      </c>
      <c r="Z14" s="115">
        <v>29.71</v>
      </c>
      <c r="AA14" s="115">
        <v>33.783999999999999</v>
      </c>
    </row>
    <row r="15" spans="1:29" x14ac:dyDescent="0.2">
      <c r="A15" s="38">
        <v>3</v>
      </c>
      <c r="B15" s="56">
        <v>73.194316185647679</v>
      </c>
      <c r="C15" s="56">
        <v>68.928456793778849</v>
      </c>
      <c r="D15" s="56">
        <v>76.703540005394046</v>
      </c>
      <c r="E15" s="115">
        <v>75.608599999999996</v>
      </c>
      <c r="F15" s="115">
        <v>71.792299999999997</v>
      </c>
      <c r="G15" s="115">
        <v>78.793099999999995</v>
      </c>
      <c r="H15" s="115">
        <v>77.940799999999996</v>
      </c>
      <c r="I15" s="115">
        <v>74.815100000000001</v>
      </c>
      <c r="J15" s="115">
        <v>80.586500000000001</v>
      </c>
      <c r="K15" s="115">
        <v>79.655000000000001</v>
      </c>
      <c r="L15" s="115">
        <v>77.122</v>
      </c>
      <c r="M15" s="115">
        <v>81.831999999999994</v>
      </c>
      <c r="O15" s="38">
        <v>53</v>
      </c>
      <c r="P15" s="56">
        <v>26.310220304999227</v>
      </c>
      <c r="Q15" s="56">
        <v>23.020836107552878</v>
      </c>
      <c r="R15" s="56">
        <v>28.66320220736328</v>
      </c>
      <c r="S15" s="115">
        <v>28.104399999999998</v>
      </c>
      <c r="T15" s="115">
        <v>24.992000000000001</v>
      </c>
      <c r="U15" s="115">
        <v>30.451899999999998</v>
      </c>
      <c r="V15" s="115">
        <v>29.722799999999999</v>
      </c>
      <c r="W15" s="115">
        <v>27.052399999999999</v>
      </c>
      <c r="X15" s="115">
        <v>31.825199999999999</v>
      </c>
      <c r="Y15" s="115">
        <v>31.038</v>
      </c>
      <c r="Z15" s="115">
        <v>28.826000000000001</v>
      </c>
      <c r="AA15" s="115">
        <v>32.832000000000001</v>
      </c>
    </row>
    <row r="16" spans="1:29" x14ac:dyDescent="0.2">
      <c r="A16" s="38">
        <v>4</v>
      </c>
      <c r="B16" s="56">
        <v>72.214563436411552</v>
      </c>
      <c r="C16" s="56">
        <v>67.951896793778843</v>
      </c>
      <c r="D16" s="56">
        <v>75.719741785099217</v>
      </c>
      <c r="E16" s="115">
        <v>74.628699999999995</v>
      </c>
      <c r="F16" s="115">
        <v>70.818899999999999</v>
      </c>
      <c r="G16" s="115">
        <v>77.805300000000003</v>
      </c>
      <c r="H16" s="115">
        <v>76.945700000000002</v>
      </c>
      <c r="I16" s="115">
        <v>73.819800000000001</v>
      </c>
      <c r="J16" s="115">
        <v>79.591800000000006</v>
      </c>
      <c r="K16" s="115">
        <v>78.655000000000001</v>
      </c>
      <c r="L16" s="115">
        <v>76.122</v>
      </c>
      <c r="M16" s="115">
        <v>80.831999999999994</v>
      </c>
      <c r="O16" s="38">
        <v>54</v>
      </c>
      <c r="P16" s="56">
        <v>25.4814212957059</v>
      </c>
      <c r="Q16" s="56">
        <v>22.256333054873274</v>
      </c>
      <c r="R16" s="56">
        <v>27.759040528092406</v>
      </c>
      <c r="S16" s="115">
        <v>27.258600000000001</v>
      </c>
      <c r="T16" s="115">
        <v>24.185300000000002</v>
      </c>
      <c r="U16" s="115">
        <v>29.560300000000002</v>
      </c>
      <c r="V16" s="115">
        <v>28.842400000000001</v>
      </c>
      <c r="W16" s="115">
        <v>26.201499999999999</v>
      </c>
      <c r="X16" s="115">
        <v>30.91</v>
      </c>
      <c r="Y16" s="115">
        <v>30.111000000000001</v>
      </c>
      <c r="Z16" s="115">
        <v>27.914999999999999</v>
      </c>
      <c r="AA16" s="115">
        <v>31.885000000000002</v>
      </c>
    </row>
    <row r="17" spans="1:27" x14ac:dyDescent="0.2">
      <c r="A17" s="38">
        <v>5</v>
      </c>
      <c r="B17" s="56">
        <v>71.219803436411553</v>
      </c>
      <c r="C17" s="56">
        <v>66.961636793778851</v>
      </c>
      <c r="D17" s="56">
        <v>74.719741785099217</v>
      </c>
      <c r="E17" s="115">
        <v>73.654200000000003</v>
      </c>
      <c r="F17" s="115">
        <v>69.845500000000001</v>
      </c>
      <c r="G17" s="115">
        <v>76.8292</v>
      </c>
      <c r="H17" s="115">
        <v>75.956000000000003</v>
      </c>
      <c r="I17" s="115">
        <v>72.829400000000007</v>
      </c>
      <c r="J17" s="115">
        <v>78.602500000000006</v>
      </c>
      <c r="K17" s="115">
        <v>77.667000000000002</v>
      </c>
      <c r="L17" s="115">
        <v>75.122</v>
      </c>
      <c r="M17" s="115">
        <v>79.86</v>
      </c>
      <c r="O17" s="38">
        <v>55</v>
      </c>
      <c r="P17" s="56">
        <v>24.663653111396176</v>
      </c>
      <c r="Q17" s="56">
        <v>21.495520993138811</v>
      </c>
      <c r="R17" s="56">
        <v>26.873494701177641</v>
      </c>
      <c r="S17" s="115">
        <v>26.4284</v>
      </c>
      <c r="T17" s="115">
        <v>23.409800000000001</v>
      </c>
      <c r="U17" s="115">
        <v>28.667400000000001</v>
      </c>
      <c r="V17" s="115">
        <v>27.985600000000002</v>
      </c>
      <c r="W17" s="115">
        <v>25.381900000000002</v>
      </c>
      <c r="X17" s="115">
        <v>30.010100000000001</v>
      </c>
      <c r="Y17" s="115">
        <v>29.164000000000001</v>
      </c>
      <c r="Z17" s="115">
        <v>26.984999999999999</v>
      </c>
      <c r="AA17" s="115">
        <v>30.919</v>
      </c>
    </row>
    <row r="18" spans="1:27" x14ac:dyDescent="0.2">
      <c r="A18" s="38">
        <v>6</v>
      </c>
      <c r="B18" s="56">
        <v>70.23058343641155</v>
      </c>
      <c r="C18" s="56">
        <v>65.96627679377886</v>
      </c>
      <c r="D18" s="56">
        <v>73.737281785099213</v>
      </c>
      <c r="E18" s="115">
        <v>72.668199999999999</v>
      </c>
      <c r="F18" s="115">
        <v>68.850700000000003</v>
      </c>
      <c r="G18" s="115">
        <v>75.853099999999998</v>
      </c>
      <c r="H18" s="115">
        <v>74.958500000000001</v>
      </c>
      <c r="I18" s="115">
        <v>71.829400000000007</v>
      </c>
      <c r="J18" s="115">
        <v>77.608000000000004</v>
      </c>
      <c r="K18" s="115">
        <v>76.680000000000007</v>
      </c>
      <c r="L18" s="115">
        <v>74.146000000000001</v>
      </c>
      <c r="M18" s="115">
        <v>78.86</v>
      </c>
      <c r="O18" s="38">
        <v>56</v>
      </c>
      <c r="P18" s="56">
        <v>23.831409055086947</v>
      </c>
      <c r="Q18" s="56">
        <v>20.715582481158592</v>
      </c>
      <c r="R18" s="56">
        <v>25.978816090898839</v>
      </c>
      <c r="S18" s="115">
        <v>25.5823</v>
      </c>
      <c r="T18" s="115">
        <v>22.5976</v>
      </c>
      <c r="U18" s="115">
        <v>27.780999999999999</v>
      </c>
      <c r="V18" s="115">
        <v>27.126000000000001</v>
      </c>
      <c r="W18" s="115">
        <v>24.5609</v>
      </c>
      <c r="X18" s="115">
        <v>29.106300000000001</v>
      </c>
      <c r="Y18" s="115">
        <v>28.285</v>
      </c>
      <c r="Z18" s="115">
        <v>26.128</v>
      </c>
      <c r="AA18" s="115">
        <v>30.013000000000002</v>
      </c>
    </row>
    <row r="19" spans="1:27" x14ac:dyDescent="0.2">
      <c r="A19" s="38">
        <v>7</v>
      </c>
      <c r="B19" s="56">
        <v>69.238783436411552</v>
      </c>
      <c r="C19" s="56">
        <v>64.971356793778867</v>
      </c>
      <c r="D19" s="56">
        <v>72.748841785099216</v>
      </c>
      <c r="E19" s="115">
        <v>71.670900000000003</v>
      </c>
      <c r="F19" s="115">
        <v>67.855800000000002</v>
      </c>
      <c r="G19" s="115">
        <v>74.853099999999998</v>
      </c>
      <c r="H19" s="115">
        <v>73.961200000000005</v>
      </c>
      <c r="I19" s="115">
        <v>70.834400000000002</v>
      </c>
      <c r="J19" s="115">
        <v>76.608000000000004</v>
      </c>
      <c r="K19" s="115">
        <v>75.680000000000007</v>
      </c>
      <c r="L19" s="115">
        <v>73.146000000000001</v>
      </c>
      <c r="M19" s="115">
        <v>77.86</v>
      </c>
      <c r="O19" s="38">
        <v>57</v>
      </c>
      <c r="P19" s="56">
        <v>23.020018168193928</v>
      </c>
      <c r="Q19" s="56">
        <v>19.94978326421111</v>
      </c>
      <c r="R19" s="56">
        <v>25.110291901567962</v>
      </c>
      <c r="S19" s="115">
        <v>24.742000000000001</v>
      </c>
      <c r="T19" s="115">
        <v>21.8005</v>
      </c>
      <c r="U19" s="115">
        <v>26.8902</v>
      </c>
      <c r="V19" s="115">
        <v>26.278099999999998</v>
      </c>
      <c r="W19" s="115">
        <v>23.7654</v>
      </c>
      <c r="X19" s="115">
        <v>28.1996</v>
      </c>
      <c r="Y19" s="115">
        <v>27.396000000000001</v>
      </c>
      <c r="Z19" s="115">
        <v>25.285</v>
      </c>
      <c r="AA19" s="115">
        <v>29.071000000000002</v>
      </c>
    </row>
    <row r="20" spans="1:27" x14ac:dyDescent="0.2">
      <c r="A20" s="38">
        <v>8</v>
      </c>
      <c r="B20" s="56">
        <v>68.244323436411563</v>
      </c>
      <c r="C20" s="56">
        <v>63.981616793778855</v>
      </c>
      <c r="D20" s="56">
        <v>71.748841785099216</v>
      </c>
      <c r="E20" s="115">
        <v>70.686999999999998</v>
      </c>
      <c r="F20" s="115">
        <v>66.875600000000006</v>
      </c>
      <c r="G20" s="115">
        <v>73.864500000000007</v>
      </c>
      <c r="H20" s="115">
        <v>72.9773</v>
      </c>
      <c r="I20" s="115">
        <v>69.849500000000006</v>
      </c>
      <c r="J20" s="115">
        <v>75.625100000000003</v>
      </c>
      <c r="K20" s="115">
        <v>74.680000000000007</v>
      </c>
      <c r="L20" s="115">
        <v>72.146000000000001</v>
      </c>
      <c r="M20" s="115">
        <v>76.86</v>
      </c>
      <c r="O20" s="38">
        <v>58</v>
      </c>
      <c r="P20" s="56">
        <v>22.202190007475551</v>
      </c>
      <c r="Q20" s="56">
        <v>19.186867254837995</v>
      </c>
      <c r="R20" s="56">
        <v>24.225488613022957</v>
      </c>
      <c r="S20" s="115">
        <v>23.9345</v>
      </c>
      <c r="T20" s="115">
        <v>21.029499999999999</v>
      </c>
      <c r="U20" s="115">
        <v>26.037600000000001</v>
      </c>
      <c r="V20" s="115">
        <v>25.448</v>
      </c>
      <c r="W20" s="115">
        <v>22.982800000000001</v>
      </c>
      <c r="X20" s="115">
        <v>27.316500000000001</v>
      </c>
      <c r="Y20" s="115">
        <v>26.507000000000001</v>
      </c>
      <c r="Z20" s="115">
        <v>24.423999999999999</v>
      </c>
      <c r="AA20" s="115">
        <v>28.148</v>
      </c>
    </row>
    <row r="21" spans="1:27" x14ac:dyDescent="0.2">
      <c r="A21" s="38">
        <v>9</v>
      </c>
      <c r="B21" s="56">
        <v>67.255583436411555</v>
      </c>
      <c r="C21" s="56">
        <v>62.986796793778851</v>
      </c>
      <c r="D21" s="56">
        <v>70.767121785099221</v>
      </c>
      <c r="E21" s="115">
        <v>69.702399999999997</v>
      </c>
      <c r="F21" s="115">
        <v>65.8947</v>
      </c>
      <c r="G21" s="115">
        <v>72.875399999999999</v>
      </c>
      <c r="H21" s="115">
        <v>71.985500000000002</v>
      </c>
      <c r="I21" s="115">
        <v>68.859700000000004</v>
      </c>
      <c r="J21" s="115">
        <v>74.630899999999997</v>
      </c>
      <c r="K21" s="115">
        <v>73.680000000000007</v>
      </c>
      <c r="L21" s="115">
        <v>71.146000000000001</v>
      </c>
      <c r="M21" s="115">
        <v>75.86</v>
      </c>
      <c r="O21" s="38">
        <v>59</v>
      </c>
      <c r="P21" s="56">
        <v>21.396464561466637</v>
      </c>
      <c r="Q21" s="56">
        <v>18.441230453764362</v>
      </c>
      <c r="R21" s="56">
        <v>23.345360733376673</v>
      </c>
      <c r="S21" s="115">
        <v>23.113099999999999</v>
      </c>
      <c r="T21" s="115">
        <v>20.252700000000001</v>
      </c>
      <c r="U21" s="115">
        <v>25.1632</v>
      </c>
      <c r="V21" s="115">
        <v>24.614000000000001</v>
      </c>
      <c r="W21" s="115">
        <v>22.195499999999999</v>
      </c>
      <c r="X21" s="115">
        <v>26.431999999999999</v>
      </c>
      <c r="Y21" s="115">
        <v>25.65</v>
      </c>
      <c r="Z21" s="115">
        <v>23.617000000000001</v>
      </c>
      <c r="AA21" s="115">
        <v>27.234000000000002</v>
      </c>
    </row>
    <row r="22" spans="1:27" x14ac:dyDescent="0.2">
      <c r="B22" s="56"/>
      <c r="C22" s="56"/>
      <c r="D22" s="56"/>
      <c r="E22" s="115"/>
      <c r="F22" s="115"/>
      <c r="G22" s="115"/>
      <c r="H22" s="115"/>
      <c r="I22" s="115"/>
      <c r="J22" s="115"/>
      <c r="K22" s="115"/>
      <c r="L22" s="115"/>
      <c r="M22" s="115"/>
      <c r="P22" s="56"/>
      <c r="Q22" s="56"/>
      <c r="R22" s="56"/>
      <c r="S22" s="115"/>
      <c r="T22" s="115"/>
      <c r="U22" s="115"/>
      <c r="V22" s="115"/>
      <c r="W22" s="115"/>
      <c r="X22" s="115"/>
      <c r="Y22" s="115"/>
      <c r="Z22" s="115"/>
      <c r="AA22" s="115"/>
    </row>
    <row r="23" spans="1:27" x14ac:dyDescent="0.2">
      <c r="A23" s="38">
        <v>10</v>
      </c>
      <c r="B23" s="56">
        <v>66.261152340984751</v>
      </c>
      <c r="C23" s="56">
        <v>61.986796793778851</v>
      </c>
      <c r="D23" s="56">
        <v>69.779122780208283</v>
      </c>
      <c r="E23" s="115">
        <v>68.712400000000002</v>
      </c>
      <c r="F23" s="115">
        <v>64.903899999999993</v>
      </c>
      <c r="G23" s="115">
        <v>71.886099999999999</v>
      </c>
      <c r="H23" s="115">
        <v>70.996600000000001</v>
      </c>
      <c r="I23" s="115">
        <v>67.864900000000006</v>
      </c>
      <c r="J23" s="115">
        <v>73.648399999999995</v>
      </c>
      <c r="K23" s="115">
        <v>72.680000000000007</v>
      </c>
      <c r="L23" s="115">
        <v>70.146000000000001</v>
      </c>
      <c r="M23" s="115">
        <v>74.86</v>
      </c>
      <c r="O23" s="38">
        <v>60</v>
      </c>
      <c r="P23" s="56">
        <v>20.611385336962353</v>
      </c>
      <c r="Q23" s="56">
        <v>17.711441163467754</v>
      </c>
      <c r="R23" s="56">
        <v>22.489848987258227</v>
      </c>
      <c r="S23" s="115">
        <v>22.319800000000001</v>
      </c>
      <c r="T23" s="115">
        <v>19.526900000000001</v>
      </c>
      <c r="U23" s="115">
        <v>24.292400000000001</v>
      </c>
      <c r="V23" s="115">
        <v>23.8066</v>
      </c>
      <c r="W23" s="115">
        <v>21.456299999999999</v>
      </c>
      <c r="X23" s="115">
        <v>25.553799999999999</v>
      </c>
      <c r="Y23" s="115">
        <v>24.777999999999999</v>
      </c>
      <c r="Z23" s="115">
        <v>22.774000000000001</v>
      </c>
      <c r="AA23" s="115">
        <v>26.33</v>
      </c>
    </row>
    <row r="24" spans="1:27" x14ac:dyDescent="0.2">
      <c r="A24" s="38">
        <v>11</v>
      </c>
      <c r="B24" s="56">
        <v>65.26391234098476</v>
      </c>
      <c r="C24" s="56">
        <v>60.986796793778851</v>
      </c>
      <c r="D24" s="56">
        <v>68.784982780208296</v>
      </c>
      <c r="E24" s="115">
        <v>67.726900000000001</v>
      </c>
      <c r="F24" s="115">
        <v>63.9129</v>
      </c>
      <c r="G24" s="115">
        <v>70.906800000000004</v>
      </c>
      <c r="H24" s="115">
        <v>70.002200000000002</v>
      </c>
      <c r="I24" s="115">
        <v>66.864900000000006</v>
      </c>
      <c r="J24" s="115">
        <v>72.660300000000007</v>
      </c>
      <c r="K24" s="115">
        <v>71.701999999999998</v>
      </c>
      <c r="L24" s="115">
        <v>69.165999999999997</v>
      </c>
      <c r="M24" s="115">
        <v>73.882999999999996</v>
      </c>
      <c r="O24" s="38">
        <v>61</v>
      </c>
      <c r="P24" s="56">
        <v>19.841419917577127</v>
      </c>
      <c r="Q24" s="56">
        <v>16.990656029084015</v>
      </c>
      <c r="R24" s="56">
        <v>21.655524319629219</v>
      </c>
      <c r="S24" s="115">
        <v>21.497699999999998</v>
      </c>
      <c r="T24" s="115">
        <v>18.7682</v>
      </c>
      <c r="U24" s="115">
        <v>23.398499999999999</v>
      </c>
      <c r="V24" s="115">
        <v>22.975000000000001</v>
      </c>
      <c r="W24" s="115">
        <v>20.670500000000001</v>
      </c>
      <c r="X24" s="115">
        <v>24.674299999999999</v>
      </c>
      <c r="Y24" s="115">
        <v>23.928000000000001</v>
      </c>
      <c r="Z24" s="115">
        <v>21.956</v>
      </c>
      <c r="AA24" s="115">
        <v>25.442</v>
      </c>
    </row>
    <row r="25" spans="1:27" x14ac:dyDescent="0.2">
      <c r="A25" s="38">
        <v>12</v>
      </c>
      <c r="B25" s="56">
        <v>64.272065141546207</v>
      </c>
      <c r="C25" s="56">
        <v>59.986796793778851</v>
      </c>
      <c r="D25" s="56">
        <v>67.802412067507277</v>
      </c>
      <c r="E25" s="115">
        <v>66.726900000000001</v>
      </c>
      <c r="F25" s="115">
        <v>62.9129</v>
      </c>
      <c r="G25" s="115">
        <v>69.906800000000004</v>
      </c>
      <c r="H25" s="115">
        <v>69.010499999999993</v>
      </c>
      <c r="I25" s="115">
        <v>65.870099999999994</v>
      </c>
      <c r="J25" s="115">
        <v>71.672200000000004</v>
      </c>
      <c r="K25" s="115">
        <v>70.701999999999998</v>
      </c>
      <c r="L25" s="115">
        <v>68.165999999999997</v>
      </c>
      <c r="M25" s="115">
        <v>72.882999999999996</v>
      </c>
      <c r="O25" s="38">
        <v>62</v>
      </c>
      <c r="P25" s="56">
        <v>19.085938662270216</v>
      </c>
      <c r="Q25" s="56">
        <v>16.297605716462296</v>
      </c>
      <c r="R25" s="56">
        <v>20.820862451393783</v>
      </c>
      <c r="S25" s="115">
        <v>20.728899999999999</v>
      </c>
      <c r="T25" s="115">
        <v>18.059899999999999</v>
      </c>
      <c r="U25" s="115">
        <v>22.558700000000002</v>
      </c>
      <c r="V25" s="115">
        <v>22.165099999999999</v>
      </c>
      <c r="W25" s="115">
        <v>19.911000000000001</v>
      </c>
      <c r="X25" s="115">
        <v>23.812100000000001</v>
      </c>
      <c r="Y25" s="115">
        <v>23.071999999999999</v>
      </c>
      <c r="Z25" s="115">
        <v>21.135999999999999</v>
      </c>
      <c r="AA25" s="115">
        <v>24.545000000000002</v>
      </c>
    </row>
    <row r="26" spans="1:27" x14ac:dyDescent="0.2">
      <c r="A26" s="38">
        <v>13</v>
      </c>
      <c r="B26" s="56">
        <v>63.280325141546221</v>
      </c>
      <c r="C26" s="56">
        <v>58.986796793778851</v>
      </c>
      <c r="D26" s="56">
        <v>66.820432067507269</v>
      </c>
      <c r="E26" s="115">
        <v>65.738699999999994</v>
      </c>
      <c r="F26" s="115">
        <v>61.930300000000003</v>
      </c>
      <c r="G26" s="115">
        <v>68.911900000000003</v>
      </c>
      <c r="H26" s="115">
        <v>68.016099999999994</v>
      </c>
      <c r="I26" s="115">
        <v>64.875299999999996</v>
      </c>
      <c r="J26" s="115">
        <v>70.677999999999997</v>
      </c>
      <c r="K26" s="115">
        <v>69.701999999999998</v>
      </c>
      <c r="L26" s="115">
        <v>67.165999999999997</v>
      </c>
      <c r="M26" s="115">
        <v>71.882999999999996</v>
      </c>
      <c r="O26" s="38">
        <v>63</v>
      </c>
      <c r="P26" s="56">
        <v>18.333924758731666</v>
      </c>
      <c r="Q26" s="56">
        <v>15.616487843098577</v>
      </c>
      <c r="R26" s="56">
        <v>19.982101785039731</v>
      </c>
      <c r="S26" s="115">
        <v>19.9374</v>
      </c>
      <c r="T26" s="115">
        <v>17.336400000000001</v>
      </c>
      <c r="U26" s="115">
        <v>21.691800000000001</v>
      </c>
      <c r="V26" s="115">
        <v>21.367000000000001</v>
      </c>
      <c r="W26" s="115">
        <v>19.166399999999999</v>
      </c>
      <c r="X26" s="115">
        <v>22.958300000000001</v>
      </c>
      <c r="Y26" s="115">
        <v>22.193999999999999</v>
      </c>
      <c r="Z26" s="115">
        <v>20.265999999999998</v>
      </c>
      <c r="AA26" s="115">
        <v>23.655000000000001</v>
      </c>
    </row>
    <row r="27" spans="1:27" x14ac:dyDescent="0.2">
      <c r="A27" s="38">
        <v>14</v>
      </c>
      <c r="B27" s="56">
        <v>62.296565141546218</v>
      </c>
      <c r="C27" s="56">
        <v>57.996576793778857</v>
      </c>
      <c r="D27" s="56">
        <v>65.843972067507281</v>
      </c>
      <c r="E27" s="115">
        <v>64.748099999999994</v>
      </c>
      <c r="F27" s="115">
        <v>60.943300000000001</v>
      </c>
      <c r="G27" s="115">
        <v>67.916899999999998</v>
      </c>
      <c r="H27" s="115">
        <v>67.021600000000007</v>
      </c>
      <c r="I27" s="115">
        <v>63.880499999999998</v>
      </c>
      <c r="J27" s="115">
        <v>69.683800000000005</v>
      </c>
      <c r="K27" s="115">
        <v>68.701999999999998</v>
      </c>
      <c r="L27" s="115">
        <v>66.165999999999997</v>
      </c>
      <c r="M27" s="115">
        <v>70.882999999999996</v>
      </c>
      <c r="O27" s="38">
        <v>64</v>
      </c>
      <c r="P27" s="56">
        <v>17.608902282220225</v>
      </c>
      <c r="Q27" s="56">
        <v>14.967811585961831</v>
      </c>
      <c r="R27" s="56">
        <v>19.166964273173658</v>
      </c>
      <c r="S27" s="115">
        <v>19.164999999999999</v>
      </c>
      <c r="T27" s="115">
        <v>16.6309</v>
      </c>
      <c r="U27" s="115">
        <v>20.845500000000001</v>
      </c>
      <c r="V27" s="115">
        <v>20.5868</v>
      </c>
      <c r="W27" s="115">
        <v>18.453299999999999</v>
      </c>
      <c r="X27" s="115">
        <v>22.1084</v>
      </c>
      <c r="Y27" s="115">
        <v>21.344999999999999</v>
      </c>
      <c r="Z27" s="115">
        <v>19.456</v>
      </c>
      <c r="AA27" s="115">
        <v>22.763999999999999</v>
      </c>
    </row>
    <row r="28" spans="1:27" x14ac:dyDescent="0.2">
      <c r="A28" s="38">
        <v>15</v>
      </c>
      <c r="B28" s="56">
        <v>61.301965141546212</v>
      </c>
      <c r="C28" s="56">
        <v>56.996576793778857</v>
      </c>
      <c r="D28" s="56">
        <v>64.855632067507287</v>
      </c>
      <c r="E28" s="115">
        <v>63.757599999999996</v>
      </c>
      <c r="F28" s="115">
        <v>59.956400000000002</v>
      </c>
      <c r="G28" s="115">
        <v>66.921999999999997</v>
      </c>
      <c r="H28" s="115">
        <v>66.029499999999999</v>
      </c>
      <c r="I28" s="115">
        <v>62.880499999999998</v>
      </c>
      <c r="J28" s="115">
        <v>68.700500000000005</v>
      </c>
      <c r="K28" s="115">
        <v>67.701999999999998</v>
      </c>
      <c r="L28" s="115">
        <v>65.165999999999997</v>
      </c>
      <c r="M28" s="115">
        <v>69.882999999999996</v>
      </c>
      <c r="O28" s="38">
        <v>65</v>
      </c>
      <c r="P28" s="56">
        <v>16.869293581398381</v>
      </c>
      <c r="Q28" s="56">
        <v>14.306958293695365</v>
      </c>
      <c r="R28" s="56">
        <v>18.337617039337516</v>
      </c>
      <c r="S28" s="115">
        <v>18.413900000000002</v>
      </c>
      <c r="T28" s="115">
        <v>15.9603</v>
      </c>
      <c r="U28" s="115">
        <v>20.008600000000001</v>
      </c>
      <c r="V28" s="115">
        <v>19.808299999999999</v>
      </c>
      <c r="W28" s="115">
        <v>17.716799999999999</v>
      </c>
      <c r="X28" s="115">
        <v>21.284099999999999</v>
      </c>
      <c r="Y28" s="115">
        <v>20.556000000000001</v>
      </c>
      <c r="Z28" s="115">
        <v>18.713000000000001</v>
      </c>
      <c r="AA28" s="115">
        <v>21.923999999999999</v>
      </c>
    </row>
    <row r="29" spans="1:27" x14ac:dyDescent="0.2">
      <c r="A29" s="38">
        <v>16</v>
      </c>
      <c r="B29" s="56">
        <v>60.325861246725957</v>
      </c>
      <c r="C29" s="56">
        <v>56.020383781750276</v>
      </c>
      <c r="D29" s="56">
        <v>63.878772067507285</v>
      </c>
      <c r="E29" s="115">
        <v>62.764800000000001</v>
      </c>
      <c r="F29" s="115">
        <v>58.965200000000003</v>
      </c>
      <c r="G29" s="115">
        <v>65.927099999999996</v>
      </c>
      <c r="H29" s="115">
        <v>65.034599999999998</v>
      </c>
      <c r="I29" s="115">
        <v>61.890099999999997</v>
      </c>
      <c r="J29" s="115">
        <v>67.700500000000005</v>
      </c>
      <c r="K29" s="115">
        <v>66.701999999999998</v>
      </c>
      <c r="L29" s="115">
        <v>64.165999999999997</v>
      </c>
      <c r="M29" s="115">
        <v>68.882999999999996</v>
      </c>
      <c r="O29" s="38">
        <v>66</v>
      </c>
      <c r="P29" s="56">
        <v>16.143424285716627</v>
      </c>
      <c r="Q29" s="56">
        <v>13.68233979250545</v>
      </c>
      <c r="R29" s="56">
        <v>17.50394527988567</v>
      </c>
      <c r="S29" s="115">
        <v>17.654399999999999</v>
      </c>
      <c r="T29" s="115">
        <v>15.2628</v>
      </c>
      <c r="U29" s="115">
        <v>19.181000000000001</v>
      </c>
      <c r="V29" s="115">
        <v>19.040500000000002</v>
      </c>
      <c r="W29" s="115">
        <v>16.989999999999998</v>
      </c>
      <c r="X29" s="115">
        <v>20.471699999999998</v>
      </c>
      <c r="Y29" s="115">
        <v>19.75</v>
      </c>
      <c r="Z29" s="115">
        <v>17.931999999999999</v>
      </c>
      <c r="AA29" s="115">
        <v>21.088000000000001</v>
      </c>
    </row>
    <row r="30" spans="1:27" x14ac:dyDescent="0.2">
      <c r="A30" s="38">
        <v>17</v>
      </c>
      <c r="B30" s="56">
        <v>59.346257659127183</v>
      </c>
      <c r="C30" s="56">
        <v>55.04380896246753</v>
      </c>
      <c r="D30" s="56">
        <v>62.895363653567607</v>
      </c>
      <c r="E30" s="115">
        <v>61.783799999999999</v>
      </c>
      <c r="F30" s="115">
        <v>57.991599999999998</v>
      </c>
      <c r="G30" s="115">
        <v>64.937299999999993</v>
      </c>
      <c r="H30" s="115">
        <v>64.056399999999996</v>
      </c>
      <c r="I30" s="115">
        <v>60.908299999999997</v>
      </c>
      <c r="J30" s="115">
        <v>66.725800000000007</v>
      </c>
      <c r="K30" s="115">
        <v>65.701999999999998</v>
      </c>
      <c r="L30" s="115">
        <v>63.165999999999997</v>
      </c>
      <c r="M30" s="115">
        <v>67.882999999999996</v>
      </c>
      <c r="O30" s="38">
        <v>67</v>
      </c>
      <c r="P30" s="56">
        <v>15.453682851563594</v>
      </c>
      <c r="Q30" s="56">
        <v>13.075543209853583</v>
      </c>
      <c r="R30" s="56">
        <v>16.725164369220789</v>
      </c>
      <c r="S30" s="115">
        <v>16.917400000000001</v>
      </c>
      <c r="T30" s="115">
        <v>14.579000000000001</v>
      </c>
      <c r="U30" s="115">
        <v>18.383500000000002</v>
      </c>
      <c r="V30" s="115">
        <v>18.292400000000001</v>
      </c>
      <c r="W30" s="115">
        <v>16.313500000000001</v>
      </c>
      <c r="X30" s="115">
        <v>19.6508</v>
      </c>
      <c r="Y30" s="115">
        <v>18.957999999999998</v>
      </c>
      <c r="Z30" s="115">
        <v>17.228000000000002</v>
      </c>
      <c r="AA30" s="115">
        <v>20.202999999999999</v>
      </c>
    </row>
    <row r="31" spans="1:27" x14ac:dyDescent="0.2">
      <c r="A31" s="38">
        <v>18</v>
      </c>
      <c r="B31" s="56">
        <v>58.368509750940007</v>
      </c>
      <c r="C31" s="56">
        <v>54.080445295489731</v>
      </c>
      <c r="D31" s="56">
        <v>61.900723653567603</v>
      </c>
      <c r="E31" s="115">
        <v>60.821199999999997</v>
      </c>
      <c r="F31" s="115">
        <v>57.0398</v>
      </c>
      <c r="G31" s="115">
        <v>63.961799999999997</v>
      </c>
      <c r="H31" s="115">
        <v>63.060899999999997</v>
      </c>
      <c r="I31" s="115">
        <v>59.912599999999998</v>
      </c>
      <c r="J31" s="115">
        <v>65.730599999999995</v>
      </c>
      <c r="K31" s="115">
        <v>64.722999999999999</v>
      </c>
      <c r="L31" s="115">
        <v>62.207000000000001</v>
      </c>
      <c r="M31" s="115">
        <v>66.882999999999996</v>
      </c>
      <c r="O31" s="38">
        <v>68</v>
      </c>
      <c r="P31" s="56">
        <v>14.769447339826533</v>
      </c>
      <c r="Q31" s="56">
        <v>12.467655679208551</v>
      </c>
      <c r="R31" s="56">
        <v>15.960330577904662</v>
      </c>
      <c r="S31" s="115">
        <v>16.1845</v>
      </c>
      <c r="T31" s="115">
        <v>13.9061</v>
      </c>
      <c r="U31" s="115">
        <v>17.583100000000002</v>
      </c>
      <c r="V31" s="115">
        <v>17.538900000000002</v>
      </c>
      <c r="W31" s="115">
        <v>15.603899999999999</v>
      </c>
      <c r="X31" s="115">
        <v>18.850300000000001</v>
      </c>
      <c r="Y31" s="115">
        <v>18.166</v>
      </c>
      <c r="Z31" s="115">
        <v>16.463000000000001</v>
      </c>
      <c r="AA31" s="115">
        <v>19.38</v>
      </c>
    </row>
    <row r="32" spans="1:27" x14ac:dyDescent="0.2">
      <c r="A32" s="38">
        <v>19</v>
      </c>
      <c r="B32" s="56">
        <v>57.43194993758685</v>
      </c>
      <c r="C32" s="56">
        <v>53.175846527254123</v>
      </c>
      <c r="D32" s="56">
        <v>60.926383653567598</v>
      </c>
      <c r="E32" s="115">
        <v>59.848199999999999</v>
      </c>
      <c r="F32" s="115">
        <v>56.091200000000001</v>
      </c>
      <c r="G32" s="115">
        <v>62.961799999999997</v>
      </c>
      <c r="H32" s="115">
        <v>62.075800000000001</v>
      </c>
      <c r="I32" s="115">
        <v>58.928899999999999</v>
      </c>
      <c r="J32" s="115">
        <v>64.743799999999993</v>
      </c>
      <c r="K32" s="115">
        <v>63.732999999999997</v>
      </c>
      <c r="L32" s="115">
        <v>61.207000000000001</v>
      </c>
      <c r="M32" s="115">
        <v>65.903000000000006</v>
      </c>
      <c r="O32" s="38">
        <v>69</v>
      </c>
      <c r="P32" s="56">
        <v>14.095171664866845</v>
      </c>
      <c r="Q32" s="56">
        <v>11.886227411979471</v>
      </c>
      <c r="R32" s="56">
        <v>15.196785277552181</v>
      </c>
      <c r="S32" s="115">
        <v>15.461600000000001</v>
      </c>
      <c r="T32" s="115">
        <v>13.2605</v>
      </c>
      <c r="U32" s="115">
        <v>16.775400000000001</v>
      </c>
      <c r="V32" s="115">
        <v>16.7791</v>
      </c>
      <c r="W32" s="115">
        <v>14.921799999999999</v>
      </c>
      <c r="X32" s="115">
        <v>18.013200000000001</v>
      </c>
      <c r="Y32" s="115">
        <v>17.364999999999998</v>
      </c>
      <c r="Z32" s="115">
        <v>15.693</v>
      </c>
      <c r="AA32" s="115">
        <v>18.545000000000002</v>
      </c>
    </row>
    <row r="33" spans="1:27" x14ac:dyDescent="0.2">
      <c r="B33" s="56"/>
      <c r="C33" s="56"/>
      <c r="D33" s="56"/>
      <c r="E33" s="115"/>
      <c r="F33" s="115"/>
      <c r="G33" s="115"/>
      <c r="H33" s="115"/>
      <c r="I33" s="115"/>
      <c r="J33" s="115"/>
      <c r="K33" s="115"/>
      <c r="L33" s="115"/>
      <c r="M33" s="115"/>
      <c r="P33" s="56"/>
      <c r="Q33" s="56"/>
      <c r="R33" s="56"/>
      <c r="S33" s="115"/>
      <c r="T33" s="115"/>
      <c r="U33" s="115"/>
      <c r="V33" s="115"/>
      <c r="W33" s="115"/>
      <c r="X33" s="115"/>
      <c r="Y33" s="115"/>
      <c r="Z33" s="115"/>
      <c r="AA33" s="115"/>
    </row>
    <row r="34" spans="1:27" x14ac:dyDescent="0.2">
      <c r="A34" s="38">
        <v>20</v>
      </c>
      <c r="B34" s="56">
        <v>56.472589223581544</v>
      </c>
      <c r="C34" s="56">
        <v>52.24204100641397</v>
      </c>
      <c r="D34" s="56">
        <v>59.939401670762528</v>
      </c>
      <c r="E34" s="115">
        <v>58.886200000000002</v>
      </c>
      <c r="F34" s="115">
        <v>55.145600000000002</v>
      </c>
      <c r="G34" s="115">
        <v>61.983899999999998</v>
      </c>
      <c r="H34" s="115">
        <v>61.0974</v>
      </c>
      <c r="I34" s="115">
        <v>57.954300000000003</v>
      </c>
      <c r="J34" s="115">
        <v>63.761499999999998</v>
      </c>
      <c r="K34" s="115">
        <v>62.752000000000002</v>
      </c>
      <c r="L34" s="115">
        <v>60.244999999999997</v>
      </c>
      <c r="M34" s="115">
        <v>64.903000000000006</v>
      </c>
      <c r="O34" s="38">
        <v>70</v>
      </c>
      <c r="P34" s="56">
        <v>13.455154965425809</v>
      </c>
      <c r="Q34" s="56">
        <v>11.340328324876635</v>
      </c>
      <c r="R34" s="56">
        <v>14.473505219785602</v>
      </c>
      <c r="S34" s="115">
        <v>14.7789</v>
      </c>
      <c r="T34" s="115">
        <v>12.678000000000001</v>
      </c>
      <c r="U34" s="115">
        <v>15.9872</v>
      </c>
      <c r="V34" s="115">
        <v>16.033000000000001</v>
      </c>
      <c r="W34" s="115">
        <v>14.2227</v>
      </c>
      <c r="X34" s="115">
        <v>17.217199999999998</v>
      </c>
      <c r="Y34" s="115">
        <v>16.635999999999999</v>
      </c>
      <c r="Z34" s="115">
        <v>15.018000000000001</v>
      </c>
      <c r="AA34" s="115">
        <v>17.760999999999999</v>
      </c>
    </row>
    <row r="35" spans="1:27" x14ac:dyDescent="0.2">
      <c r="A35" s="38">
        <v>21</v>
      </c>
      <c r="B35" s="56">
        <v>55.530582351716795</v>
      </c>
      <c r="C35" s="56">
        <v>51.325351653771385</v>
      </c>
      <c r="D35" s="56">
        <v>58.972171426003726</v>
      </c>
      <c r="E35" s="115">
        <v>57.912799999999997</v>
      </c>
      <c r="F35" s="115">
        <v>54.1922</v>
      </c>
      <c r="G35" s="115">
        <v>60.992800000000003</v>
      </c>
      <c r="H35" s="115">
        <v>60.131500000000003</v>
      </c>
      <c r="I35" s="115">
        <v>57.0075</v>
      </c>
      <c r="J35" s="115">
        <v>62.778399999999998</v>
      </c>
      <c r="K35" s="115">
        <v>61.768000000000001</v>
      </c>
      <c r="L35" s="115">
        <v>59.244999999999997</v>
      </c>
      <c r="M35" s="115">
        <v>63.933999999999997</v>
      </c>
      <c r="O35" s="38">
        <v>71</v>
      </c>
      <c r="P35" s="56">
        <v>12.823033728218491</v>
      </c>
      <c r="Q35" s="56">
        <v>10.832214274165555</v>
      </c>
      <c r="R35" s="56">
        <v>13.745073482991895</v>
      </c>
      <c r="S35" s="115">
        <v>14.104900000000001</v>
      </c>
      <c r="T35" s="115">
        <v>12.0801</v>
      </c>
      <c r="U35" s="115">
        <v>15.2318</v>
      </c>
      <c r="V35" s="115">
        <v>15.277200000000001</v>
      </c>
      <c r="W35" s="115">
        <v>13.535</v>
      </c>
      <c r="X35" s="115">
        <v>16.394300000000001</v>
      </c>
      <c r="Y35" s="115">
        <v>15.903</v>
      </c>
      <c r="Z35" s="115">
        <v>14.347</v>
      </c>
      <c r="AA35" s="115">
        <v>16.966999999999999</v>
      </c>
    </row>
    <row r="36" spans="1:27" x14ac:dyDescent="0.2">
      <c r="A36" s="38">
        <v>22</v>
      </c>
      <c r="B36" s="56">
        <v>54.570309555342149</v>
      </c>
      <c r="C36" s="56">
        <v>50.377338595761231</v>
      </c>
      <c r="D36" s="56">
        <v>57.999417135995806</v>
      </c>
      <c r="E36" s="115">
        <v>56.951500000000003</v>
      </c>
      <c r="F36" s="115">
        <v>53.243600000000001</v>
      </c>
      <c r="G36" s="115">
        <v>60.019399999999997</v>
      </c>
      <c r="H36" s="115">
        <v>59.143300000000004</v>
      </c>
      <c r="I36" s="115">
        <v>56.024099999999997</v>
      </c>
      <c r="J36" s="115">
        <v>61.785899999999998</v>
      </c>
      <c r="K36" s="115">
        <v>60.798000000000002</v>
      </c>
      <c r="L36" s="115">
        <v>58.277999999999999</v>
      </c>
      <c r="M36" s="115">
        <v>62.963000000000001</v>
      </c>
      <c r="O36" s="38">
        <v>72</v>
      </c>
      <c r="P36" s="56">
        <v>12.188469240936262</v>
      </c>
      <c r="Q36" s="56">
        <v>10.277343896657307</v>
      </c>
      <c r="R36" s="56">
        <v>13.048279376089543</v>
      </c>
      <c r="S36" s="115">
        <v>13.4086</v>
      </c>
      <c r="T36" s="115">
        <v>11.4588</v>
      </c>
      <c r="U36" s="115">
        <v>14.458500000000001</v>
      </c>
      <c r="V36" s="115">
        <v>14.540900000000001</v>
      </c>
      <c r="W36" s="115">
        <v>12.835100000000001</v>
      </c>
      <c r="X36" s="115">
        <v>15.6188</v>
      </c>
      <c r="Y36" s="115">
        <v>15.186</v>
      </c>
      <c r="Z36" s="115">
        <v>13.744999999999999</v>
      </c>
      <c r="AA36" s="115">
        <v>16.149000000000001</v>
      </c>
    </row>
    <row r="37" spans="1:27" x14ac:dyDescent="0.2">
      <c r="A37" s="38">
        <v>23</v>
      </c>
      <c r="B37" s="56">
        <v>53.609598260799771</v>
      </c>
      <c r="C37" s="56">
        <v>49.436852823376213</v>
      </c>
      <c r="D37" s="56">
        <v>57.018077135995817</v>
      </c>
      <c r="E37" s="115">
        <v>55.981900000000003</v>
      </c>
      <c r="F37" s="115">
        <v>52.297699999999999</v>
      </c>
      <c r="G37" s="115">
        <v>59.026800000000001</v>
      </c>
      <c r="H37" s="115">
        <v>58.168500000000002</v>
      </c>
      <c r="I37" s="115">
        <v>55.059100000000001</v>
      </c>
      <c r="J37" s="115">
        <v>60.801900000000003</v>
      </c>
      <c r="K37" s="115">
        <v>59.813000000000002</v>
      </c>
      <c r="L37" s="115">
        <v>57.292999999999999</v>
      </c>
      <c r="M37" s="115">
        <v>61.975999999999999</v>
      </c>
      <c r="O37" s="38">
        <v>73</v>
      </c>
      <c r="P37" s="56">
        <v>11.576686029708551</v>
      </c>
      <c r="Q37" s="56">
        <v>9.7653095352196981</v>
      </c>
      <c r="R37" s="56">
        <v>12.36492050581781</v>
      </c>
      <c r="S37" s="115">
        <v>12.765599999999999</v>
      </c>
      <c r="T37" s="115">
        <v>10.879</v>
      </c>
      <c r="U37" s="115">
        <v>13.7475</v>
      </c>
      <c r="V37" s="115">
        <v>13.8224</v>
      </c>
      <c r="W37" s="115">
        <v>12.180199999999999</v>
      </c>
      <c r="X37" s="115">
        <v>14.8386</v>
      </c>
      <c r="Y37" s="115">
        <v>14.432</v>
      </c>
      <c r="Z37" s="115">
        <v>13.058</v>
      </c>
      <c r="AA37" s="115">
        <v>15.333</v>
      </c>
    </row>
    <row r="38" spans="1:27" x14ac:dyDescent="0.2">
      <c r="A38" s="38">
        <v>24</v>
      </c>
      <c r="B38" s="56">
        <v>52.666247143152972</v>
      </c>
      <c r="C38" s="56">
        <v>48.516373367815099</v>
      </c>
      <c r="D38" s="56">
        <v>56.050777135995801</v>
      </c>
      <c r="E38" s="115">
        <v>55.005299999999998</v>
      </c>
      <c r="F38" s="115">
        <v>51.325899999999997</v>
      </c>
      <c r="G38" s="115">
        <v>58.045200000000001</v>
      </c>
      <c r="H38" s="115">
        <v>57.188400000000001</v>
      </c>
      <c r="I38" s="115">
        <v>54.084400000000002</v>
      </c>
      <c r="J38" s="115">
        <v>59.816800000000001</v>
      </c>
      <c r="K38" s="115">
        <v>58.832000000000001</v>
      </c>
      <c r="L38" s="115">
        <v>56.320999999999998</v>
      </c>
      <c r="M38" s="115">
        <v>60.988</v>
      </c>
      <c r="O38" s="38">
        <v>74</v>
      </c>
      <c r="P38" s="56">
        <v>10.965185791645759</v>
      </c>
      <c r="Q38" s="56">
        <v>9.2385940654573577</v>
      </c>
      <c r="R38" s="56">
        <v>11.693807012462429</v>
      </c>
      <c r="S38" s="115">
        <v>12.128500000000001</v>
      </c>
      <c r="T38" s="115">
        <v>10.323399999999999</v>
      </c>
      <c r="U38" s="115">
        <v>13.0314</v>
      </c>
      <c r="V38" s="115">
        <v>13.104200000000001</v>
      </c>
      <c r="W38" s="115">
        <v>11.533200000000001</v>
      </c>
      <c r="X38" s="115">
        <v>14.0547</v>
      </c>
      <c r="Y38" s="115">
        <v>13.677</v>
      </c>
      <c r="Z38" s="115">
        <v>12.347</v>
      </c>
      <c r="AA38" s="115">
        <v>14.536</v>
      </c>
    </row>
    <row r="39" spans="1:27" x14ac:dyDescent="0.2">
      <c r="A39" s="38">
        <v>25</v>
      </c>
      <c r="B39" s="56">
        <v>51.705685753806847</v>
      </c>
      <c r="C39" s="56">
        <v>47.580193881405535</v>
      </c>
      <c r="D39" s="56">
        <v>55.064857135995815</v>
      </c>
      <c r="E39" s="115">
        <v>54.024799999999999</v>
      </c>
      <c r="F39" s="115">
        <v>50.347499999999997</v>
      </c>
      <c r="G39" s="115">
        <v>57.062399999999997</v>
      </c>
      <c r="H39" s="115">
        <v>56.214300000000001</v>
      </c>
      <c r="I39" s="115">
        <v>53.1145</v>
      </c>
      <c r="J39" s="115">
        <v>58.8386</v>
      </c>
      <c r="K39" s="115">
        <v>57.85</v>
      </c>
      <c r="L39" s="115">
        <v>55.345999999999997</v>
      </c>
      <c r="M39" s="115">
        <v>59.999000000000002</v>
      </c>
      <c r="O39" s="38">
        <v>75</v>
      </c>
      <c r="P39" s="56">
        <v>10.347161831887306</v>
      </c>
      <c r="Q39" s="56">
        <v>8.7160837357627745</v>
      </c>
      <c r="R39" s="56">
        <v>11.011902009236234</v>
      </c>
      <c r="S39" s="115">
        <v>11.5114</v>
      </c>
      <c r="T39" s="115">
        <v>9.7749000000000006</v>
      </c>
      <c r="U39" s="115">
        <v>12.346299999999999</v>
      </c>
      <c r="V39" s="115">
        <v>12.3978</v>
      </c>
      <c r="W39" s="115">
        <v>10.8787</v>
      </c>
      <c r="X39" s="115">
        <v>13.3001</v>
      </c>
      <c r="Y39" s="115">
        <v>12.946</v>
      </c>
      <c r="Z39" s="115">
        <v>11.638</v>
      </c>
      <c r="AA39" s="115">
        <v>13.781000000000001</v>
      </c>
    </row>
    <row r="40" spans="1:27" x14ac:dyDescent="0.2">
      <c r="A40" s="38">
        <v>26</v>
      </c>
      <c r="B40" s="56">
        <v>50.744789237392993</v>
      </c>
      <c r="C40" s="56">
        <v>46.637158942777774</v>
      </c>
      <c r="D40" s="56">
        <v>54.084614181299457</v>
      </c>
      <c r="E40" s="115">
        <v>53.063299999999998</v>
      </c>
      <c r="F40" s="115">
        <v>49.412799999999997</v>
      </c>
      <c r="G40" s="115">
        <v>56.072699999999998</v>
      </c>
      <c r="H40" s="115">
        <v>55.244599999999998</v>
      </c>
      <c r="I40" s="115">
        <v>52.156300000000002</v>
      </c>
      <c r="J40" s="115">
        <v>57.857700000000001</v>
      </c>
      <c r="K40" s="115">
        <v>56.877000000000002</v>
      </c>
      <c r="L40" s="115">
        <v>54.392000000000003</v>
      </c>
      <c r="M40" s="115">
        <v>59.009</v>
      </c>
      <c r="O40" s="38">
        <v>76</v>
      </c>
      <c r="P40" s="56">
        <v>9.7645480136017824</v>
      </c>
      <c r="Q40" s="56">
        <v>8.2225190497451752</v>
      </c>
      <c r="R40" s="56">
        <v>10.370315149908384</v>
      </c>
      <c r="S40" s="115">
        <v>10.8674</v>
      </c>
      <c r="T40" s="115">
        <v>9.2024000000000008</v>
      </c>
      <c r="U40" s="115">
        <v>11.6363</v>
      </c>
      <c r="V40" s="115">
        <v>11.746600000000001</v>
      </c>
      <c r="W40" s="115">
        <v>10.294</v>
      </c>
      <c r="X40" s="115">
        <v>12.5869</v>
      </c>
      <c r="Y40" s="115">
        <v>12.278</v>
      </c>
      <c r="Z40" s="115">
        <v>10.972</v>
      </c>
      <c r="AA40" s="115">
        <v>13.106</v>
      </c>
    </row>
    <row r="41" spans="1:27" x14ac:dyDescent="0.2">
      <c r="A41" s="38">
        <v>27</v>
      </c>
      <c r="B41" s="56">
        <v>49.782561073080743</v>
      </c>
      <c r="C41" s="56">
        <v>45.683012267368063</v>
      </c>
      <c r="D41" s="56">
        <v>53.113061711600587</v>
      </c>
      <c r="E41" s="115">
        <v>52.090299999999999</v>
      </c>
      <c r="F41" s="115">
        <v>48.449800000000003</v>
      </c>
      <c r="G41" s="115">
        <v>55.088500000000003</v>
      </c>
      <c r="H41" s="115">
        <v>54.275700000000001</v>
      </c>
      <c r="I41" s="115">
        <v>51.201599999999999</v>
      </c>
      <c r="J41" s="115">
        <v>56.874499999999998</v>
      </c>
      <c r="K41" s="115">
        <v>55.881999999999998</v>
      </c>
      <c r="L41" s="115">
        <v>53.402999999999999</v>
      </c>
      <c r="M41" s="115">
        <v>58.009</v>
      </c>
      <c r="O41" s="38">
        <v>77</v>
      </c>
      <c r="P41" s="56">
        <v>9.2333205222013159</v>
      </c>
      <c r="Q41" s="56">
        <v>7.8016658152768654</v>
      </c>
      <c r="R41" s="56">
        <v>9.7723944035858779</v>
      </c>
      <c r="S41" s="115">
        <v>10.2623</v>
      </c>
      <c r="T41" s="115">
        <v>8.6953999999999994</v>
      </c>
      <c r="U41" s="115">
        <v>10.950100000000001</v>
      </c>
      <c r="V41" s="115">
        <v>11.0954</v>
      </c>
      <c r="W41" s="115">
        <v>9.7264999999999997</v>
      </c>
      <c r="X41" s="115">
        <v>11.861499999999999</v>
      </c>
      <c r="Y41" s="115">
        <v>11.577999999999999</v>
      </c>
      <c r="Z41" s="115">
        <v>10.32</v>
      </c>
      <c r="AA41" s="115">
        <v>12.359</v>
      </c>
    </row>
    <row r="42" spans="1:27" x14ac:dyDescent="0.2">
      <c r="A42" s="38">
        <v>28</v>
      </c>
      <c r="B42" s="56">
        <v>48.826613779644198</v>
      </c>
      <c r="C42" s="56">
        <v>44.741866136844649</v>
      </c>
      <c r="D42" s="56">
        <v>52.139948818341473</v>
      </c>
      <c r="E42" s="115">
        <v>51.1158</v>
      </c>
      <c r="F42" s="115">
        <v>47.491100000000003</v>
      </c>
      <c r="G42" s="115">
        <v>54.096299999999999</v>
      </c>
      <c r="H42" s="115">
        <v>53.292999999999999</v>
      </c>
      <c r="I42" s="115">
        <v>50.221499999999999</v>
      </c>
      <c r="J42" s="115">
        <v>55.889000000000003</v>
      </c>
      <c r="K42" s="115">
        <v>54.887</v>
      </c>
      <c r="L42" s="115">
        <v>52.402999999999999</v>
      </c>
      <c r="M42" s="115">
        <v>57.018999999999998</v>
      </c>
      <c r="O42" s="38">
        <v>78</v>
      </c>
      <c r="P42" s="56">
        <v>8.7340595149136657</v>
      </c>
      <c r="Q42" s="56">
        <v>7.4620052935715959</v>
      </c>
      <c r="R42" s="56">
        <v>9.1875782993581687</v>
      </c>
      <c r="S42" s="115">
        <v>9.6586999999999996</v>
      </c>
      <c r="T42" s="115">
        <v>8.1806999999999999</v>
      </c>
      <c r="U42" s="115">
        <v>10.2758</v>
      </c>
      <c r="V42" s="115">
        <v>10.4559</v>
      </c>
      <c r="W42" s="115">
        <v>9.1694999999999993</v>
      </c>
      <c r="X42" s="115">
        <v>11.1502</v>
      </c>
      <c r="Y42" s="115">
        <v>10.893000000000001</v>
      </c>
      <c r="Z42" s="115">
        <v>9.6980000000000004</v>
      </c>
      <c r="AA42" s="115">
        <v>11.619</v>
      </c>
    </row>
    <row r="43" spans="1:27" x14ac:dyDescent="0.2">
      <c r="A43" s="38">
        <v>29</v>
      </c>
      <c r="B43" s="56">
        <v>47.867929406480371</v>
      </c>
      <c r="C43" s="56">
        <v>43.797642307681677</v>
      </c>
      <c r="D43" s="56">
        <v>51.164706846211473</v>
      </c>
      <c r="E43" s="115">
        <v>50.149700000000003</v>
      </c>
      <c r="F43" s="115">
        <v>46.540199999999999</v>
      </c>
      <c r="G43" s="115">
        <v>53.112499999999997</v>
      </c>
      <c r="H43" s="115">
        <v>52.325099999999999</v>
      </c>
      <c r="I43" s="115">
        <v>49.270400000000002</v>
      </c>
      <c r="J43" s="115">
        <v>54.903399999999998</v>
      </c>
      <c r="K43" s="115">
        <v>53.896000000000001</v>
      </c>
      <c r="L43" s="115">
        <v>51.411000000000001</v>
      </c>
      <c r="M43" s="115">
        <v>56.027000000000001</v>
      </c>
      <c r="O43" s="38">
        <v>79</v>
      </c>
      <c r="P43" s="56">
        <v>8.2373112753191595</v>
      </c>
      <c r="Q43" s="56">
        <v>7.0376379653293695</v>
      </c>
      <c r="R43" s="56">
        <v>8.6509849580769647</v>
      </c>
      <c r="S43" s="115">
        <v>9.0871999999999993</v>
      </c>
      <c r="T43" s="115">
        <v>7.6855000000000002</v>
      </c>
      <c r="U43" s="115">
        <v>9.6449999999999996</v>
      </c>
      <c r="V43" s="115">
        <v>9.8307000000000002</v>
      </c>
      <c r="W43" s="115">
        <v>8.6271000000000004</v>
      </c>
      <c r="X43" s="115">
        <v>10.4534</v>
      </c>
      <c r="Y43" s="115">
        <v>10.273</v>
      </c>
      <c r="Z43" s="115">
        <v>9.0850000000000009</v>
      </c>
      <c r="AA43" s="115">
        <v>10.984999999999999</v>
      </c>
    </row>
    <row r="44" spans="1:27" x14ac:dyDescent="0.2">
      <c r="B44" s="56"/>
      <c r="C44" s="56"/>
      <c r="D44" s="56"/>
      <c r="E44" s="115"/>
      <c r="F44" s="115"/>
      <c r="G44" s="115"/>
      <c r="H44" s="115"/>
      <c r="I44" s="115"/>
      <c r="J44" s="115"/>
      <c r="P44" s="56"/>
      <c r="Q44" s="56"/>
      <c r="R44" s="56"/>
      <c r="S44" s="115"/>
      <c r="T44" s="115"/>
      <c r="U44" s="115"/>
      <c r="V44" s="115"/>
      <c r="W44" s="115"/>
      <c r="X44" s="115"/>
      <c r="Y44" s="115"/>
      <c r="Z44" s="115"/>
      <c r="AA44" s="115"/>
    </row>
    <row r="45" spans="1:27" x14ac:dyDescent="0.2">
      <c r="A45" s="38">
        <v>30</v>
      </c>
      <c r="B45" s="56">
        <v>46.918289652705887</v>
      </c>
      <c r="C45" s="56">
        <v>42.873057554982815</v>
      </c>
      <c r="D45" s="56">
        <v>50.185634179492823</v>
      </c>
      <c r="E45" s="115">
        <v>49.178699999999999</v>
      </c>
      <c r="F45" s="115">
        <v>45.579300000000003</v>
      </c>
      <c r="G45" s="115">
        <v>52.1295</v>
      </c>
      <c r="H45" s="115">
        <v>51.349600000000002</v>
      </c>
      <c r="I45" s="115">
        <v>48.307400000000001</v>
      </c>
      <c r="J45" s="115">
        <v>53.914299999999997</v>
      </c>
      <c r="K45" s="115">
        <v>52.926000000000002</v>
      </c>
      <c r="L45" s="115">
        <v>50.462000000000003</v>
      </c>
      <c r="M45" s="115">
        <v>55.036000000000001</v>
      </c>
      <c r="O45" s="38">
        <v>80</v>
      </c>
      <c r="P45" s="56">
        <v>7.7614860125378069</v>
      </c>
      <c r="Q45" s="56">
        <v>6.6696346499339452</v>
      </c>
      <c r="R45" s="56">
        <v>8.1201589283825513</v>
      </c>
      <c r="S45" s="115">
        <v>8.5494000000000003</v>
      </c>
      <c r="T45" s="115">
        <v>7.2506000000000004</v>
      </c>
      <c r="U45" s="115">
        <v>9.0381999999999998</v>
      </c>
      <c r="V45" s="115">
        <v>9.1867000000000001</v>
      </c>
      <c r="W45" s="115">
        <v>8.0418000000000003</v>
      </c>
      <c r="X45" s="115">
        <v>9.7578999999999994</v>
      </c>
      <c r="Y45" s="115">
        <v>9.6020000000000003</v>
      </c>
      <c r="Z45" s="115">
        <v>8.4659999999999993</v>
      </c>
      <c r="AA45" s="115">
        <v>10.268000000000001</v>
      </c>
    </row>
    <row r="46" spans="1:27" x14ac:dyDescent="0.2">
      <c r="A46" s="38">
        <v>31</v>
      </c>
      <c r="B46" s="56">
        <v>45.968657037922469</v>
      </c>
      <c r="C46" s="56">
        <v>41.949330499064729</v>
      </c>
      <c r="D46" s="56">
        <v>49.205087847762208</v>
      </c>
      <c r="E46" s="115">
        <v>48.206699999999998</v>
      </c>
      <c r="F46" s="115">
        <v>44.615600000000001</v>
      </c>
      <c r="G46" s="115">
        <v>51.147100000000002</v>
      </c>
      <c r="H46" s="115">
        <v>50.386899999999997</v>
      </c>
      <c r="I46" s="115">
        <v>47.353499999999997</v>
      </c>
      <c r="J46" s="115">
        <v>52.941299999999998</v>
      </c>
      <c r="K46" s="115">
        <v>51.945999999999998</v>
      </c>
      <c r="L46" s="115">
        <v>49.485999999999997</v>
      </c>
      <c r="M46" s="115">
        <v>54.052</v>
      </c>
      <c r="O46" s="38">
        <v>81</v>
      </c>
      <c r="P46" s="56">
        <v>7.2591555549851963</v>
      </c>
      <c r="Q46" s="56">
        <v>6.2661099394808755</v>
      </c>
      <c r="R46" s="56">
        <v>7.5704780783210692</v>
      </c>
      <c r="S46" s="115">
        <v>8.0129999999999999</v>
      </c>
      <c r="T46" s="115">
        <v>6.7663000000000002</v>
      </c>
      <c r="U46" s="115">
        <v>8.4641000000000002</v>
      </c>
      <c r="V46" s="115">
        <v>8.6073000000000004</v>
      </c>
      <c r="W46" s="115">
        <v>7.5518000000000001</v>
      </c>
      <c r="X46" s="115">
        <v>9.1059999999999999</v>
      </c>
      <c r="Y46" s="115">
        <v>9.0549999999999997</v>
      </c>
      <c r="Z46" s="115">
        <v>8.0289999999999999</v>
      </c>
      <c r="AA46" s="115">
        <v>9.6270000000000007</v>
      </c>
    </row>
    <row r="47" spans="1:27" x14ac:dyDescent="0.2">
      <c r="A47" s="38">
        <v>32</v>
      </c>
      <c r="B47" s="56">
        <v>45.011796466498446</v>
      </c>
      <c r="C47" s="56">
        <v>41.010088043769251</v>
      </c>
      <c r="D47" s="56">
        <v>48.226782617972468</v>
      </c>
      <c r="E47" s="115">
        <v>47.248199999999997</v>
      </c>
      <c r="F47" s="115">
        <v>43.684100000000001</v>
      </c>
      <c r="G47" s="115">
        <v>50.156199999999998</v>
      </c>
      <c r="H47" s="115">
        <v>49.422499999999999</v>
      </c>
      <c r="I47" s="115">
        <v>46.397599999999997</v>
      </c>
      <c r="J47" s="115">
        <v>51.966799999999999</v>
      </c>
      <c r="K47" s="115">
        <v>50.97</v>
      </c>
      <c r="L47" s="115">
        <v>48.509</v>
      </c>
      <c r="M47" s="115">
        <v>53.076999999999998</v>
      </c>
      <c r="O47" s="38">
        <v>82</v>
      </c>
      <c r="P47" s="56">
        <v>6.8143073853144482</v>
      </c>
      <c r="Q47" s="56">
        <v>5.9318050667858406</v>
      </c>
      <c r="R47" s="56">
        <v>7.0759608828639911</v>
      </c>
      <c r="S47" s="115">
        <v>7.4692999999999996</v>
      </c>
      <c r="T47" s="115">
        <v>6.2714999999999996</v>
      </c>
      <c r="U47" s="115">
        <v>7.8864999999999998</v>
      </c>
      <c r="V47" s="115">
        <v>8.0549999999999997</v>
      </c>
      <c r="W47" s="115">
        <v>7.1001000000000003</v>
      </c>
      <c r="X47" s="115">
        <v>8.4788999999999994</v>
      </c>
      <c r="Y47" s="115">
        <v>8.4870000000000001</v>
      </c>
      <c r="Z47" s="115">
        <v>7.5019999999999998</v>
      </c>
      <c r="AA47" s="115">
        <v>9.0180000000000007</v>
      </c>
    </row>
    <row r="48" spans="1:27" x14ac:dyDescent="0.2">
      <c r="A48" s="38">
        <v>33</v>
      </c>
      <c r="B48" s="56">
        <v>44.07053865869117</v>
      </c>
      <c r="C48" s="56">
        <v>40.091443239161322</v>
      </c>
      <c r="D48" s="56">
        <v>47.257660448516567</v>
      </c>
      <c r="E48" s="115">
        <v>46.284799999999997</v>
      </c>
      <c r="F48" s="115">
        <v>42.7256</v>
      </c>
      <c r="G48" s="115">
        <v>49.186199999999999</v>
      </c>
      <c r="H48" s="115">
        <v>48.448700000000002</v>
      </c>
      <c r="I48" s="115">
        <v>45.439900000000002</v>
      </c>
      <c r="J48" s="115">
        <v>50.974299999999999</v>
      </c>
      <c r="K48" s="115">
        <v>49.978000000000002</v>
      </c>
      <c r="L48" s="115">
        <v>47.524000000000001</v>
      </c>
      <c r="M48" s="115">
        <v>52.076999999999998</v>
      </c>
      <c r="O48" s="38">
        <v>83</v>
      </c>
      <c r="P48" s="56">
        <v>6.4172058013363795</v>
      </c>
      <c r="Q48" s="56">
        <v>5.6180835480076805</v>
      </c>
      <c r="R48" s="56">
        <v>6.6408313589269428</v>
      </c>
      <c r="S48" s="115">
        <v>6.96</v>
      </c>
      <c r="T48" s="115">
        <v>5.8301999999999996</v>
      </c>
      <c r="U48" s="115">
        <v>7.3358999999999996</v>
      </c>
      <c r="V48" s="115">
        <v>7.4836</v>
      </c>
      <c r="W48" s="115">
        <v>6.5677000000000003</v>
      </c>
      <c r="X48" s="115">
        <v>7.8738999999999999</v>
      </c>
      <c r="Y48" s="115">
        <v>7.9349999999999996</v>
      </c>
      <c r="Z48" s="115">
        <v>6.984</v>
      </c>
      <c r="AA48" s="115">
        <v>8.4339999999999993</v>
      </c>
    </row>
    <row r="49" spans="1:27" x14ac:dyDescent="0.2">
      <c r="A49" s="38">
        <v>34</v>
      </c>
      <c r="B49" s="56">
        <v>43.137086257931855</v>
      </c>
      <c r="C49" s="56">
        <v>39.190427736357016</v>
      </c>
      <c r="D49" s="56">
        <v>46.284816054590848</v>
      </c>
      <c r="E49" s="115">
        <v>45.321399999999997</v>
      </c>
      <c r="F49" s="115">
        <v>41.779200000000003</v>
      </c>
      <c r="G49" s="115">
        <v>48.201900000000002</v>
      </c>
      <c r="H49" s="115">
        <v>47.478999999999999</v>
      </c>
      <c r="I49" s="115">
        <v>44.477499999999999</v>
      </c>
      <c r="J49" s="115">
        <v>49.9953</v>
      </c>
      <c r="K49" s="115">
        <v>48.997</v>
      </c>
      <c r="L49" s="115">
        <v>46.546999999999997</v>
      </c>
      <c r="M49" s="115">
        <v>51.093000000000004</v>
      </c>
      <c r="O49" s="38">
        <v>84</v>
      </c>
      <c r="P49" s="56">
        <v>6.0252079294333551</v>
      </c>
      <c r="Q49" s="56">
        <v>5.2960567360606259</v>
      </c>
      <c r="R49" s="56">
        <v>6.2177348440818943</v>
      </c>
      <c r="S49" s="115">
        <v>6.5209000000000001</v>
      </c>
      <c r="T49" s="115">
        <v>5.4593999999999996</v>
      </c>
      <c r="U49" s="115">
        <v>6.8567999999999998</v>
      </c>
      <c r="V49" s="115">
        <v>6.9489999999999998</v>
      </c>
      <c r="W49" s="115">
        <v>6.0961999999999996</v>
      </c>
      <c r="X49" s="115">
        <v>7.2927999999999997</v>
      </c>
      <c r="Y49" s="115">
        <v>7.4009999999999998</v>
      </c>
      <c r="Z49" s="115">
        <v>6.4489999999999998</v>
      </c>
      <c r="AA49" s="115">
        <v>7.8920000000000003</v>
      </c>
    </row>
    <row r="50" spans="1:27" x14ac:dyDescent="0.2">
      <c r="A50" s="38">
        <v>35</v>
      </c>
      <c r="B50" s="56">
        <v>42.195868936503047</v>
      </c>
      <c r="C50" s="56">
        <v>38.27651241204628</v>
      </c>
      <c r="D50" s="56">
        <v>45.310236054590845</v>
      </c>
      <c r="E50" s="115">
        <v>44.364800000000002</v>
      </c>
      <c r="F50" s="115">
        <v>40.832999999999998</v>
      </c>
      <c r="G50" s="115">
        <v>47.231999999999999</v>
      </c>
      <c r="H50" s="115">
        <v>46.506999999999998</v>
      </c>
      <c r="I50" s="115">
        <v>43.518999999999998</v>
      </c>
      <c r="J50" s="115">
        <v>49.006999999999998</v>
      </c>
      <c r="K50" s="115">
        <v>48.024000000000001</v>
      </c>
      <c r="L50" s="115">
        <v>45.561</v>
      </c>
      <c r="M50" s="115">
        <v>50.133000000000003</v>
      </c>
      <c r="O50" s="38">
        <v>85</v>
      </c>
      <c r="P50" s="56">
        <v>5.6348422441687465</v>
      </c>
      <c r="Q50" s="56">
        <v>4.9945077566944907</v>
      </c>
      <c r="R50" s="56">
        <v>5.7920868261643195</v>
      </c>
      <c r="S50" s="115">
        <v>6.0297999999999998</v>
      </c>
      <c r="T50" s="115">
        <v>5.0483000000000002</v>
      </c>
      <c r="U50" s="115">
        <v>6.3243</v>
      </c>
      <c r="V50" s="115">
        <v>6.4638999999999998</v>
      </c>
      <c r="W50" s="115">
        <v>5.6372999999999998</v>
      </c>
      <c r="X50" s="115">
        <v>6.7824</v>
      </c>
      <c r="Y50" s="115">
        <v>6.9249999999999998</v>
      </c>
      <c r="Z50" s="115">
        <v>6.0890000000000004</v>
      </c>
      <c r="AA50" s="115">
        <v>7.3319999999999999</v>
      </c>
    </row>
    <row r="51" spans="1:27" x14ac:dyDescent="0.2">
      <c r="A51" s="38">
        <v>36</v>
      </c>
      <c r="B51" s="56">
        <v>41.263578601847264</v>
      </c>
      <c r="C51" s="56">
        <v>37.362520439699288</v>
      </c>
      <c r="D51" s="56">
        <v>44.354398463196382</v>
      </c>
      <c r="E51" s="115">
        <v>43.413800000000002</v>
      </c>
      <c r="F51" s="115">
        <v>39.899700000000003</v>
      </c>
      <c r="G51" s="115">
        <v>46.259099999999997</v>
      </c>
      <c r="H51" s="115">
        <v>45.534500000000001</v>
      </c>
      <c r="I51" s="115">
        <v>42.558799999999998</v>
      </c>
      <c r="J51" s="115">
        <v>48.018900000000002</v>
      </c>
      <c r="K51" s="115">
        <v>47.039000000000001</v>
      </c>
      <c r="L51" s="115">
        <v>44.582999999999998</v>
      </c>
      <c r="M51" s="115">
        <v>49.140999999999998</v>
      </c>
      <c r="Y51" s="56"/>
      <c r="Z51" s="56"/>
      <c r="AA51" s="56"/>
    </row>
    <row r="52" spans="1:27" x14ac:dyDescent="0.2">
      <c r="A52" s="38">
        <v>37</v>
      </c>
      <c r="B52" s="56">
        <v>40.357855128543484</v>
      </c>
      <c r="C52" s="56">
        <v>36.482454546717108</v>
      </c>
      <c r="D52" s="56">
        <v>43.415842478515273</v>
      </c>
      <c r="E52" s="115">
        <v>42.472499999999997</v>
      </c>
      <c r="F52" s="115">
        <v>38.974600000000002</v>
      </c>
      <c r="G52" s="115">
        <v>45.297400000000003</v>
      </c>
      <c r="H52" s="115">
        <v>44.578000000000003</v>
      </c>
      <c r="I52" s="115">
        <v>41.610500000000002</v>
      </c>
      <c r="J52" s="115">
        <v>47.051400000000001</v>
      </c>
      <c r="K52" s="115">
        <v>46.070999999999998</v>
      </c>
      <c r="L52" s="115">
        <v>43.613</v>
      </c>
      <c r="M52" s="115">
        <v>48.174999999999997</v>
      </c>
      <c r="O52" s="38" t="s">
        <v>833</v>
      </c>
      <c r="Y52" s="56"/>
      <c r="Z52" s="56"/>
      <c r="AA52" s="56"/>
    </row>
    <row r="53" spans="1:27" x14ac:dyDescent="0.2">
      <c r="A53" s="38">
        <v>38</v>
      </c>
      <c r="B53" s="56">
        <v>39.446720633602567</v>
      </c>
      <c r="C53" s="56">
        <v>35.583727982263888</v>
      </c>
      <c r="D53" s="56">
        <v>42.487338841003272</v>
      </c>
      <c r="E53" s="115">
        <v>41.520299999999999</v>
      </c>
      <c r="F53" s="115">
        <v>38.0336</v>
      </c>
      <c r="G53" s="115">
        <v>44.3307</v>
      </c>
      <c r="H53" s="115">
        <v>43.616</v>
      </c>
      <c r="I53" s="115">
        <v>40.6599</v>
      </c>
      <c r="J53" s="115">
        <v>46.074399999999997</v>
      </c>
      <c r="K53" s="115">
        <v>45.107999999999997</v>
      </c>
      <c r="L53" s="115">
        <v>42.665999999999997</v>
      </c>
      <c r="M53" s="115">
        <v>47.192</v>
      </c>
      <c r="O53" s="38" t="s">
        <v>834</v>
      </c>
      <c r="Y53" s="56"/>
      <c r="Z53" s="56"/>
      <c r="AA53" s="56"/>
    </row>
    <row r="54" spans="1:27" x14ac:dyDescent="0.2">
      <c r="A54" s="38">
        <v>39</v>
      </c>
      <c r="B54" s="56">
        <v>38.541776514014771</v>
      </c>
      <c r="C54" s="56">
        <v>34.707078980564411</v>
      </c>
      <c r="D54" s="56">
        <v>41.548276922158486</v>
      </c>
      <c r="E54" s="115">
        <v>40.578000000000003</v>
      </c>
      <c r="F54" s="115">
        <v>37.101300000000002</v>
      </c>
      <c r="G54" s="115">
        <v>43.375</v>
      </c>
      <c r="H54" s="115">
        <v>42.664299999999997</v>
      </c>
      <c r="I54" s="115">
        <v>39.725299999999997</v>
      </c>
      <c r="J54" s="115">
        <v>45.100499999999997</v>
      </c>
      <c r="K54" s="115">
        <v>44.128</v>
      </c>
      <c r="L54" s="115">
        <v>41.688000000000002</v>
      </c>
      <c r="M54" s="115">
        <v>46.21</v>
      </c>
      <c r="Y54" s="56"/>
      <c r="Z54" s="56"/>
      <c r="AA54" s="56"/>
    </row>
    <row r="55" spans="1:27" x14ac:dyDescent="0.2">
      <c r="B55" s="56"/>
      <c r="C55" s="56"/>
      <c r="D55" s="56"/>
      <c r="E55" s="115"/>
      <c r="F55" s="115"/>
      <c r="G55" s="115"/>
      <c r="H55" s="115"/>
      <c r="I55" s="115"/>
      <c r="J55" s="115"/>
      <c r="K55" s="115"/>
      <c r="L55" s="115"/>
      <c r="M55" s="115"/>
      <c r="Y55" s="56"/>
      <c r="Z55" s="56"/>
      <c r="AA55" s="56"/>
    </row>
    <row r="56" spans="1:27" x14ac:dyDescent="0.2">
      <c r="A56" s="38">
        <v>40</v>
      </c>
      <c r="B56" s="56">
        <v>37.64040517456565</v>
      </c>
      <c r="C56" s="56">
        <v>33.820808076752897</v>
      </c>
      <c r="D56" s="56">
        <v>40.627736979581584</v>
      </c>
      <c r="E56" s="115">
        <v>39.637</v>
      </c>
      <c r="F56" s="115">
        <v>36.186399999999999</v>
      </c>
      <c r="G56" s="115">
        <v>42.401800000000001</v>
      </c>
      <c r="H56" s="115">
        <v>41.699100000000001</v>
      </c>
      <c r="I56" s="115">
        <v>38.771099999999997</v>
      </c>
      <c r="J56" s="115">
        <v>44.120699999999999</v>
      </c>
      <c r="K56" s="115">
        <v>43.16</v>
      </c>
      <c r="L56" s="115">
        <v>40.725000000000001</v>
      </c>
      <c r="M56" s="115">
        <v>45.234999999999999</v>
      </c>
      <c r="Y56" s="56"/>
      <c r="Z56" s="56"/>
      <c r="AA56" s="56"/>
    </row>
    <row r="57" spans="1:27" x14ac:dyDescent="0.2">
      <c r="A57" s="38">
        <v>41</v>
      </c>
      <c r="B57" s="56">
        <v>36.734558902653546</v>
      </c>
      <c r="C57" s="56">
        <v>32.950854861571969</v>
      </c>
      <c r="D57" s="56">
        <v>39.680364296017821</v>
      </c>
      <c r="E57" s="115">
        <v>38.703099999999999</v>
      </c>
      <c r="F57" s="115">
        <v>35.273099999999999</v>
      </c>
      <c r="G57" s="115">
        <v>41.441699999999997</v>
      </c>
      <c r="H57" s="115">
        <v>40.746499999999997</v>
      </c>
      <c r="I57" s="115">
        <v>37.83</v>
      </c>
      <c r="J57" s="115">
        <v>43.152900000000002</v>
      </c>
      <c r="K57" s="115">
        <v>42.219000000000001</v>
      </c>
      <c r="L57" s="115">
        <v>39.813000000000002</v>
      </c>
      <c r="M57" s="115">
        <v>44.26</v>
      </c>
      <c r="Y57" s="56"/>
      <c r="Z57" s="56"/>
      <c r="AA57" s="56"/>
    </row>
    <row r="58" spans="1:27" x14ac:dyDescent="0.2">
      <c r="A58" s="38">
        <v>42</v>
      </c>
      <c r="B58" s="56">
        <v>35.838278870102343</v>
      </c>
      <c r="C58" s="56">
        <v>32.085786895836378</v>
      </c>
      <c r="D58" s="56">
        <v>38.7471859134779</v>
      </c>
      <c r="E58" s="115">
        <v>37.766300000000001</v>
      </c>
      <c r="F58" s="115">
        <v>34.359400000000001</v>
      </c>
      <c r="G58" s="115">
        <v>40.475900000000003</v>
      </c>
      <c r="H58" s="115">
        <v>39.801099999999998</v>
      </c>
      <c r="I58" s="115">
        <v>36.901800000000001</v>
      </c>
      <c r="J58" s="115">
        <v>42.185400000000001</v>
      </c>
      <c r="K58" s="115">
        <v>41.292999999999999</v>
      </c>
      <c r="L58" s="115">
        <v>38.869</v>
      </c>
      <c r="M58" s="115">
        <v>43.353000000000002</v>
      </c>
      <c r="Y58" s="56"/>
      <c r="Z58" s="56"/>
      <c r="AA58" s="56"/>
    </row>
    <row r="59" spans="1:27" x14ac:dyDescent="0.2">
      <c r="A59" s="38">
        <v>43</v>
      </c>
      <c r="B59" s="56">
        <v>34.943537583747798</v>
      </c>
      <c r="C59" s="56">
        <v>31.226186319222926</v>
      </c>
      <c r="D59" s="56">
        <v>37.811608319394267</v>
      </c>
      <c r="E59" s="115">
        <v>36.860799999999998</v>
      </c>
      <c r="F59" s="115">
        <v>33.4726</v>
      </c>
      <c r="G59" s="115">
        <v>39.545900000000003</v>
      </c>
      <c r="H59" s="115">
        <v>38.855200000000004</v>
      </c>
      <c r="I59" s="115">
        <v>35.973399999999998</v>
      </c>
      <c r="J59" s="115">
        <v>41.217399999999998</v>
      </c>
      <c r="K59" s="115">
        <v>40.36</v>
      </c>
      <c r="L59" s="115">
        <v>37.956000000000003</v>
      </c>
      <c r="M59" s="115">
        <v>42.396000000000001</v>
      </c>
      <c r="Y59" s="56"/>
      <c r="Z59" s="56"/>
      <c r="AA59" s="56"/>
    </row>
    <row r="60" spans="1:27" x14ac:dyDescent="0.2">
      <c r="A60" s="38">
        <v>44</v>
      </c>
      <c r="B60" s="56">
        <v>34.061761799839545</v>
      </c>
      <c r="C60" s="56">
        <v>30.388597113058033</v>
      </c>
      <c r="D60" s="56">
        <v>36.877979640442071</v>
      </c>
      <c r="E60" s="115">
        <v>35.941899999999997</v>
      </c>
      <c r="F60" s="115">
        <v>32.576999999999998</v>
      </c>
      <c r="G60" s="115">
        <v>38.5974</v>
      </c>
      <c r="H60" s="115">
        <v>37.913800000000002</v>
      </c>
      <c r="I60" s="115">
        <v>35.030799999999999</v>
      </c>
      <c r="J60" s="115">
        <v>40.2759</v>
      </c>
      <c r="K60" s="115">
        <v>39.441000000000003</v>
      </c>
      <c r="L60" s="115">
        <v>37.082000000000001</v>
      </c>
      <c r="M60" s="115">
        <v>41.423000000000002</v>
      </c>
      <c r="Y60" s="56"/>
      <c r="Z60" s="56"/>
      <c r="AA60" s="56"/>
    </row>
    <row r="61" spans="1:27" x14ac:dyDescent="0.2">
      <c r="A61" s="38">
        <v>45</v>
      </c>
      <c r="B61" s="56">
        <v>33.183804265848437</v>
      </c>
      <c r="C61" s="56">
        <v>29.534074386575458</v>
      </c>
      <c r="D61" s="56">
        <v>35.970289851168083</v>
      </c>
      <c r="E61" s="115">
        <v>35.041400000000003</v>
      </c>
      <c r="F61" s="115">
        <v>31.694600000000001</v>
      </c>
      <c r="G61" s="115">
        <v>37.673000000000002</v>
      </c>
      <c r="H61" s="115">
        <v>36.987499999999997</v>
      </c>
      <c r="I61" s="115">
        <v>34.124400000000001</v>
      </c>
      <c r="J61" s="115">
        <v>39.324800000000003</v>
      </c>
      <c r="K61" s="115">
        <v>38.506</v>
      </c>
      <c r="L61" s="115">
        <v>36.148000000000003</v>
      </c>
      <c r="M61" s="115">
        <v>40.484000000000002</v>
      </c>
      <c r="Y61" s="56"/>
      <c r="Z61" s="56"/>
      <c r="AA61" s="56"/>
    </row>
    <row r="62" spans="1:27" x14ac:dyDescent="0.2">
      <c r="A62" s="38">
        <v>46</v>
      </c>
      <c r="B62" s="56">
        <v>32.288145945174442</v>
      </c>
      <c r="C62" s="56">
        <v>28.681945985367918</v>
      </c>
      <c r="D62" s="56">
        <v>35.023958482986558</v>
      </c>
      <c r="E62" s="115">
        <v>34.152000000000001</v>
      </c>
      <c r="F62" s="115">
        <v>30.837599999999998</v>
      </c>
      <c r="G62" s="115">
        <v>36.743299999999998</v>
      </c>
      <c r="H62" s="115">
        <v>36.051099999999998</v>
      </c>
      <c r="I62" s="115">
        <v>33.206800000000001</v>
      </c>
      <c r="J62" s="115">
        <v>38.365200000000002</v>
      </c>
      <c r="K62" s="115">
        <v>37.566000000000003</v>
      </c>
      <c r="L62" s="115">
        <v>35.235999999999997</v>
      </c>
      <c r="M62" s="115">
        <v>39.51</v>
      </c>
      <c r="Y62" s="56"/>
      <c r="Z62" s="56"/>
      <c r="AA62" s="56"/>
    </row>
    <row r="63" spans="1:27" x14ac:dyDescent="0.2">
      <c r="A63" s="38">
        <v>47</v>
      </c>
      <c r="B63" s="56">
        <v>31.435026748907841</v>
      </c>
      <c r="C63" s="56">
        <v>27.882420682728775</v>
      </c>
      <c r="D63" s="56">
        <v>34.107957984938402</v>
      </c>
      <c r="E63" s="115">
        <v>33.2746</v>
      </c>
      <c r="F63" s="115">
        <v>29.9834</v>
      </c>
      <c r="G63" s="115">
        <v>35.835900000000002</v>
      </c>
      <c r="H63" s="115">
        <v>35.132899999999999</v>
      </c>
      <c r="I63" s="115">
        <v>32.3078</v>
      </c>
      <c r="J63" s="115">
        <v>37.423200000000001</v>
      </c>
      <c r="K63" s="115">
        <v>36.618000000000002</v>
      </c>
      <c r="L63" s="115">
        <v>34.286999999999999</v>
      </c>
      <c r="M63" s="115">
        <v>38.563000000000002</v>
      </c>
      <c r="Y63" s="56"/>
      <c r="Z63" s="56"/>
      <c r="AA63" s="56"/>
    </row>
    <row r="64" spans="1:27" x14ac:dyDescent="0.2">
      <c r="A64" s="38">
        <v>48</v>
      </c>
      <c r="B64" s="56">
        <v>30.568011825686352</v>
      </c>
      <c r="C64" s="56">
        <v>27.056453830209399</v>
      </c>
      <c r="D64" s="56">
        <v>33.191632776731964</v>
      </c>
      <c r="E64" s="115">
        <v>32.397399999999998</v>
      </c>
      <c r="F64" s="115">
        <v>29.140599999999999</v>
      </c>
      <c r="G64" s="115">
        <v>34.917000000000002</v>
      </c>
      <c r="H64" s="115">
        <v>34.233800000000002</v>
      </c>
      <c r="I64" s="115">
        <v>31.4514</v>
      </c>
      <c r="J64" s="115">
        <v>36.473300000000002</v>
      </c>
      <c r="K64" s="115">
        <v>35.654000000000003</v>
      </c>
      <c r="L64" s="115">
        <v>33.344000000000001</v>
      </c>
      <c r="M64" s="115">
        <v>37.570999999999998</v>
      </c>
      <c r="Y64" s="56"/>
      <c r="Z64" s="56"/>
      <c r="AA64" s="56"/>
    </row>
    <row r="65" spans="1:27" x14ac:dyDescent="0.2">
      <c r="A65" s="38">
        <v>49</v>
      </c>
      <c r="B65" s="56">
        <v>29.698438566327717</v>
      </c>
      <c r="C65" s="56">
        <v>26.221813039694581</v>
      </c>
      <c r="D65" s="56">
        <v>32.2796535659661</v>
      </c>
      <c r="E65" s="115">
        <v>31.5108</v>
      </c>
      <c r="F65" s="115">
        <v>28.292899999999999</v>
      </c>
      <c r="G65" s="115">
        <v>33.985100000000003</v>
      </c>
      <c r="H65" s="115">
        <v>33.318600000000004</v>
      </c>
      <c r="I65" s="115">
        <v>30.559699999999999</v>
      </c>
      <c r="J65" s="115">
        <v>35.529699999999998</v>
      </c>
      <c r="K65" s="115">
        <v>34.734000000000002</v>
      </c>
      <c r="L65" s="115">
        <v>32.460999999999999</v>
      </c>
      <c r="M65" s="115">
        <v>36.606999999999999</v>
      </c>
      <c r="Y65" s="56"/>
      <c r="Z65" s="56"/>
      <c r="AA65" s="56"/>
    </row>
    <row r="66" spans="1:27" x14ac:dyDescent="0.2"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</row>
    <row r="67" spans="1:27" x14ac:dyDescent="0.2">
      <c r="D67" s="38"/>
      <c r="E67" s="38"/>
      <c r="F67" s="38"/>
    </row>
    <row r="68" spans="1:27" x14ac:dyDescent="0.2">
      <c r="D68" s="38"/>
      <c r="E68" s="38"/>
      <c r="F68" s="38"/>
    </row>
    <row r="69" spans="1:27" x14ac:dyDescent="0.2">
      <c r="D69" s="38"/>
      <c r="E69" s="38"/>
      <c r="F69" s="38"/>
    </row>
    <row r="70" spans="1:27" x14ac:dyDescent="0.2">
      <c r="D70" s="38"/>
      <c r="E70" s="38"/>
      <c r="F70" s="38"/>
    </row>
    <row r="71" spans="1:27" x14ac:dyDescent="0.2">
      <c r="D71" s="38"/>
      <c r="E71" s="38"/>
      <c r="F71" s="38"/>
    </row>
    <row r="72" spans="1:27" x14ac:dyDescent="0.2">
      <c r="D72" s="38"/>
      <c r="E72" s="38"/>
      <c r="F72" s="38"/>
    </row>
    <row r="73" spans="1:27" x14ac:dyDescent="0.2">
      <c r="D73" s="38"/>
      <c r="E73" s="38"/>
      <c r="F73" s="38"/>
    </row>
    <row r="74" spans="1:27" x14ac:dyDescent="0.2">
      <c r="D74" s="38"/>
      <c r="E74" s="38"/>
      <c r="F74" s="38"/>
    </row>
    <row r="75" spans="1:27" x14ac:dyDescent="0.2">
      <c r="D75" s="38"/>
      <c r="E75" s="38"/>
      <c r="F75" s="38"/>
    </row>
    <row r="76" spans="1:27" x14ac:dyDescent="0.2">
      <c r="D76" s="38"/>
      <c r="E76" s="38"/>
      <c r="F76" s="38"/>
    </row>
    <row r="77" spans="1:27" x14ac:dyDescent="0.2">
      <c r="D77" s="38"/>
      <c r="E77" s="38"/>
      <c r="F77" s="38"/>
    </row>
    <row r="78" spans="1:27" x14ac:dyDescent="0.2">
      <c r="D78" s="38"/>
      <c r="E78" s="38"/>
      <c r="F78" s="38"/>
    </row>
    <row r="79" spans="1:27" x14ac:dyDescent="0.2">
      <c r="D79" s="38"/>
      <c r="E79" s="38"/>
      <c r="F79" s="38"/>
    </row>
    <row r="80" spans="1:27" x14ac:dyDescent="0.2">
      <c r="D80" s="38"/>
      <c r="E80" s="38"/>
      <c r="F80" s="38"/>
    </row>
    <row r="81" s="38" customFormat="1" x14ac:dyDescent="0.2"/>
    <row r="82" s="38" customFormat="1" x14ac:dyDescent="0.2"/>
    <row r="83" s="38" customFormat="1" x14ac:dyDescent="0.2"/>
    <row r="84" s="38" customFormat="1" x14ac:dyDescent="0.2"/>
    <row r="85" s="38" customFormat="1" x14ac:dyDescent="0.2"/>
    <row r="86" s="38" customFormat="1" x14ac:dyDescent="0.2"/>
    <row r="87" s="38" customFormat="1" x14ac:dyDescent="0.2"/>
    <row r="88" s="38" customFormat="1" x14ac:dyDescent="0.2"/>
    <row r="89" s="38" customFormat="1" x14ac:dyDescent="0.2"/>
    <row r="90" s="38" customFormat="1" x14ac:dyDescent="0.2"/>
    <row r="91" s="38" customFormat="1" x14ac:dyDescent="0.2"/>
    <row r="92" s="38" customFormat="1" x14ac:dyDescent="0.2"/>
    <row r="93" s="38" customFormat="1" x14ac:dyDescent="0.2"/>
    <row r="94" s="38" customFormat="1" x14ac:dyDescent="0.2"/>
    <row r="95" s="38" customFormat="1" x14ac:dyDescent="0.2"/>
    <row r="96" s="38" customFormat="1" x14ac:dyDescent="0.2"/>
    <row r="97" spans="4:10" x14ac:dyDescent="0.2">
      <c r="D97" s="38"/>
      <c r="E97" s="38"/>
      <c r="F97" s="38"/>
    </row>
    <row r="98" spans="4:10" x14ac:dyDescent="0.2">
      <c r="D98" s="38"/>
      <c r="E98" s="38"/>
      <c r="F98" s="38"/>
    </row>
    <row r="99" spans="4:10" x14ac:dyDescent="0.2">
      <c r="D99" s="38"/>
      <c r="E99" s="38"/>
      <c r="F99" s="38"/>
    </row>
    <row r="100" spans="4:10" x14ac:dyDescent="0.2">
      <c r="D100" s="38"/>
      <c r="E100" s="38"/>
      <c r="F100" s="38"/>
    </row>
    <row r="101" spans="4:10" x14ac:dyDescent="0.2">
      <c r="D101" s="38"/>
      <c r="E101" s="38"/>
      <c r="F101" s="38"/>
    </row>
    <row r="102" spans="4:10" x14ac:dyDescent="0.2">
      <c r="D102" s="38"/>
      <c r="E102" s="38"/>
      <c r="F102" s="38"/>
    </row>
    <row r="103" spans="4:10" x14ac:dyDescent="0.2">
      <c r="D103" s="38"/>
      <c r="E103" s="38"/>
      <c r="F103" s="38"/>
    </row>
    <row r="104" spans="4:10" x14ac:dyDescent="0.2">
      <c r="D104" s="38"/>
      <c r="E104" s="38"/>
      <c r="F104" s="38"/>
    </row>
    <row r="105" spans="4:10" x14ac:dyDescent="0.2">
      <c r="D105" s="38"/>
      <c r="E105" s="38"/>
      <c r="F105" s="38"/>
    </row>
    <row r="106" spans="4:10" x14ac:dyDescent="0.2">
      <c r="H106" s="56"/>
      <c r="I106" s="56"/>
      <c r="J106" s="56"/>
    </row>
    <row r="107" spans="4:10" x14ac:dyDescent="0.2">
      <c r="H107" s="56"/>
      <c r="I107" s="56"/>
      <c r="J107" s="56"/>
    </row>
    <row r="108" spans="4:10" x14ac:dyDescent="0.2">
      <c r="H108" s="56"/>
      <c r="I108" s="56"/>
      <c r="J108" s="56"/>
    </row>
    <row r="109" spans="4:10" x14ac:dyDescent="0.2">
      <c r="H109" s="56"/>
      <c r="I109" s="56"/>
      <c r="J109" s="56"/>
    </row>
    <row r="110" spans="4:10" x14ac:dyDescent="0.2">
      <c r="H110" s="56"/>
      <c r="I110" s="56"/>
      <c r="J110" s="56"/>
    </row>
    <row r="111" spans="4:10" x14ac:dyDescent="0.2">
      <c r="H111" s="56"/>
      <c r="I111" s="56"/>
      <c r="J111" s="56"/>
    </row>
    <row r="112" spans="4:10" x14ac:dyDescent="0.2">
      <c r="H112" s="56"/>
      <c r="I112" s="56"/>
      <c r="J112" s="56"/>
    </row>
    <row r="113" spans="8:10" x14ac:dyDescent="0.2">
      <c r="H113" s="56"/>
      <c r="I113" s="56"/>
      <c r="J113" s="56"/>
    </row>
    <row r="114" spans="8:10" x14ac:dyDescent="0.2">
      <c r="H114" s="56"/>
      <c r="I114" s="56"/>
      <c r="J114" s="56"/>
    </row>
    <row r="115" spans="8:10" x14ac:dyDescent="0.2">
      <c r="H115" s="56"/>
      <c r="I115" s="56"/>
      <c r="J115" s="56"/>
    </row>
    <row r="116" spans="8:10" x14ac:dyDescent="0.2">
      <c r="H116" s="56"/>
      <c r="I116" s="56"/>
      <c r="J116" s="56"/>
    </row>
    <row r="117" spans="8:10" x14ac:dyDescent="0.2">
      <c r="H117" s="56"/>
      <c r="I117" s="56"/>
      <c r="J117" s="56"/>
    </row>
    <row r="118" spans="8:10" x14ac:dyDescent="0.2">
      <c r="H118" s="56"/>
      <c r="I118" s="56"/>
      <c r="J118" s="56"/>
    </row>
    <row r="119" spans="8:10" x14ac:dyDescent="0.2">
      <c r="H119" s="56"/>
      <c r="I119" s="56"/>
      <c r="J119" s="56"/>
    </row>
    <row r="120" spans="8:10" x14ac:dyDescent="0.2">
      <c r="H120" s="56"/>
      <c r="I120" s="56"/>
      <c r="J120" s="56"/>
    </row>
  </sheetData>
  <pageMargins left="0.7" right="0.7" top="0.75" bottom="0.75" header="0.3" footer="0.3"/>
  <pageSetup paperSize="9" orientation="portrait" horizontalDpi="30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624D3-C8AF-4E96-8314-7FC1E9EB7618}">
  <dimension ref="A1:P71"/>
  <sheetViews>
    <sheetView workbookViewId="0">
      <selection activeCell="E2" sqref="E2"/>
    </sheetView>
  </sheetViews>
  <sheetFormatPr defaultColWidth="9.140625" defaultRowHeight="11.25" x14ac:dyDescent="0.2"/>
  <cols>
    <col min="1" max="1" width="9.140625" style="48"/>
    <col min="2" max="2" width="6.28515625" style="48" customWidth="1"/>
    <col min="3" max="3" width="9.5703125" style="48" customWidth="1"/>
    <col min="4" max="4" width="8.5703125" style="48" customWidth="1"/>
    <col min="5" max="5" width="8.42578125" style="48" customWidth="1"/>
    <col min="6" max="6" width="7.28515625" style="48" customWidth="1"/>
    <col min="7" max="7" width="6.28515625" style="48" customWidth="1"/>
    <col min="8" max="8" width="8" style="48" customWidth="1"/>
    <col min="9" max="9" width="6.28515625" style="48" customWidth="1"/>
    <col min="10" max="10" width="8.85546875" style="48" customWidth="1"/>
    <col min="11" max="16384" width="9.140625" style="48"/>
  </cols>
  <sheetData>
    <row r="1" spans="1:10" s="71" customFormat="1" x14ac:dyDescent="0.2">
      <c r="A1" s="145" t="s">
        <v>1065</v>
      </c>
    </row>
    <row r="2" spans="1:10" s="71" customFormat="1" x14ac:dyDescent="0.2">
      <c r="A2" s="71" t="s">
        <v>68</v>
      </c>
    </row>
    <row r="3" spans="1:10" s="71" customFormat="1" x14ac:dyDescent="0.2">
      <c r="A3" s="114" t="s">
        <v>70</v>
      </c>
      <c r="C3" s="218"/>
      <c r="D3" s="53"/>
    </row>
    <row r="4" spans="1:10" s="71" customFormat="1" x14ac:dyDescent="0.2">
      <c r="A4" s="48" t="s">
        <v>69</v>
      </c>
      <c r="B4" s="48"/>
    </row>
    <row r="6" spans="1:10" x14ac:dyDescent="0.2">
      <c r="B6" s="48" t="s">
        <v>640</v>
      </c>
      <c r="D6" s="48" t="s">
        <v>641</v>
      </c>
      <c r="F6" s="48" t="s">
        <v>642</v>
      </c>
      <c r="H6" s="48" t="s">
        <v>643</v>
      </c>
    </row>
    <row r="7" spans="1:10" x14ac:dyDescent="0.2">
      <c r="B7" s="48" t="s">
        <v>516</v>
      </c>
      <c r="D7" s="48" t="s">
        <v>517</v>
      </c>
      <c r="F7" s="48" t="s">
        <v>644</v>
      </c>
      <c r="H7" s="48" t="s">
        <v>645</v>
      </c>
    </row>
    <row r="9" spans="1:10" x14ac:dyDescent="0.2">
      <c r="B9" s="42" t="s">
        <v>91</v>
      </c>
      <c r="C9" s="42" t="s">
        <v>93</v>
      </c>
      <c r="D9" s="42" t="s">
        <v>91</v>
      </c>
      <c r="E9" s="42" t="s">
        <v>93</v>
      </c>
      <c r="F9" s="42" t="s">
        <v>91</v>
      </c>
      <c r="G9" s="42" t="s">
        <v>93</v>
      </c>
      <c r="H9" s="42" t="s">
        <v>646</v>
      </c>
      <c r="I9" s="42" t="s">
        <v>646</v>
      </c>
      <c r="J9" s="42" t="s">
        <v>485</v>
      </c>
    </row>
    <row r="10" spans="1:10" x14ac:dyDescent="0.2">
      <c r="B10" s="42" t="s">
        <v>96</v>
      </c>
      <c r="C10" s="42" t="s">
        <v>98</v>
      </c>
      <c r="D10" s="42" t="s">
        <v>96</v>
      </c>
      <c r="E10" s="42" t="s">
        <v>98</v>
      </c>
      <c r="F10" s="42" t="s">
        <v>96</v>
      </c>
      <c r="G10" s="42" t="s">
        <v>98</v>
      </c>
      <c r="H10" s="42" t="s">
        <v>647</v>
      </c>
      <c r="I10" s="42" t="s">
        <v>648</v>
      </c>
      <c r="J10" s="42" t="s">
        <v>494</v>
      </c>
    </row>
    <row r="11" spans="1:10" x14ac:dyDescent="0.2">
      <c r="B11" s="42"/>
      <c r="C11" s="42"/>
      <c r="D11" s="42"/>
      <c r="E11" s="42"/>
      <c r="F11" s="42"/>
      <c r="G11" s="42"/>
      <c r="H11" s="42" t="s">
        <v>509</v>
      </c>
      <c r="I11" s="42" t="s">
        <v>510</v>
      </c>
      <c r="J11" s="42" t="s">
        <v>511</v>
      </c>
    </row>
    <row r="12" spans="1:10" x14ac:dyDescent="0.2">
      <c r="B12" s="42"/>
      <c r="C12" s="42"/>
      <c r="D12" s="42"/>
      <c r="E12" s="42"/>
      <c r="F12" s="42"/>
      <c r="G12" s="42"/>
      <c r="H12" s="42" t="s">
        <v>518</v>
      </c>
      <c r="I12" s="42" t="s">
        <v>518</v>
      </c>
      <c r="J12" s="42" t="s">
        <v>519</v>
      </c>
    </row>
    <row r="14" spans="1:10" x14ac:dyDescent="0.2">
      <c r="A14" s="48" t="s">
        <v>520</v>
      </c>
      <c r="B14" s="38"/>
    </row>
    <row r="16" spans="1:10" x14ac:dyDescent="0.2">
      <c r="A16" s="138" t="s">
        <v>600</v>
      </c>
      <c r="B16" s="48">
        <v>5704</v>
      </c>
      <c r="C16" s="48">
        <v>2420</v>
      </c>
      <c r="D16" s="48">
        <v>3528</v>
      </c>
      <c r="E16" s="48">
        <v>1517</v>
      </c>
      <c r="F16" s="48">
        <v>2176</v>
      </c>
      <c r="G16" s="48">
        <v>903</v>
      </c>
      <c r="H16" s="55">
        <v>29.1</v>
      </c>
      <c r="I16" s="55">
        <v>18</v>
      </c>
      <c r="J16" s="55">
        <v>11.1</v>
      </c>
    </row>
    <row r="17" spans="1:10" x14ac:dyDescent="0.2">
      <c r="A17" s="138" t="s">
        <v>601</v>
      </c>
      <c r="B17" s="48">
        <v>8710</v>
      </c>
      <c r="C17" s="48">
        <v>3934</v>
      </c>
      <c r="D17" s="48">
        <v>2854</v>
      </c>
      <c r="E17" s="48">
        <v>1235</v>
      </c>
      <c r="F17" s="48">
        <v>5856</v>
      </c>
      <c r="G17" s="48">
        <v>2699</v>
      </c>
      <c r="H17" s="55">
        <v>40.1</v>
      </c>
      <c r="I17" s="55">
        <v>13.1</v>
      </c>
      <c r="J17" s="55">
        <v>27</v>
      </c>
    </row>
    <row r="18" spans="1:10" x14ac:dyDescent="0.2">
      <c r="A18" s="138" t="s">
        <v>1066</v>
      </c>
      <c r="B18" s="48">
        <v>15594</v>
      </c>
      <c r="C18" s="48">
        <v>5974</v>
      </c>
      <c r="D18" s="48">
        <v>8575</v>
      </c>
      <c r="E18" s="48">
        <v>3655</v>
      </c>
      <c r="F18" s="48">
        <v>7019</v>
      </c>
      <c r="G18" s="48">
        <v>2319</v>
      </c>
      <c r="H18" s="55">
        <v>63.9</v>
      </c>
      <c r="I18" s="55">
        <v>35.200000000000003</v>
      </c>
      <c r="J18" s="55">
        <v>28.8</v>
      </c>
    </row>
    <row r="19" spans="1:10" x14ac:dyDescent="0.2">
      <c r="A19" s="138" t="s">
        <v>603</v>
      </c>
      <c r="B19" s="48">
        <v>15917</v>
      </c>
      <c r="C19" s="48">
        <v>6646</v>
      </c>
      <c r="D19" s="48">
        <v>7603</v>
      </c>
      <c r="E19" s="48">
        <v>3042</v>
      </c>
      <c r="F19" s="48">
        <v>8314</v>
      </c>
      <c r="G19" s="48">
        <v>3604</v>
      </c>
      <c r="H19" s="55">
        <v>58.2</v>
      </c>
      <c r="I19" s="55">
        <v>27.8</v>
      </c>
      <c r="J19" s="55">
        <v>30.4</v>
      </c>
    </row>
    <row r="20" spans="1:10" x14ac:dyDescent="0.2">
      <c r="A20" s="138" t="s">
        <v>604</v>
      </c>
      <c r="B20" s="48">
        <v>10643</v>
      </c>
      <c r="C20" s="48">
        <v>4095</v>
      </c>
      <c r="D20" s="48">
        <v>8241</v>
      </c>
      <c r="E20" s="48">
        <v>3158</v>
      </c>
      <c r="F20" s="48">
        <v>2402</v>
      </c>
      <c r="G20" s="48">
        <v>937</v>
      </c>
      <c r="H20" s="55">
        <v>35.799999999999997</v>
      </c>
      <c r="I20" s="55">
        <v>27.7</v>
      </c>
      <c r="J20" s="55">
        <v>8.1</v>
      </c>
    </row>
    <row r="21" spans="1:10" x14ac:dyDescent="0.2">
      <c r="A21" s="138" t="s">
        <v>1067</v>
      </c>
      <c r="B21" s="48">
        <v>18684</v>
      </c>
      <c r="C21" s="48">
        <v>8129</v>
      </c>
      <c r="D21" s="48">
        <v>7926</v>
      </c>
      <c r="E21" s="48">
        <v>3343</v>
      </c>
      <c r="F21" s="48">
        <v>10758</v>
      </c>
      <c r="G21" s="48">
        <v>4786</v>
      </c>
      <c r="H21" s="55">
        <v>54.1</v>
      </c>
      <c r="I21" s="55">
        <v>23</v>
      </c>
      <c r="J21" s="55">
        <v>31.2</v>
      </c>
    </row>
    <row r="22" spans="1:10" x14ac:dyDescent="0.2">
      <c r="A22" s="138" t="s">
        <v>606</v>
      </c>
      <c r="B22" s="48">
        <v>14812</v>
      </c>
      <c r="C22" s="48">
        <v>6563</v>
      </c>
      <c r="D22" s="48">
        <v>7931</v>
      </c>
      <c r="E22" s="48">
        <v>3550</v>
      </c>
      <c r="F22" s="48">
        <v>6881</v>
      </c>
      <c r="G22" s="48">
        <v>3013</v>
      </c>
      <c r="H22" s="55">
        <v>37.9</v>
      </c>
      <c r="I22" s="55">
        <v>20.3</v>
      </c>
      <c r="J22" s="55">
        <v>17.600000000000001</v>
      </c>
    </row>
    <row r="23" spans="1:10" x14ac:dyDescent="0.2">
      <c r="A23" s="138" t="s">
        <v>607</v>
      </c>
      <c r="B23" s="48">
        <v>19872</v>
      </c>
      <c r="C23" s="48">
        <v>9012</v>
      </c>
      <c r="D23" s="48">
        <v>13079</v>
      </c>
      <c r="E23" s="48">
        <v>6016</v>
      </c>
      <c r="F23" s="48">
        <v>6793</v>
      </c>
      <c r="G23" s="48">
        <v>2996</v>
      </c>
      <c r="H23" s="55">
        <v>45.7</v>
      </c>
      <c r="I23" s="55">
        <v>30.1</v>
      </c>
      <c r="J23" s="55">
        <v>15.6</v>
      </c>
    </row>
    <row r="24" spans="1:10" x14ac:dyDescent="0.2">
      <c r="A24" s="138" t="s">
        <v>608</v>
      </c>
      <c r="B24" s="48">
        <v>25018</v>
      </c>
      <c r="C24" s="48">
        <v>11452</v>
      </c>
      <c r="D24" s="48">
        <v>17938</v>
      </c>
      <c r="E24" s="48">
        <v>8407</v>
      </c>
      <c r="F24" s="48">
        <v>7080</v>
      </c>
      <c r="G24" s="48">
        <v>3045</v>
      </c>
      <c r="H24" s="55">
        <v>51.9</v>
      </c>
      <c r="I24" s="55">
        <v>37.200000000000003</v>
      </c>
      <c r="J24" s="55">
        <v>14.7</v>
      </c>
    </row>
    <row r="25" spans="1:10" x14ac:dyDescent="0.2">
      <c r="A25" s="138" t="s">
        <v>1068</v>
      </c>
      <c r="B25" s="48">
        <v>25960</v>
      </c>
      <c r="C25" s="48">
        <v>11712</v>
      </c>
      <c r="D25" s="48">
        <v>25644</v>
      </c>
      <c r="E25" s="48">
        <v>11907</v>
      </c>
      <c r="F25" s="42">
        <v>316</v>
      </c>
      <c r="G25" s="42" t="s">
        <v>649</v>
      </c>
      <c r="H25" s="55">
        <v>49.4</v>
      </c>
      <c r="I25" s="55">
        <v>48.8</v>
      </c>
      <c r="J25" s="55">
        <v>0.4</v>
      </c>
    </row>
    <row r="26" spans="1:10" x14ac:dyDescent="0.2">
      <c r="A26" s="138" t="s">
        <v>570</v>
      </c>
      <c r="B26" s="48">
        <v>25249</v>
      </c>
      <c r="C26" s="48">
        <v>11816</v>
      </c>
      <c r="D26" s="48">
        <v>29995</v>
      </c>
      <c r="E26" s="48">
        <v>14222</v>
      </c>
      <c r="F26" s="42" t="s">
        <v>650</v>
      </c>
      <c r="G26" s="42" t="s">
        <v>651</v>
      </c>
      <c r="H26" s="55">
        <v>48.5</v>
      </c>
      <c r="I26" s="55">
        <v>57.6</v>
      </c>
      <c r="J26" s="106" t="s">
        <v>652</v>
      </c>
    </row>
    <row r="27" spans="1:10" x14ac:dyDescent="0.2">
      <c r="A27" s="138" t="s">
        <v>571</v>
      </c>
      <c r="B27" s="48">
        <v>20974</v>
      </c>
      <c r="C27" s="48">
        <v>9874</v>
      </c>
      <c r="D27" s="48">
        <v>23935</v>
      </c>
      <c r="E27" s="48">
        <v>11381</v>
      </c>
      <c r="F27" s="42" t="s">
        <v>653</v>
      </c>
      <c r="G27" s="42" t="s">
        <v>654</v>
      </c>
      <c r="H27" s="55">
        <v>43</v>
      </c>
      <c r="I27" s="55">
        <v>49</v>
      </c>
      <c r="J27" s="106" t="s">
        <v>655</v>
      </c>
    </row>
    <row r="28" spans="1:10" x14ac:dyDescent="0.2">
      <c r="A28" s="138" t="s">
        <v>572</v>
      </c>
      <c r="B28" s="40">
        <v>21916</v>
      </c>
      <c r="C28" s="48">
        <v>10396</v>
      </c>
      <c r="D28" s="48">
        <v>21887</v>
      </c>
      <c r="E28" s="48">
        <v>10419</v>
      </c>
      <c r="F28" s="42">
        <v>29</v>
      </c>
      <c r="G28" s="42" t="s">
        <v>656</v>
      </c>
      <c r="H28" s="55">
        <v>45.3</v>
      </c>
      <c r="I28" s="55">
        <v>45.2</v>
      </c>
      <c r="J28" s="55">
        <v>0.1</v>
      </c>
    </row>
    <row r="29" spans="1:10" x14ac:dyDescent="0.2">
      <c r="A29" s="138" t="s">
        <v>573</v>
      </c>
      <c r="B29" s="48">
        <v>24012</v>
      </c>
      <c r="C29" s="48">
        <v>11533</v>
      </c>
      <c r="D29" s="48">
        <v>23393</v>
      </c>
      <c r="E29" s="48">
        <v>11252</v>
      </c>
      <c r="F29" s="42">
        <v>619</v>
      </c>
      <c r="G29" s="42">
        <v>281</v>
      </c>
      <c r="H29" s="55">
        <v>49</v>
      </c>
      <c r="I29" s="55">
        <v>48</v>
      </c>
      <c r="J29" s="55">
        <v>1.3</v>
      </c>
    </row>
    <row r="30" spans="1:10" x14ac:dyDescent="0.2">
      <c r="A30" s="138" t="s">
        <v>574</v>
      </c>
      <c r="B30" s="48">
        <v>26395.8</v>
      </c>
      <c r="C30" s="48">
        <v>12833.4</v>
      </c>
      <c r="D30" s="48">
        <v>21174.2</v>
      </c>
      <c r="E30" s="48">
        <v>10324.200000000001</v>
      </c>
      <c r="F30" s="42">
        <v>5221.6000000000004</v>
      </c>
      <c r="G30" s="42">
        <v>2509.1999999999998</v>
      </c>
      <c r="H30" s="55">
        <v>50.722331753773076</v>
      </c>
      <c r="I30" s="55">
        <v>40.688473053316883</v>
      </c>
      <c r="J30" s="55">
        <v>10.033858700456189</v>
      </c>
    </row>
    <row r="31" spans="1:10" x14ac:dyDescent="0.2">
      <c r="A31" s="138" t="s">
        <v>575</v>
      </c>
      <c r="B31" s="48">
        <v>30813.599999999999</v>
      </c>
      <c r="C31" s="48">
        <v>15103.2</v>
      </c>
      <c r="D31" s="48">
        <v>25930.2</v>
      </c>
      <c r="E31" s="48">
        <v>12738</v>
      </c>
      <c r="F31" s="42">
        <v>4883.3999999999996</v>
      </c>
      <c r="G31" s="42">
        <v>2365.1999999999998</v>
      </c>
      <c r="H31" s="55">
        <v>56.870368979315522</v>
      </c>
      <c r="I31" s="55">
        <v>47.857440925677217</v>
      </c>
      <c r="J31" s="55">
        <v>9.0129280536383103</v>
      </c>
    </row>
    <row r="32" spans="1:10" x14ac:dyDescent="0.2">
      <c r="A32" s="138" t="s">
        <v>776</v>
      </c>
      <c r="B32" s="48">
        <v>32725.200000000001</v>
      </c>
      <c r="C32" s="48">
        <v>15849.2</v>
      </c>
      <c r="D32" s="48">
        <v>32700.2</v>
      </c>
      <c r="E32" s="48">
        <v>15868.8</v>
      </c>
      <c r="F32" s="48">
        <v>786.8</v>
      </c>
      <c r="G32" s="42" t="s">
        <v>657</v>
      </c>
      <c r="H32" s="55">
        <v>58.517162462757049</v>
      </c>
      <c r="I32" s="55">
        <v>58.475113115478564</v>
      </c>
      <c r="J32" s="55">
        <v>1.4058910035222634</v>
      </c>
    </row>
    <row r="33" spans="1:11" x14ac:dyDescent="0.2">
      <c r="A33" s="138" t="s">
        <v>777</v>
      </c>
      <c r="B33" s="48">
        <v>36084</v>
      </c>
      <c r="C33" s="48">
        <v>17395</v>
      </c>
      <c r="D33" s="48">
        <v>32405.200000000001</v>
      </c>
      <c r="E33" s="48">
        <v>15641</v>
      </c>
      <c r="F33" s="48">
        <v>3678.8</v>
      </c>
      <c r="G33" s="42">
        <v>1754</v>
      </c>
      <c r="H33" s="55">
        <v>62.885549009657836</v>
      </c>
      <c r="I33" s="55">
        <v>56.484648234538838</v>
      </c>
      <c r="J33" s="55">
        <v>6.4009007751190028</v>
      </c>
    </row>
    <row r="34" spans="1:11" x14ac:dyDescent="0.2">
      <c r="A34" s="138" t="s">
        <v>860</v>
      </c>
      <c r="B34" s="48">
        <v>39996.199999999997</v>
      </c>
      <c r="C34" s="48">
        <v>19275.8</v>
      </c>
      <c r="D34" s="48">
        <v>33757.599999999999</v>
      </c>
      <c r="E34" s="48">
        <v>16275.4</v>
      </c>
      <c r="F34" s="48">
        <v>6238.6</v>
      </c>
      <c r="G34" s="42">
        <v>3000.4</v>
      </c>
      <c r="H34" s="55">
        <v>65.746982170679374</v>
      </c>
      <c r="I34" s="55">
        <v>55.485228622983243</v>
      </c>
      <c r="J34" s="55">
        <v>10.261753547696127</v>
      </c>
    </row>
    <row r="35" spans="1:11" x14ac:dyDescent="0.2">
      <c r="A35" s="138" t="s">
        <v>982</v>
      </c>
      <c r="B35" s="48">
        <v>42696</v>
      </c>
      <c r="C35" s="48">
        <v>20832.599999999999</v>
      </c>
      <c r="D35" s="48">
        <v>38194.6</v>
      </c>
      <c r="E35" s="48">
        <v>18682.599999999999</v>
      </c>
      <c r="F35" s="48">
        <v>4501.3999999999996</v>
      </c>
      <c r="G35" s="48">
        <v>2150</v>
      </c>
      <c r="H35" s="55">
        <v>66.253774490707912</v>
      </c>
      <c r="I35" s="55">
        <v>59.245173502103434</v>
      </c>
      <c r="J35" s="55">
        <v>7.0086009886044804</v>
      </c>
    </row>
    <row r="36" spans="1:11" x14ac:dyDescent="0.2">
      <c r="A36" s="138"/>
      <c r="H36" s="55"/>
      <c r="I36" s="55"/>
      <c r="J36" s="55"/>
    </row>
    <row r="37" spans="1:11" x14ac:dyDescent="0.2">
      <c r="A37" s="138" t="s">
        <v>540</v>
      </c>
      <c r="B37" s="38"/>
      <c r="H37" s="55"/>
      <c r="I37" s="55"/>
      <c r="J37" s="55"/>
    </row>
    <row r="38" spans="1:11" x14ac:dyDescent="0.2">
      <c r="A38" s="138"/>
      <c r="H38" s="55"/>
      <c r="I38" s="55"/>
      <c r="J38" s="55"/>
    </row>
    <row r="39" spans="1:11" x14ac:dyDescent="0.2">
      <c r="A39" s="137">
        <v>2010</v>
      </c>
      <c r="B39" s="42">
        <v>35625</v>
      </c>
      <c r="C39" s="42">
        <v>17062</v>
      </c>
      <c r="D39" s="42">
        <v>32017</v>
      </c>
      <c r="E39" s="42">
        <v>15396</v>
      </c>
      <c r="F39" s="48">
        <v>3608</v>
      </c>
      <c r="G39" s="48">
        <v>1666</v>
      </c>
      <c r="H39" s="55">
        <v>60.798754841500845</v>
      </c>
      <c r="I39" s="55">
        <v>54.641227614325125</v>
      </c>
      <c r="J39" s="55">
        <v>6.15752722717572</v>
      </c>
      <c r="K39" s="55"/>
    </row>
    <row r="40" spans="1:11" x14ac:dyDescent="0.2">
      <c r="A40" s="137">
        <v>2011</v>
      </c>
      <c r="B40" s="48">
        <v>38027</v>
      </c>
      <c r="C40" s="48">
        <v>18249</v>
      </c>
      <c r="D40" s="48">
        <v>32596</v>
      </c>
      <c r="E40" s="48">
        <v>15591</v>
      </c>
      <c r="F40" s="48">
        <v>5431</v>
      </c>
      <c r="G40" s="48">
        <v>2658</v>
      </c>
      <c r="H40" s="55">
        <v>64.238432411293545</v>
      </c>
      <c r="I40" s="55">
        <v>55.063926759368982</v>
      </c>
      <c r="J40" s="55">
        <v>9.1745056519245605</v>
      </c>
      <c r="K40" s="55"/>
    </row>
    <row r="41" spans="1:11" x14ac:dyDescent="0.2">
      <c r="A41" s="137">
        <v>2012</v>
      </c>
      <c r="B41" s="48">
        <v>39845</v>
      </c>
      <c r="C41" s="48">
        <v>19080</v>
      </c>
      <c r="D41" s="48">
        <v>32929</v>
      </c>
      <c r="E41" s="48">
        <v>15746</v>
      </c>
      <c r="F41" s="48">
        <v>6916</v>
      </c>
      <c r="G41" s="48">
        <v>3334</v>
      </c>
      <c r="H41" s="55">
        <v>66.444213208465897</v>
      </c>
      <c r="I41" s="55">
        <v>54.911318778807221</v>
      </c>
      <c r="J41" s="55">
        <v>11.532894429658683</v>
      </c>
      <c r="K41" s="55"/>
    </row>
    <row r="42" spans="1:11" x14ac:dyDescent="0.2">
      <c r="A42" s="137">
        <v>2013</v>
      </c>
      <c r="B42" s="48">
        <v>39899</v>
      </c>
      <c r="C42" s="48">
        <v>19169</v>
      </c>
      <c r="D42" s="48">
        <v>33028</v>
      </c>
      <c r="E42" s="48">
        <v>15974</v>
      </c>
      <c r="F42" s="48">
        <v>6871</v>
      </c>
      <c r="G42" s="48">
        <v>3195</v>
      </c>
      <c r="H42" s="55">
        <v>65.589266105116423</v>
      </c>
      <c r="I42" s="55">
        <v>54.294149751116194</v>
      </c>
      <c r="J42" s="55">
        <v>11.295116354000225</v>
      </c>
      <c r="K42" s="55"/>
    </row>
    <row r="43" spans="1:11" x14ac:dyDescent="0.2">
      <c r="A43" s="137">
        <v>2014</v>
      </c>
      <c r="B43" s="48">
        <v>40312</v>
      </c>
      <c r="C43" s="48">
        <v>19455</v>
      </c>
      <c r="D43" s="48">
        <v>33884</v>
      </c>
      <c r="E43" s="48">
        <v>16410</v>
      </c>
      <c r="F43" s="48">
        <v>6428</v>
      </c>
      <c r="G43" s="48">
        <v>3045</v>
      </c>
      <c r="H43" s="55">
        <v>65.36839041365225</v>
      </c>
      <c r="I43" s="55">
        <v>54.944992577301861</v>
      </c>
      <c r="J43" s="55">
        <v>10.423397836350384</v>
      </c>
      <c r="K43" s="55"/>
    </row>
    <row r="44" spans="1:11" x14ac:dyDescent="0.2">
      <c r="A44" s="137">
        <v>2015</v>
      </c>
      <c r="B44" s="48">
        <v>41898</v>
      </c>
      <c r="C44" s="48">
        <v>20426</v>
      </c>
      <c r="D44" s="48">
        <v>36351</v>
      </c>
      <c r="E44" s="48">
        <v>17656</v>
      </c>
      <c r="F44" s="48">
        <v>5547</v>
      </c>
      <c r="G44" s="48">
        <v>2770</v>
      </c>
      <c r="H44" s="55">
        <v>67.094608714868727</v>
      </c>
      <c r="I44" s="55">
        <v>58.211755248321957</v>
      </c>
      <c r="J44" s="55">
        <v>8.8828534665467771</v>
      </c>
      <c r="K44" s="55"/>
    </row>
    <row r="45" spans="1:11" x14ac:dyDescent="0.2">
      <c r="A45" s="137">
        <v>2016</v>
      </c>
      <c r="B45" s="48">
        <v>42562</v>
      </c>
      <c r="C45" s="48">
        <v>20863</v>
      </c>
      <c r="D45" s="48">
        <v>37460</v>
      </c>
      <c r="E45" s="48">
        <v>18232</v>
      </c>
      <c r="F45" s="48">
        <v>5102</v>
      </c>
      <c r="G45" s="48">
        <v>2631</v>
      </c>
      <c r="H45" s="55">
        <v>67.377506057120968</v>
      </c>
      <c r="I45" s="55">
        <v>59.300817088006937</v>
      </c>
      <c r="J45" s="55">
        <v>8.0766889691140253</v>
      </c>
      <c r="K45" s="55"/>
    </row>
    <row r="46" spans="1:11" x14ac:dyDescent="0.2">
      <c r="A46" s="137">
        <v>2017</v>
      </c>
      <c r="B46" s="42">
        <v>43649</v>
      </c>
      <c r="C46" s="42">
        <v>21366</v>
      </c>
      <c r="D46" s="42">
        <v>36531</v>
      </c>
      <c r="E46" s="42">
        <v>17761</v>
      </c>
      <c r="F46" s="42">
        <v>7118</v>
      </c>
      <c r="G46" s="42">
        <v>3605</v>
      </c>
      <c r="H46" s="106">
        <v>68.284090224669967</v>
      </c>
      <c r="I46" s="106">
        <v>57.148757130688416</v>
      </c>
      <c r="J46" s="106">
        <v>11.135333093981554</v>
      </c>
      <c r="K46" s="55"/>
    </row>
    <row r="47" spans="1:11" x14ac:dyDescent="0.2">
      <c r="A47" s="137">
        <v>2018</v>
      </c>
      <c r="B47" s="42">
        <v>42286</v>
      </c>
      <c r="C47" s="42">
        <v>20452</v>
      </c>
      <c r="D47" s="42">
        <v>38526</v>
      </c>
      <c r="E47" s="48">
        <v>18825</v>
      </c>
      <c r="F47" s="42">
        <v>3760</v>
      </c>
      <c r="G47" s="48">
        <v>1627</v>
      </c>
      <c r="H47" s="55">
        <v>65.492978469992579</v>
      </c>
      <c r="I47" s="55">
        <v>59.669452975806038</v>
      </c>
      <c r="J47" s="55">
        <v>5.8235254941865415</v>
      </c>
      <c r="K47" s="55"/>
    </row>
    <row r="48" spans="1:11" x14ac:dyDescent="0.2">
      <c r="A48" s="137">
        <v>2019</v>
      </c>
      <c r="B48" s="48">
        <v>42670</v>
      </c>
      <c r="C48" s="48">
        <v>20913</v>
      </c>
      <c r="D48" s="48">
        <v>38027</v>
      </c>
      <c r="E48" s="48">
        <v>18678</v>
      </c>
      <c r="F48" s="48">
        <v>4643</v>
      </c>
      <c r="G48" s="48">
        <v>2235</v>
      </c>
      <c r="H48" s="55">
        <v>65.551507554093064</v>
      </c>
      <c r="I48" s="55">
        <v>58.41872926551433</v>
      </c>
      <c r="J48" s="55">
        <v>7.132778288578721</v>
      </c>
      <c r="K48" s="55"/>
    </row>
    <row r="49" spans="1:16" x14ac:dyDescent="0.2">
      <c r="A49" s="137">
        <v>2020</v>
      </c>
      <c r="B49" s="48">
        <v>42313</v>
      </c>
      <c r="C49" s="48">
        <v>20569</v>
      </c>
      <c r="D49" s="48">
        <v>40429</v>
      </c>
      <c r="E49" s="48">
        <v>19917</v>
      </c>
      <c r="F49" s="48">
        <v>1884</v>
      </c>
      <c r="G49" s="48">
        <v>652</v>
      </c>
      <c r="H49" s="55">
        <v>64.562790147662994</v>
      </c>
      <c r="I49" s="55">
        <v>61.688111050501426</v>
      </c>
      <c r="J49" s="55">
        <v>2.8746790971615597</v>
      </c>
      <c r="K49" s="55"/>
    </row>
    <row r="50" spans="1:16" x14ac:dyDescent="0.2">
      <c r="A50" s="137">
        <v>2021</v>
      </c>
      <c r="B50" s="48">
        <v>42729</v>
      </c>
      <c r="C50" s="48">
        <v>21146</v>
      </c>
      <c r="D50" s="48">
        <v>42732</v>
      </c>
      <c r="E50" s="48">
        <v>20836</v>
      </c>
      <c r="F50" s="48">
        <v>-3</v>
      </c>
      <c r="G50" s="48">
        <v>310</v>
      </c>
      <c r="H50" s="55">
        <v>65</v>
      </c>
      <c r="I50" s="55">
        <v>65</v>
      </c>
      <c r="J50" s="55">
        <v>0</v>
      </c>
      <c r="K50" s="55"/>
    </row>
    <row r="51" spans="1:16" x14ac:dyDescent="0.2">
      <c r="A51" s="137">
        <v>2022</v>
      </c>
      <c r="B51" s="48">
        <v>45760</v>
      </c>
      <c r="C51" s="48">
        <v>22546</v>
      </c>
      <c r="D51" s="48">
        <v>40335</v>
      </c>
      <c r="E51" s="48">
        <v>19806</v>
      </c>
      <c r="F51" s="48">
        <v>5425</v>
      </c>
      <c r="G51" s="48">
        <v>2740</v>
      </c>
      <c r="H51" s="55">
        <v>69.203053342760029</v>
      </c>
      <c r="I51" s="55">
        <v>60.998801498693744</v>
      </c>
      <c r="J51" s="55">
        <v>8.2042518440662846</v>
      </c>
      <c r="K51" s="55"/>
    </row>
    <row r="52" spans="1:16" ht="12.75" x14ac:dyDescent="0.2">
      <c r="A52" s="137">
        <v>2023</v>
      </c>
      <c r="B52" s="48">
        <v>48253</v>
      </c>
      <c r="C52" s="48">
        <v>23719</v>
      </c>
      <c r="D52" s="48">
        <v>38034</v>
      </c>
      <c r="E52" s="48">
        <v>18572</v>
      </c>
      <c r="F52" s="48">
        <v>10219</v>
      </c>
      <c r="G52" s="48">
        <v>5147</v>
      </c>
      <c r="H52" s="55">
        <v>72.098603839441537</v>
      </c>
      <c r="I52" s="55">
        <v>56.829591909918953</v>
      </c>
      <c r="J52" s="55">
        <v>15.269011929522581</v>
      </c>
      <c r="K52" s="55"/>
      <c r="N52" s="29"/>
      <c r="P52" s="264"/>
    </row>
    <row r="53" spans="1:16" ht="12.75" x14ac:dyDescent="0.2">
      <c r="A53" s="137">
        <v>2024</v>
      </c>
      <c r="B53" s="48">
        <v>47102</v>
      </c>
      <c r="C53" s="48">
        <v>23250</v>
      </c>
      <c r="D53" s="48">
        <v>38351</v>
      </c>
      <c r="E53" s="48">
        <v>18987</v>
      </c>
      <c r="F53" s="48">
        <v>8751</v>
      </c>
      <c r="G53" s="48">
        <v>4263</v>
      </c>
      <c r="H53" s="55">
        <v>69.343210763493744</v>
      </c>
      <c r="I53" s="55">
        <v>56.460054265015259</v>
      </c>
      <c r="J53" s="55">
        <v>12.883156498478488</v>
      </c>
      <c r="K53" s="55"/>
      <c r="N53" s="29"/>
      <c r="P53" s="264"/>
    </row>
    <row r="54" spans="1:16" x14ac:dyDescent="0.2">
      <c r="B54" s="42"/>
      <c r="C54" s="42"/>
      <c r="D54" s="42"/>
      <c r="J54" s="55"/>
    </row>
    <row r="55" spans="1:16" x14ac:dyDescent="0.2">
      <c r="A55" s="48" t="s">
        <v>835</v>
      </c>
    </row>
    <row r="56" spans="1:16" x14ac:dyDescent="0.2">
      <c r="A56" s="48" t="s">
        <v>658</v>
      </c>
    </row>
    <row r="57" spans="1:16" x14ac:dyDescent="0.2">
      <c r="A57" s="48" t="s">
        <v>836</v>
      </c>
    </row>
    <row r="58" spans="1:16" x14ac:dyDescent="0.2">
      <c r="A58" s="48" t="s">
        <v>659</v>
      </c>
    </row>
    <row r="59" spans="1:16" x14ac:dyDescent="0.2">
      <c r="A59" s="48" t="s">
        <v>660</v>
      </c>
    </row>
    <row r="60" spans="1:16" x14ac:dyDescent="0.2">
      <c r="A60" s="48" t="s">
        <v>837</v>
      </c>
    </row>
    <row r="61" spans="1:16" x14ac:dyDescent="0.2">
      <c r="A61" s="48" t="s">
        <v>661</v>
      </c>
    </row>
    <row r="62" spans="1:16" x14ac:dyDescent="0.2">
      <c r="A62" s="48" t="s">
        <v>662</v>
      </c>
    </row>
    <row r="63" spans="1:16" x14ac:dyDescent="0.2">
      <c r="A63" s="48" t="s">
        <v>663</v>
      </c>
    </row>
    <row r="64" spans="1:16" x14ac:dyDescent="0.2">
      <c r="A64" s="48" t="s">
        <v>664</v>
      </c>
    </row>
    <row r="66" spans="1:10" x14ac:dyDescent="0.2">
      <c r="A66" s="48" t="s">
        <v>588</v>
      </c>
    </row>
    <row r="67" spans="1:10" x14ac:dyDescent="0.2">
      <c r="A67" s="48" t="s">
        <v>589</v>
      </c>
    </row>
    <row r="71" spans="1:10" x14ac:dyDescent="0.2">
      <c r="I71" s="55"/>
      <c r="J71" s="55"/>
    </row>
  </sheetData>
  <pageMargins left="0.7" right="0.7" top="0.75" bottom="0.75" header="0.3" footer="0.3"/>
  <pageSetup paperSize="9" orientation="portrait" horizontalDpi="30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8B00-A9DA-4272-AB9E-660C4E306F0B}">
  <dimension ref="A1:O57"/>
  <sheetViews>
    <sheetView workbookViewId="0">
      <selection activeCell="G1" sqref="G1"/>
    </sheetView>
  </sheetViews>
  <sheetFormatPr defaultColWidth="9.28515625" defaultRowHeight="12" x14ac:dyDescent="0.2"/>
  <cols>
    <col min="1" max="1" width="9.28515625" style="5"/>
    <col min="2" max="2" width="8.28515625" style="5" hidden="1" customWidth="1"/>
    <col min="3" max="3" width="9.42578125" style="5" customWidth="1"/>
    <col min="4" max="4" width="11.28515625" style="5" customWidth="1"/>
    <col min="5" max="8" width="10.5703125" style="5" customWidth="1"/>
    <col min="9" max="9" width="9.28515625" style="5"/>
    <col min="10" max="11" width="9.28515625" style="12"/>
    <col min="12" max="12" width="8" style="5" customWidth="1"/>
    <col min="13" max="16384" width="9.28515625" style="5"/>
  </cols>
  <sheetData>
    <row r="1" spans="1:15" s="4" customFormat="1" x14ac:dyDescent="0.2">
      <c r="A1" s="4" t="s">
        <v>1069</v>
      </c>
    </row>
    <row r="2" spans="1:15" s="4" customFormat="1" x14ac:dyDescent="0.2">
      <c r="A2" s="4" t="s">
        <v>71</v>
      </c>
    </row>
    <row r="3" spans="1:15" x14ac:dyDescent="0.2">
      <c r="A3" s="19" t="s">
        <v>967</v>
      </c>
      <c r="D3" s="14"/>
      <c r="E3" s="4"/>
      <c r="F3" s="4"/>
      <c r="G3" s="4"/>
      <c r="H3" s="4"/>
      <c r="I3" s="9"/>
      <c r="J3" s="5"/>
      <c r="K3" s="5"/>
    </row>
    <row r="4" spans="1:15" x14ac:dyDescent="0.2">
      <c r="A4" s="5" t="s">
        <v>72</v>
      </c>
      <c r="J4" s="5"/>
      <c r="K4" s="5"/>
    </row>
    <row r="5" spans="1:15" x14ac:dyDescent="0.2">
      <c r="B5" s="50"/>
      <c r="C5" s="50"/>
      <c r="D5" s="50"/>
      <c r="E5" s="50"/>
      <c r="F5" s="50"/>
      <c r="G5" s="50"/>
      <c r="H5" s="50"/>
      <c r="J5" s="5"/>
      <c r="K5" s="5"/>
    </row>
    <row r="6" spans="1:15" x14ac:dyDescent="0.2">
      <c r="A6" s="2"/>
      <c r="B6" s="146" t="s">
        <v>573</v>
      </c>
      <c r="C6" s="146" t="s">
        <v>574</v>
      </c>
      <c r="D6" s="146" t="s">
        <v>575</v>
      </c>
      <c r="E6" s="146" t="s">
        <v>776</v>
      </c>
      <c r="F6" s="146" t="s">
        <v>777</v>
      </c>
      <c r="G6" s="146" t="s">
        <v>860</v>
      </c>
      <c r="H6" s="146" t="s">
        <v>982</v>
      </c>
      <c r="I6" s="50">
        <v>2024</v>
      </c>
      <c r="J6" s="50"/>
      <c r="K6" s="50"/>
    </row>
    <row r="7" spans="1:15" x14ac:dyDescent="0.2">
      <c r="B7" s="5" t="s">
        <v>520</v>
      </c>
      <c r="I7" s="50" t="s">
        <v>91</v>
      </c>
      <c r="J7" s="50" t="s">
        <v>93</v>
      </c>
      <c r="K7" s="50" t="s">
        <v>94</v>
      </c>
    </row>
    <row r="8" spans="1:15" x14ac:dyDescent="0.2">
      <c r="I8" s="50" t="s">
        <v>96</v>
      </c>
      <c r="J8" s="50" t="s">
        <v>98</v>
      </c>
      <c r="K8" s="50" t="s">
        <v>99</v>
      </c>
    </row>
    <row r="9" spans="1:15" x14ac:dyDescent="0.2">
      <c r="J9" s="5"/>
      <c r="K9" s="5"/>
    </row>
    <row r="10" spans="1:15" x14ac:dyDescent="0.2">
      <c r="A10" s="5" t="s">
        <v>303</v>
      </c>
      <c r="I10" s="13"/>
      <c r="J10" s="5"/>
      <c r="K10" s="5"/>
      <c r="L10" s="5" t="s">
        <v>469</v>
      </c>
    </row>
    <row r="11" spans="1:15" x14ac:dyDescent="0.2">
      <c r="I11" s="13"/>
      <c r="J11" s="5"/>
      <c r="K11" s="5"/>
    </row>
    <row r="12" spans="1:15" x14ac:dyDescent="0.2">
      <c r="A12" s="5" t="s">
        <v>665</v>
      </c>
      <c r="J12" s="5"/>
      <c r="K12" s="5"/>
    </row>
    <row r="13" spans="1:15" x14ac:dyDescent="0.2">
      <c r="A13" s="4" t="s">
        <v>91</v>
      </c>
      <c r="I13" s="12"/>
      <c r="L13" s="12"/>
    </row>
    <row r="14" spans="1:15" x14ac:dyDescent="0.2">
      <c r="A14" s="4" t="s">
        <v>96</v>
      </c>
      <c r="B14" s="9">
        <v>24012</v>
      </c>
      <c r="C14" s="9">
        <v>26395.8</v>
      </c>
      <c r="D14" s="9">
        <v>30813.599999999999</v>
      </c>
      <c r="E14" s="9">
        <v>32725.200000000001</v>
      </c>
      <c r="F14" s="9">
        <v>36084</v>
      </c>
      <c r="G14" s="9">
        <v>39996.200000000004</v>
      </c>
      <c r="H14" s="9">
        <v>42696</v>
      </c>
      <c r="I14" s="9">
        <v>47102</v>
      </c>
      <c r="J14" s="9">
        <v>23250</v>
      </c>
      <c r="K14" s="9">
        <v>23852</v>
      </c>
      <c r="L14" s="12"/>
      <c r="M14" s="145"/>
      <c r="N14" s="145"/>
      <c r="O14" s="145"/>
    </row>
    <row r="15" spans="1:15" ht="15" x14ac:dyDescent="0.25">
      <c r="A15" s="5" t="s">
        <v>666</v>
      </c>
      <c r="B15" s="12">
        <v>1091.2</v>
      </c>
      <c r="C15" s="12">
        <v>1432</v>
      </c>
      <c r="D15" s="12">
        <v>1308.4000000000001</v>
      </c>
      <c r="E15" s="12">
        <v>1268.4000000000001</v>
      </c>
      <c r="F15" s="12">
        <v>1534.8</v>
      </c>
      <c r="G15" s="12">
        <v>1850.8000000000002</v>
      </c>
      <c r="H15" s="12">
        <v>1747.6</v>
      </c>
      <c r="I15" s="12">
        <v>1745</v>
      </c>
      <c r="J15" s="12">
        <v>845</v>
      </c>
      <c r="K15" s="12">
        <v>900</v>
      </c>
      <c r="L15" s="12"/>
      <c r="M15" s="221"/>
      <c r="N15" s="221"/>
      <c r="O15" s="221"/>
    </row>
    <row r="16" spans="1:15" ht="15" x14ac:dyDescent="0.25">
      <c r="A16" s="5" t="s">
        <v>667</v>
      </c>
      <c r="B16" s="12">
        <v>623</v>
      </c>
      <c r="C16" s="12">
        <v>802.4</v>
      </c>
      <c r="D16" s="12">
        <v>813.6</v>
      </c>
      <c r="E16" s="12">
        <v>722.8</v>
      </c>
      <c r="F16" s="12">
        <v>783</v>
      </c>
      <c r="G16" s="12">
        <v>991</v>
      </c>
      <c r="H16" s="12">
        <v>1102.4000000000001</v>
      </c>
      <c r="I16" s="12">
        <v>1357</v>
      </c>
      <c r="J16" s="12">
        <v>682</v>
      </c>
      <c r="K16" s="12">
        <v>675</v>
      </c>
      <c r="L16" s="12"/>
      <c r="M16" s="221"/>
      <c r="N16" s="221"/>
      <c r="O16" s="221"/>
    </row>
    <row r="17" spans="1:15" ht="15" x14ac:dyDescent="0.25">
      <c r="A17" s="5" t="s">
        <v>668</v>
      </c>
      <c r="B17" s="12">
        <v>2190.8000000000002</v>
      </c>
      <c r="C17" s="12">
        <v>2699</v>
      </c>
      <c r="D17" s="12">
        <v>3689.8</v>
      </c>
      <c r="E17" s="12">
        <v>3918.2</v>
      </c>
      <c r="F17" s="12">
        <v>4409</v>
      </c>
      <c r="G17" s="12">
        <v>4299.3999999999996</v>
      </c>
      <c r="H17" s="12">
        <v>4250.8</v>
      </c>
      <c r="I17" s="12">
        <v>5081</v>
      </c>
      <c r="J17" s="12">
        <v>2049</v>
      </c>
      <c r="K17" s="12">
        <v>3032</v>
      </c>
      <c r="L17" s="12"/>
      <c r="M17" s="221"/>
      <c r="N17" s="221"/>
      <c r="O17" s="221"/>
    </row>
    <row r="18" spans="1:15" ht="15" x14ac:dyDescent="0.25">
      <c r="A18" s="5" t="s">
        <v>669</v>
      </c>
      <c r="B18" s="12">
        <v>13199.4</v>
      </c>
      <c r="C18" s="12">
        <v>13130.8</v>
      </c>
      <c r="D18" s="12">
        <v>15207.599999999999</v>
      </c>
      <c r="E18" s="12">
        <v>16645.8</v>
      </c>
      <c r="F18" s="12">
        <v>18019</v>
      </c>
      <c r="G18" s="12">
        <v>19381.400000000001</v>
      </c>
      <c r="H18" s="12">
        <v>20214.8</v>
      </c>
      <c r="I18" s="12">
        <v>20389</v>
      </c>
      <c r="J18" s="12">
        <v>9597</v>
      </c>
      <c r="K18" s="12">
        <v>10792</v>
      </c>
      <c r="L18" s="12"/>
      <c r="M18" s="221"/>
      <c r="N18" s="221"/>
      <c r="O18" s="221"/>
    </row>
    <row r="19" spans="1:15" ht="15" x14ac:dyDescent="0.25">
      <c r="A19" s="5" t="s">
        <v>670</v>
      </c>
      <c r="B19" s="12">
        <v>3936.3999999999996</v>
      </c>
      <c r="C19" s="12">
        <v>4540.8</v>
      </c>
      <c r="D19" s="12">
        <v>5304.6</v>
      </c>
      <c r="E19" s="12">
        <v>5304</v>
      </c>
      <c r="F19" s="12">
        <v>5872.2</v>
      </c>
      <c r="G19" s="12">
        <v>7021.4</v>
      </c>
      <c r="H19" s="12">
        <v>8081.4</v>
      </c>
      <c r="I19" s="12">
        <v>9672</v>
      </c>
      <c r="J19" s="12">
        <v>5409</v>
      </c>
      <c r="K19" s="12">
        <v>4263</v>
      </c>
      <c r="L19" s="12"/>
      <c r="M19" s="221"/>
      <c r="N19" s="221"/>
      <c r="O19" s="221"/>
    </row>
    <row r="20" spans="1:15" ht="15" x14ac:dyDescent="0.25">
      <c r="A20" s="5" t="s">
        <v>671</v>
      </c>
      <c r="B20" s="12">
        <v>1817</v>
      </c>
      <c r="C20" s="12">
        <v>2162.6</v>
      </c>
      <c r="D20" s="12">
        <v>2346.1999999999998</v>
      </c>
      <c r="E20" s="12">
        <v>2428.6000000000004</v>
      </c>
      <c r="F20" s="12">
        <v>2691.6</v>
      </c>
      <c r="G20" s="12">
        <v>2998.2</v>
      </c>
      <c r="H20" s="12">
        <v>3204.6</v>
      </c>
      <c r="I20" s="12">
        <v>4237</v>
      </c>
      <c r="J20" s="12">
        <v>2390</v>
      </c>
      <c r="K20" s="12">
        <v>1847</v>
      </c>
      <c r="L20" s="12"/>
      <c r="M20" s="221"/>
      <c r="N20" s="221"/>
      <c r="O20" s="221"/>
    </row>
    <row r="21" spans="1:15" ht="15" x14ac:dyDescent="0.25">
      <c r="A21" s="5" t="s">
        <v>672</v>
      </c>
      <c r="B21" s="12">
        <v>703.40000000000009</v>
      </c>
      <c r="C21" s="12">
        <v>952.59999999999991</v>
      </c>
      <c r="D21" s="12">
        <v>1370</v>
      </c>
      <c r="E21" s="12">
        <v>1604.8</v>
      </c>
      <c r="F21" s="12">
        <v>1658.6</v>
      </c>
      <c r="G21" s="12">
        <v>1946.4</v>
      </c>
      <c r="H21" s="12">
        <v>2237.4</v>
      </c>
      <c r="I21" s="12">
        <v>2424</v>
      </c>
      <c r="J21" s="12">
        <v>1282</v>
      </c>
      <c r="K21" s="12">
        <v>1142</v>
      </c>
      <c r="L21" s="12"/>
      <c r="M21" s="221"/>
      <c r="N21" s="221"/>
      <c r="O21" s="221"/>
    </row>
    <row r="22" spans="1:15" ht="15" x14ac:dyDescent="0.25">
      <c r="A22" s="5" t="s">
        <v>673</v>
      </c>
      <c r="B22" s="12">
        <v>191.4</v>
      </c>
      <c r="C22" s="12">
        <v>256.60000000000002</v>
      </c>
      <c r="D22" s="12">
        <v>297.8</v>
      </c>
      <c r="E22" s="12">
        <v>351.6</v>
      </c>
      <c r="F22" s="12">
        <v>520.4</v>
      </c>
      <c r="G22" s="12">
        <v>592</v>
      </c>
      <c r="H22" s="12">
        <v>666.8</v>
      </c>
      <c r="I22" s="12">
        <v>841</v>
      </c>
      <c r="J22" s="12">
        <v>425</v>
      </c>
      <c r="K22" s="12">
        <v>416</v>
      </c>
      <c r="L22" s="12"/>
      <c r="M22" s="221"/>
      <c r="N22" s="221"/>
      <c r="O22" s="221"/>
    </row>
    <row r="23" spans="1:15" ht="15" x14ac:dyDescent="0.25">
      <c r="A23" s="5" t="s">
        <v>468</v>
      </c>
      <c r="B23" s="52">
        <v>259.60000000000002</v>
      </c>
      <c r="C23" s="52">
        <v>419</v>
      </c>
      <c r="D23" s="52">
        <v>475.6</v>
      </c>
      <c r="E23" s="52">
        <v>481</v>
      </c>
      <c r="F23" s="52">
        <v>595.4</v>
      </c>
      <c r="G23" s="12">
        <v>915.6</v>
      </c>
      <c r="H23" s="12">
        <v>1190.2</v>
      </c>
      <c r="I23" s="12">
        <v>1356</v>
      </c>
      <c r="J23" s="12">
        <v>571</v>
      </c>
      <c r="K23" s="12">
        <v>785</v>
      </c>
      <c r="L23" s="12"/>
      <c r="M23" s="221"/>
      <c r="N23" s="221"/>
      <c r="O23" s="221"/>
    </row>
    <row r="24" spans="1:15" x14ac:dyDescent="0.2">
      <c r="B24" s="99"/>
      <c r="C24" s="99"/>
      <c r="D24" s="99"/>
      <c r="E24" s="99"/>
      <c r="F24" s="12"/>
      <c r="G24" s="12"/>
      <c r="H24" s="12"/>
      <c r="I24" s="12"/>
      <c r="L24" s="12"/>
    </row>
    <row r="25" spans="1:15" x14ac:dyDescent="0.2">
      <c r="A25" s="5" t="s">
        <v>674</v>
      </c>
      <c r="F25" s="12"/>
      <c r="G25" s="12"/>
      <c r="H25" s="12"/>
      <c r="I25" s="12"/>
      <c r="L25" s="12"/>
    </row>
    <row r="26" spans="1:15" x14ac:dyDescent="0.2">
      <c r="A26" s="4" t="s">
        <v>91</v>
      </c>
      <c r="F26" s="12"/>
      <c r="G26" s="12"/>
      <c r="H26" s="12"/>
      <c r="I26" s="12"/>
      <c r="L26" s="12"/>
    </row>
    <row r="27" spans="1:15" x14ac:dyDescent="0.2">
      <c r="A27" s="4" t="s">
        <v>96</v>
      </c>
      <c r="B27" s="9">
        <v>23393.4</v>
      </c>
      <c r="C27" s="9">
        <v>21174.2</v>
      </c>
      <c r="D27" s="9">
        <v>25930.2</v>
      </c>
      <c r="E27" s="9">
        <v>32700.2</v>
      </c>
      <c r="F27" s="9">
        <v>32405.200000000001</v>
      </c>
      <c r="G27" s="9">
        <v>33757.599999999999</v>
      </c>
      <c r="H27" s="9">
        <v>38194.6</v>
      </c>
      <c r="I27" s="9">
        <v>38351</v>
      </c>
      <c r="J27" s="9">
        <v>18987</v>
      </c>
      <c r="K27" s="9">
        <v>19364</v>
      </c>
      <c r="L27" s="12"/>
      <c r="M27" s="145"/>
      <c r="N27" s="145"/>
      <c r="O27" s="145"/>
    </row>
    <row r="28" spans="1:15" ht="15" x14ac:dyDescent="0.25">
      <c r="A28" s="5" t="s">
        <v>666</v>
      </c>
      <c r="B28" s="12">
        <v>1918</v>
      </c>
      <c r="C28" s="12">
        <v>1997.8</v>
      </c>
      <c r="D28" s="12">
        <v>2247.4</v>
      </c>
      <c r="E28" s="12">
        <v>2513.6</v>
      </c>
      <c r="F28" s="12">
        <v>2315.6</v>
      </c>
      <c r="G28" s="12">
        <v>2147.4</v>
      </c>
      <c r="H28" s="12">
        <v>2064.8000000000002</v>
      </c>
      <c r="I28" s="12">
        <v>1841</v>
      </c>
      <c r="J28" s="12">
        <v>937</v>
      </c>
      <c r="K28" s="12">
        <v>904</v>
      </c>
      <c r="L28" s="12"/>
      <c r="M28" s="221"/>
      <c r="N28" s="221"/>
      <c r="O28" s="221"/>
    </row>
    <row r="29" spans="1:15" ht="15" x14ac:dyDescent="0.25">
      <c r="A29" s="5" t="s">
        <v>667</v>
      </c>
      <c r="B29" s="12">
        <v>966</v>
      </c>
      <c r="C29" s="12">
        <v>835.6</v>
      </c>
      <c r="D29" s="12">
        <v>1030.4000000000001</v>
      </c>
      <c r="E29" s="12">
        <v>1126.4000000000001</v>
      </c>
      <c r="F29" s="12">
        <v>956.8</v>
      </c>
      <c r="G29" s="12">
        <v>922.4</v>
      </c>
      <c r="H29" s="12">
        <v>1049.8</v>
      </c>
      <c r="I29" s="12">
        <v>982</v>
      </c>
      <c r="J29" s="12">
        <v>471</v>
      </c>
      <c r="K29" s="12">
        <v>511</v>
      </c>
      <c r="L29" s="12"/>
      <c r="M29" s="221"/>
      <c r="N29" s="221"/>
      <c r="O29" s="221"/>
    </row>
    <row r="30" spans="1:15" ht="15" x14ac:dyDescent="0.25">
      <c r="A30" s="5" t="s">
        <v>668</v>
      </c>
      <c r="B30" s="12">
        <v>1530</v>
      </c>
      <c r="C30" s="12">
        <v>1330.8</v>
      </c>
      <c r="D30" s="12">
        <v>1697.3999999999999</v>
      </c>
      <c r="E30" s="12">
        <v>2133.6</v>
      </c>
      <c r="F30" s="12">
        <v>2345</v>
      </c>
      <c r="G30" s="52">
        <v>2275</v>
      </c>
      <c r="H30" s="52">
        <v>2455.1999999999998</v>
      </c>
      <c r="I30" s="12">
        <v>2844</v>
      </c>
      <c r="J30" s="12">
        <v>1228</v>
      </c>
      <c r="K30" s="12">
        <v>1616</v>
      </c>
      <c r="L30" s="12"/>
      <c r="M30" s="221"/>
      <c r="N30" s="221"/>
      <c r="O30" s="221"/>
    </row>
    <row r="31" spans="1:15" ht="15" x14ac:dyDescent="0.25">
      <c r="A31" s="5" t="s">
        <v>669</v>
      </c>
      <c r="B31" s="12">
        <v>9839</v>
      </c>
      <c r="C31" s="12">
        <v>8212.4</v>
      </c>
      <c r="D31" s="12">
        <v>9930.5999999999985</v>
      </c>
      <c r="E31" s="12">
        <v>13250.400000000001</v>
      </c>
      <c r="F31" s="12">
        <v>13272.4</v>
      </c>
      <c r="G31" s="12">
        <v>13912.199999999999</v>
      </c>
      <c r="H31" s="12">
        <v>15106.6</v>
      </c>
      <c r="I31" s="12">
        <v>14102</v>
      </c>
      <c r="J31" s="12">
        <v>6460</v>
      </c>
      <c r="K31" s="12">
        <v>7642</v>
      </c>
      <c r="L31" s="12"/>
      <c r="M31" s="221"/>
      <c r="N31" s="221"/>
      <c r="O31" s="221"/>
    </row>
    <row r="32" spans="1:15" ht="15" x14ac:dyDescent="0.25">
      <c r="A32" s="5" t="s">
        <v>670</v>
      </c>
      <c r="B32" s="12">
        <v>5141.6000000000004</v>
      </c>
      <c r="C32" s="12">
        <v>4807</v>
      </c>
      <c r="D32" s="12">
        <v>6419</v>
      </c>
      <c r="E32" s="12">
        <v>7769.2</v>
      </c>
      <c r="F32" s="12">
        <v>7362.4</v>
      </c>
      <c r="G32" s="12">
        <v>7611.8</v>
      </c>
      <c r="H32" s="12">
        <v>9243</v>
      </c>
      <c r="I32" s="12">
        <v>9654</v>
      </c>
      <c r="J32" s="12">
        <v>5174</v>
      </c>
      <c r="K32" s="12">
        <v>4480</v>
      </c>
      <c r="L32" s="12"/>
      <c r="M32" s="221"/>
      <c r="N32" s="221"/>
      <c r="O32" s="221"/>
    </row>
    <row r="33" spans="1:15" ht="15" x14ac:dyDescent="0.25">
      <c r="A33" s="5" t="s">
        <v>671</v>
      </c>
      <c r="B33" s="12">
        <v>2090.6</v>
      </c>
      <c r="C33" s="12">
        <v>2040.6000000000001</v>
      </c>
      <c r="D33" s="12">
        <v>2227.1999999999998</v>
      </c>
      <c r="E33" s="12">
        <v>2837.8</v>
      </c>
      <c r="F33" s="12">
        <v>2930.6</v>
      </c>
      <c r="G33" s="12">
        <v>3015.8</v>
      </c>
      <c r="H33" s="12">
        <v>3527.8</v>
      </c>
      <c r="I33" s="12">
        <v>3965</v>
      </c>
      <c r="J33" s="12">
        <v>2325</v>
      </c>
      <c r="K33" s="12">
        <v>1640</v>
      </c>
      <c r="L33" s="12"/>
      <c r="M33" s="221"/>
      <c r="N33" s="221"/>
      <c r="O33" s="221"/>
    </row>
    <row r="34" spans="1:15" ht="15" x14ac:dyDescent="0.25">
      <c r="A34" s="5" t="s">
        <v>672</v>
      </c>
      <c r="B34" s="12">
        <v>994</v>
      </c>
      <c r="C34" s="12">
        <v>1069.4000000000001</v>
      </c>
      <c r="D34" s="12">
        <v>1405</v>
      </c>
      <c r="E34" s="12">
        <v>1827.4</v>
      </c>
      <c r="F34" s="12">
        <v>1710.8</v>
      </c>
      <c r="G34" s="12">
        <v>1914</v>
      </c>
      <c r="H34" s="12">
        <v>2392.8000000000002</v>
      </c>
      <c r="I34" s="12">
        <v>2365</v>
      </c>
      <c r="J34" s="12">
        <v>1217</v>
      </c>
      <c r="K34" s="12">
        <v>1148</v>
      </c>
      <c r="L34" s="12"/>
      <c r="M34" s="221"/>
      <c r="N34" s="221"/>
      <c r="O34" s="221"/>
    </row>
    <row r="35" spans="1:15" ht="15" x14ac:dyDescent="0.25">
      <c r="A35" s="5" t="s">
        <v>673</v>
      </c>
      <c r="B35" s="12">
        <v>418</v>
      </c>
      <c r="C35" s="12">
        <v>416.6</v>
      </c>
      <c r="D35" s="12">
        <v>444</v>
      </c>
      <c r="E35" s="12">
        <v>585</v>
      </c>
      <c r="F35" s="12">
        <v>779.6</v>
      </c>
      <c r="G35" s="12">
        <v>848.4</v>
      </c>
      <c r="H35" s="12">
        <v>934.6</v>
      </c>
      <c r="I35" s="12">
        <v>996</v>
      </c>
      <c r="J35" s="12">
        <v>464</v>
      </c>
      <c r="K35" s="12">
        <v>532</v>
      </c>
      <c r="L35" s="12"/>
      <c r="M35" s="221"/>
      <c r="N35" s="221"/>
      <c r="O35" s="221"/>
    </row>
    <row r="36" spans="1:15" ht="15" x14ac:dyDescent="0.25">
      <c r="A36" s="5" t="s">
        <v>468</v>
      </c>
      <c r="B36" s="12">
        <v>497</v>
      </c>
      <c r="C36" s="12">
        <v>464</v>
      </c>
      <c r="D36" s="12">
        <v>529.20000000000005</v>
      </c>
      <c r="E36" s="12">
        <v>656.8</v>
      </c>
      <c r="F36" s="12">
        <v>732</v>
      </c>
      <c r="G36" s="12">
        <v>1110.5999999999999</v>
      </c>
      <c r="H36" s="12">
        <v>1420</v>
      </c>
      <c r="I36" s="12">
        <v>1602</v>
      </c>
      <c r="J36" s="12">
        <v>711</v>
      </c>
      <c r="K36" s="12">
        <v>891</v>
      </c>
      <c r="L36" s="12"/>
      <c r="M36" s="221"/>
      <c r="N36" s="221"/>
      <c r="O36" s="221"/>
    </row>
    <row r="37" spans="1:15" x14ac:dyDescent="0.2">
      <c r="D37" s="12"/>
      <c r="E37" s="12"/>
      <c r="F37" s="12"/>
      <c r="I37" s="12"/>
      <c r="L37" s="12"/>
    </row>
    <row r="38" spans="1:15" x14ac:dyDescent="0.2">
      <c r="A38" s="5" t="s">
        <v>675</v>
      </c>
      <c r="D38" s="12"/>
      <c r="E38" s="12"/>
      <c r="F38" s="12"/>
      <c r="I38" s="12"/>
      <c r="L38" s="12"/>
    </row>
    <row r="39" spans="1:15" x14ac:dyDescent="0.2">
      <c r="A39" s="4" t="s">
        <v>91</v>
      </c>
      <c r="D39" s="12"/>
      <c r="E39" s="12"/>
      <c r="F39" s="12"/>
      <c r="G39" s="12"/>
      <c r="H39" s="12"/>
      <c r="I39" s="12"/>
      <c r="L39" s="12"/>
    </row>
    <row r="40" spans="1:15" x14ac:dyDescent="0.2">
      <c r="A40" s="4" t="s">
        <v>96</v>
      </c>
      <c r="B40" s="9">
        <v>617.99999999999955</v>
      </c>
      <c r="C40" s="9">
        <v>5221.5999999999995</v>
      </c>
      <c r="D40" s="9">
        <v>4883.4000000000005</v>
      </c>
      <c r="E40" s="9">
        <v>25.000000000000227</v>
      </c>
      <c r="F40" s="9">
        <v>3678.8</v>
      </c>
      <c r="G40" s="9">
        <v>6238.6</v>
      </c>
      <c r="H40" s="9">
        <v>4501.3999999999996</v>
      </c>
      <c r="I40" s="9">
        <v>8751</v>
      </c>
      <c r="J40" s="9">
        <v>4263</v>
      </c>
      <c r="K40" s="9">
        <v>4488</v>
      </c>
      <c r="L40" s="12"/>
      <c r="M40" s="145"/>
      <c r="N40" s="145"/>
      <c r="O40" s="145"/>
    </row>
    <row r="41" spans="1:15" ht="15" x14ac:dyDescent="0.25">
      <c r="A41" s="5" t="s">
        <v>666</v>
      </c>
      <c r="B41" s="52" t="s">
        <v>676</v>
      </c>
      <c r="C41" s="52" t="s">
        <v>677</v>
      </c>
      <c r="D41" s="52" t="s">
        <v>678</v>
      </c>
      <c r="E41" s="52" t="s">
        <v>838</v>
      </c>
      <c r="F41" s="52" t="s">
        <v>771</v>
      </c>
      <c r="G41" s="52" t="s">
        <v>861</v>
      </c>
      <c r="H41" s="52">
        <v>-317.2</v>
      </c>
      <c r="I41" s="52">
        <v>-96</v>
      </c>
      <c r="J41" s="52">
        <v>-92</v>
      </c>
      <c r="K41" s="52">
        <v>-4</v>
      </c>
      <c r="L41" s="12"/>
      <c r="M41" s="221"/>
      <c r="N41" s="221"/>
      <c r="O41" s="221"/>
    </row>
    <row r="42" spans="1:15" ht="15" x14ac:dyDescent="0.25">
      <c r="A42" s="5" t="s">
        <v>667</v>
      </c>
      <c r="B42" s="52" t="s">
        <v>679</v>
      </c>
      <c r="C42" s="52" t="s">
        <v>680</v>
      </c>
      <c r="D42" s="52" t="s">
        <v>681</v>
      </c>
      <c r="E42" s="52" t="s">
        <v>682</v>
      </c>
      <c r="F42" s="52" t="s">
        <v>772</v>
      </c>
      <c r="G42" s="52">
        <v>68.600000000000009</v>
      </c>
      <c r="H42" s="52">
        <v>52.6</v>
      </c>
      <c r="I42" s="52">
        <v>375</v>
      </c>
      <c r="J42" s="52">
        <v>211</v>
      </c>
      <c r="K42" s="52">
        <v>164</v>
      </c>
      <c r="L42" s="12"/>
      <c r="M42" s="221"/>
      <c r="N42" s="221"/>
      <c r="O42" s="221"/>
    </row>
    <row r="43" spans="1:15" ht="15" x14ac:dyDescent="0.25">
      <c r="A43" s="5" t="s">
        <v>668</v>
      </c>
      <c r="B43" s="52">
        <v>660.8</v>
      </c>
      <c r="C43" s="52">
        <v>1368.1999999999998</v>
      </c>
      <c r="D43" s="52">
        <v>1992.4000000000003</v>
      </c>
      <c r="E43" s="52">
        <v>1784.6000000000001</v>
      </c>
      <c r="F43" s="52">
        <v>2064</v>
      </c>
      <c r="G43" s="52">
        <v>2024.3999999999999</v>
      </c>
      <c r="H43" s="52">
        <v>1795.6</v>
      </c>
      <c r="I43" s="52">
        <v>2237</v>
      </c>
      <c r="J43" s="52">
        <v>821</v>
      </c>
      <c r="K43" s="52">
        <v>1416</v>
      </c>
      <c r="L43" s="12"/>
      <c r="M43" s="221"/>
      <c r="N43" s="221"/>
      <c r="O43" s="221"/>
    </row>
    <row r="44" spans="1:15" ht="15" x14ac:dyDescent="0.25">
      <c r="A44" s="5" t="s">
        <v>669</v>
      </c>
      <c r="B44" s="52">
        <v>3360.3999999999996</v>
      </c>
      <c r="C44" s="52">
        <v>4918.3999999999996</v>
      </c>
      <c r="D44" s="52">
        <v>5277</v>
      </c>
      <c r="E44" s="52">
        <v>3395.3999999999996</v>
      </c>
      <c r="F44" s="52">
        <v>4747</v>
      </c>
      <c r="G44" s="52">
        <v>5469.2</v>
      </c>
      <c r="H44" s="52">
        <v>5108.2</v>
      </c>
      <c r="I44" s="52">
        <v>6287</v>
      </c>
      <c r="J44" s="52">
        <v>3137</v>
      </c>
      <c r="K44" s="52">
        <v>3150</v>
      </c>
      <c r="L44" s="12"/>
      <c r="M44" s="221"/>
      <c r="N44" s="221"/>
      <c r="O44" s="221"/>
    </row>
    <row r="45" spans="1:15" ht="15" x14ac:dyDescent="0.25">
      <c r="A45" s="5" t="s">
        <v>670</v>
      </c>
      <c r="B45" s="52" t="s">
        <v>683</v>
      </c>
      <c r="C45" s="52" t="s">
        <v>684</v>
      </c>
      <c r="D45" s="52" t="s">
        <v>685</v>
      </c>
      <c r="E45" s="52" t="s">
        <v>686</v>
      </c>
      <c r="F45" s="52" t="s">
        <v>839</v>
      </c>
      <c r="G45" s="52" t="s">
        <v>862</v>
      </c>
      <c r="H45" s="52">
        <v>-1161.5999999999999</v>
      </c>
      <c r="I45" s="52">
        <v>18</v>
      </c>
      <c r="J45" s="52">
        <v>235</v>
      </c>
      <c r="K45" s="52">
        <v>-217</v>
      </c>
      <c r="L45" s="12"/>
      <c r="M45" s="221"/>
      <c r="N45" s="221"/>
      <c r="O45" s="221"/>
    </row>
    <row r="46" spans="1:15" ht="15" x14ac:dyDescent="0.25">
      <c r="A46" s="5" t="s">
        <v>671</v>
      </c>
      <c r="B46" s="52" t="s">
        <v>687</v>
      </c>
      <c r="C46" s="52">
        <v>121.99999999999989</v>
      </c>
      <c r="D46" s="52">
        <v>119.00000000000011</v>
      </c>
      <c r="E46" s="52" t="s">
        <v>688</v>
      </c>
      <c r="F46" s="52" t="s">
        <v>773</v>
      </c>
      <c r="G46" s="52" t="s">
        <v>863</v>
      </c>
      <c r="H46" s="52">
        <v>-323.2</v>
      </c>
      <c r="I46" s="52">
        <v>272</v>
      </c>
      <c r="J46" s="52">
        <v>65</v>
      </c>
      <c r="K46" s="52">
        <v>207</v>
      </c>
      <c r="L46" s="12"/>
      <c r="M46" s="221"/>
      <c r="N46" s="221"/>
      <c r="O46" s="221"/>
    </row>
    <row r="47" spans="1:15" ht="15" x14ac:dyDescent="0.25">
      <c r="A47" s="5" t="s">
        <v>672</v>
      </c>
      <c r="B47" s="52" t="s">
        <v>689</v>
      </c>
      <c r="C47" s="52" t="s">
        <v>690</v>
      </c>
      <c r="D47" s="52" t="s">
        <v>691</v>
      </c>
      <c r="E47" s="52" t="s">
        <v>692</v>
      </c>
      <c r="F47" s="52" t="s">
        <v>726</v>
      </c>
      <c r="G47" s="52">
        <v>32.4</v>
      </c>
      <c r="H47" s="52">
        <v>-155.4</v>
      </c>
      <c r="I47" s="52">
        <v>59</v>
      </c>
      <c r="J47" s="52">
        <v>65</v>
      </c>
      <c r="K47" s="52">
        <v>-6</v>
      </c>
      <c r="L47" s="12"/>
      <c r="M47" s="221"/>
      <c r="N47" s="221"/>
      <c r="O47" s="221"/>
    </row>
    <row r="48" spans="1:15" ht="15" x14ac:dyDescent="0.25">
      <c r="A48" s="5" t="s">
        <v>673</v>
      </c>
      <c r="B48" s="52" t="s">
        <v>693</v>
      </c>
      <c r="C48" s="52" t="s">
        <v>694</v>
      </c>
      <c r="D48" s="52" t="s">
        <v>695</v>
      </c>
      <c r="E48" s="52" t="s">
        <v>696</v>
      </c>
      <c r="F48" s="52" t="s">
        <v>774</v>
      </c>
      <c r="G48" s="52" t="s">
        <v>864</v>
      </c>
      <c r="H48" s="52">
        <v>-267.8</v>
      </c>
      <c r="I48" s="52">
        <v>-155</v>
      </c>
      <c r="J48" s="52">
        <v>-39</v>
      </c>
      <c r="K48" s="52">
        <v>-116</v>
      </c>
      <c r="L48" s="12"/>
      <c r="M48" s="221"/>
      <c r="N48" s="221"/>
      <c r="O48" s="221"/>
    </row>
    <row r="49" spans="1:15" ht="15" x14ac:dyDescent="0.25">
      <c r="A49" s="5" t="s">
        <v>468</v>
      </c>
      <c r="B49" s="52" t="s">
        <v>697</v>
      </c>
      <c r="C49" s="52" t="s">
        <v>698</v>
      </c>
      <c r="D49" s="52" t="s">
        <v>699</v>
      </c>
      <c r="E49" s="52" t="s">
        <v>700</v>
      </c>
      <c r="F49" s="52" t="s">
        <v>775</v>
      </c>
      <c r="G49" s="52" t="s">
        <v>649</v>
      </c>
      <c r="H49" s="52">
        <v>-229.8</v>
      </c>
      <c r="I49" s="52">
        <v>-246</v>
      </c>
      <c r="J49" s="52">
        <v>-140</v>
      </c>
      <c r="K49" s="52">
        <v>-106</v>
      </c>
      <c r="L49" s="12"/>
      <c r="M49" s="221"/>
      <c r="N49" s="221"/>
      <c r="O49" s="221"/>
    </row>
    <row r="50" spans="1:15" x14ac:dyDescent="0.2">
      <c r="B50" s="99"/>
      <c r="C50" s="99"/>
      <c r="D50" s="99"/>
      <c r="E50" s="99"/>
      <c r="F50" s="99"/>
      <c r="G50" s="12"/>
      <c r="H50" s="12"/>
      <c r="I50" s="12"/>
      <c r="K50" s="5"/>
    </row>
    <row r="51" spans="1:15" x14ac:dyDescent="0.2">
      <c r="A51" s="5" t="s">
        <v>588</v>
      </c>
      <c r="D51" s="12"/>
      <c r="E51" s="12"/>
      <c r="F51" s="12"/>
      <c r="G51" s="12"/>
      <c r="H51" s="12"/>
      <c r="I51" s="12"/>
      <c r="K51" s="5"/>
    </row>
    <row r="52" spans="1:15" x14ac:dyDescent="0.2">
      <c r="A52" s="5" t="s">
        <v>589</v>
      </c>
      <c r="D52" s="12"/>
      <c r="E52" s="12"/>
      <c r="F52" s="12"/>
      <c r="G52" s="12"/>
      <c r="H52" s="12"/>
      <c r="J52" s="5"/>
      <c r="K52" s="5"/>
    </row>
    <row r="53" spans="1:15" x14ac:dyDescent="0.2">
      <c r="D53" s="12"/>
      <c r="E53" s="12"/>
      <c r="F53" s="12"/>
      <c r="G53" s="12"/>
      <c r="H53" s="12"/>
      <c r="J53" s="5"/>
      <c r="K53" s="5"/>
    </row>
    <row r="54" spans="1:15" x14ac:dyDescent="0.2">
      <c r="D54" s="12"/>
      <c r="E54" s="12"/>
      <c r="F54" s="12"/>
      <c r="G54" s="12"/>
      <c r="H54" s="12"/>
      <c r="J54" s="5"/>
      <c r="K54" s="5"/>
    </row>
    <row r="55" spans="1:15" x14ac:dyDescent="0.2">
      <c r="J55" s="5"/>
      <c r="K55" s="5"/>
    </row>
    <row r="56" spans="1:15" x14ac:dyDescent="0.2">
      <c r="J56" s="5"/>
      <c r="K56" s="5"/>
    </row>
    <row r="57" spans="1:15" x14ac:dyDescent="0.2">
      <c r="J57" s="5"/>
      <c r="K57" s="5"/>
    </row>
  </sheetData>
  <pageMargins left="0.7" right="0.7" top="0.75" bottom="0.75" header="0.3" footer="0.3"/>
  <pageSetup paperSize="9" orientation="portrait" horizontalDpi="30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24E6D-6086-41DB-A4AF-116D47587DBC}">
  <dimension ref="A1:J34"/>
  <sheetViews>
    <sheetView workbookViewId="0">
      <selection activeCell="E3" sqref="E3"/>
    </sheetView>
  </sheetViews>
  <sheetFormatPr defaultColWidth="8.7109375" defaultRowHeight="11.25" x14ac:dyDescent="0.2"/>
  <cols>
    <col min="1" max="1" width="33.85546875" style="38" customWidth="1"/>
    <col min="2" max="2" width="7.5703125" style="38" hidden="1" customWidth="1"/>
    <col min="3" max="4" width="7.5703125" style="38" customWidth="1"/>
    <col min="5" max="5" width="7.5703125" style="48" customWidth="1"/>
    <col min="6" max="9" width="7.5703125" style="38" customWidth="1"/>
    <col min="10" max="16384" width="8.7109375" style="38"/>
  </cols>
  <sheetData>
    <row r="1" spans="1:10" s="53" customFormat="1" x14ac:dyDescent="0.2">
      <c r="A1" s="53" t="s">
        <v>1070</v>
      </c>
    </row>
    <row r="2" spans="1:10" s="53" customFormat="1" x14ac:dyDescent="0.2">
      <c r="A2" s="53" t="s">
        <v>74</v>
      </c>
    </row>
    <row r="3" spans="1:10" x14ac:dyDescent="0.2">
      <c r="A3" s="100" t="s">
        <v>76</v>
      </c>
      <c r="B3" s="53"/>
    </row>
    <row r="4" spans="1:10" x14ac:dyDescent="0.2">
      <c r="A4" s="38" t="s">
        <v>75</v>
      </c>
    </row>
    <row r="6" spans="1:10" x14ac:dyDescent="0.2">
      <c r="B6" s="49" t="s">
        <v>572</v>
      </c>
      <c r="C6" s="49" t="s">
        <v>573</v>
      </c>
      <c r="D6" s="49" t="s">
        <v>574</v>
      </c>
      <c r="E6" s="49" t="s">
        <v>575</v>
      </c>
      <c r="F6" s="49" t="s">
        <v>776</v>
      </c>
      <c r="G6" s="49" t="s">
        <v>777</v>
      </c>
      <c r="H6" s="49" t="s">
        <v>860</v>
      </c>
      <c r="I6" s="49" t="s">
        <v>982</v>
      </c>
      <c r="J6" s="38">
        <v>2024</v>
      </c>
    </row>
    <row r="7" spans="1:10" ht="12.75" x14ac:dyDescent="0.2">
      <c r="E7" s="38"/>
      <c r="F7" s="26"/>
      <c r="G7" s="26"/>
      <c r="H7" s="26"/>
    </row>
    <row r="8" spans="1:10" s="53" customFormat="1" x14ac:dyDescent="0.2">
      <c r="A8" s="53" t="s">
        <v>701</v>
      </c>
      <c r="B8" s="71">
        <v>21916</v>
      </c>
      <c r="C8" s="71">
        <v>22663</v>
      </c>
      <c r="D8" s="71">
        <v>25565</v>
      </c>
      <c r="E8" s="71">
        <v>30814</v>
      </c>
      <c r="F8" s="71">
        <v>32725</v>
      </c>
      <c r="G8" s="71">
        <v>36084</v>
      </c>
      <c r="H8" s="71">
        <v>39996</v>
      </c>
      <c r="I8" s="71">
        <v>42696</v>
      </c>
      <c r="J8" s="211">
        <v>47102</v>
      </c>
    </row>
    <row r="9" spans="1:10" x14ac:dyDescent="0.2">
      <c r="A9" s="38" t="s">
        <v>1011</v>
      </c>
      <c r="C9" s="48">
        <v>7533</v>
      </c>
      <c r="D9" s="48">
        <v>8885</v>
      </c>
      <c r="E9" s="48">
        <v>9511</v>
      </c>
      <c r="F9" s="48">
        <v>10643</v>
      </c>
      <c r="G9" s="48">
        <v>10609</v>
      </c>
      <c r="H9" s="48">
        <v>12435</v>
      </c>
      <c r="I9" s="48">
        <v>13672</v>
      </c>
      <c r="J9" s="48">
        <v>15765</v>
      </c>
    </row>
    <row r="10" spans="1:10" x14ac:dyDescent="0.2">
      <c r="A10" s="38" t="s">
        <v>1012</v>
      </c>
      <c r="C10" s="48">
        <v>2882</v>
      </c>
      <c r="D10" s="48">
        <v>5010</v>
      </c>
      <c r="E10" s="48">
        <v>4819</v>
      </c>
      <c r="F10" s="48">
        <v>4498</v>
      </c>
      <c r="G10" s="48">
        <v>4638</v>
      </c>
      <c r="H10" s="48">
        <v>5165</v>
      </c>
      <c r="I10" s="48">
        <v>5159.8</v>
      </c>
      <c r="J10" s="48">
        <v>4968</v>
      </c>
    </row>
    <row r="11" spans="1:10" x14ac:dyDescent="0.2">
      <c r="A11" s="38" t="s">
        <v>1013</v>
      </c>
      <c r="C11" s="48">
        <v>11180</v>
      </c>
      <c r="D11" s="48">
        <v>11847</v>
      </c>
      <c r="E11" s="48">
        <v>15728</v>
      </c>
      <c r="F11" s="48">
        <v>14743</v>
      </c>
      <c r="G11" s="48">
        <v>15984</v>
      </c>
      <c r="H11" s="48">
        <v>17022</v>
      </c>
      <c r="I11" s="48">
        <v>17833</v>
      </c>
      <c r="J11" s="48">
        <v>16030</v>
      </c>
    </row>
    <row r="12" spans="1:10" x14ac:dyDescent="0.2">
      <c r="A12" s="38" t="s">
        <v>702</v>
      </c>
      <c r="B12" s="48">
        <v>1824</v>
      </c>
      <c r="C12" s="48">
        <v>2035</v>
      </c>
      <c r="D12" s="48">
        <v>3626</v>
      </c>
      <c r="E12" s="48">
        <v>3329</v>
      </c>
      <c r="F12" s="48">
        <v>4292</v>
      </c>
      <c r="G12" s="48">
        <v>6380</v>
      </c>
      <c r="H12" s="48">
        <v>7005</v>
      </c>
      <c r="I12" s="48">
        <v>7323.8</v>
      </c>
      <c r="J12" s="48">
        <v>10339</v>
      </c>
    </row>
    <row r="13" spans="1:10" ht="12.75" x14ac:dyDescent="0.2">
      <c r="B13" s="42"/>
      <c r="C13" s="48"/>
      <c r="D13" s="48"/>
      <c r="F13" s="29"/>
      <c r="G13" s="29"/>
      <c r="H13" s="48"/>
      <c r="I13" s="48"/>
    </row>
    <row r="14" spans="1:10" s="53" customFormat="1" x14ac:dyDescent="0.2">
      <c r="A14" s="53" t="s">
        <v>703</v>
      </c>
      <c r="B14" s="71">
        <v>21887</v>
      </c>
      <c r="C14" s="71">
        <v>22014</v>
      </c>
      <c r="D14" s="71">
        <v>20539</v>
      </c>
      <c r="E14" s="71">
        <v>25930</v>
      </c>
      <c r="F14" s="71">
        <v>32700</v>
      </c>
      <c r="G14" s="71">
        <v>32405</v>
      </c>
      <c r="H14" s="71">
        <v>33758</v>
      </c>
      <c r="I14" s="71">
        <v>38194.6</v>
      </c>
      <c r="J14" s="211">
        <v>38351</v>
      </c>
    </row>
    <row r="15" spans="1:10" x14ac:dyDescent="0.2">
      <c r="A15" s="38" t="s">
        <v>1014</v>
      </c>
      <c r="C15" s="48">
        <v>9906</v>
      </c>
      <c r="D15" s="48">
        <v>9663</v>
      </c>
      <c r="E15" s="48">
        <v>10833</v>
      </c>
      <c r="F15" s="48">
        <v>13559</v>
      </c>
      <c r="G15" s="48">
        <v>12767</v>
      </c>
      <c r="H15" s="48">
        <v>13541</v>
      </c>
      <c r="I15" s="48">
        <v>16067</v>
      </c>
      <c r="J15" s="48">
        <v>16769</v>
      </c>
    </row>
    <row r="16" spans="1:10" x14ac:dyDescent="0.2">
      <c r="A16" s="38" t="s">
        <v>1015</v>
      </c>
      <c r="C16" s="48">
        <v>4357</v>
      </c>
      <c r="D16" s="48">
        <v>4476</v>
      </c>
      <c r="E16" s="48">
        <v>5331</v>
      </c>
      <c r="F16" s="48">
        <v>6006</v>
      </c>
      <c r="G16" s="48">
        <v>5724</v>
      </c>
      <c r="H16" s="48">
        <v>5170</v>
      </c>
      <c r="I16" s="48">
        <v>5523.6</v>
      </c>
      <c r="J16" s="48">
        <v>5402</v>
      </c>
    </row>
    <row r="17" spans="1:10" x14ac:dyDescent="0.2">
      <c r="A17" s="38" t="s">
        <v>1016</v>
      </c>
      <c r="C17" s="48">
        <v>7846</v>
      </c>
      <c r="D17" s="48">
        <v>7509</v>
      </c>
      <c r="E17" s="48">
        <v>9651</v>
      </c>
      <c r="F17" s="48">
        <v>11695</v>
      </c>
      <c r="G17" s="48">
        <v>12289</v>
      </c>
      <c r="H17" s="48">
        <v>12564</v>
      </c>
      <c r="I17" s="48">
        <v>12684.8</v>
      </c>
      <c r="J17" s="48">
        <v>11279</v>
      </c>
    </row>
    <row r="18" spans="1:10" x14ac:dyDescent="0.2">
      <c r="A18" s="38" t="s">
        <v>704</v>
      </c>
      <c r="B18" s="48">
        <v>1481</v>
      </c>
      <c r="C18" s="48">
        <v>1307</v>
      </c>
      <c r="D18" s="48">
        <v>1411</v>
      </c>
      <c r="E18" s="48">
        <v>2635</v>
      </c>
      <c r="F18" s="48">
        <v>3117</v>
      </c>
      <c r="G18" s="48">
        <v>3306</v>
      </c>
      <c r="H18" s="48">
        <v>3989</v>
      </c>
      <c r="I18" s="48">
        <v>5113</v>
      </c>
      <c r="J18" s="48">
        <v>4901</v>
      </c>
    </row>
    <row r="19" spans="1:10" ht="12.75" x14ac:dyDescent="0.2">
      <c r="C19" s="48"/>
      <c r="D19" s="48"/>
      <c r="F19" s="29"/>
      <c r="G19" s="29"/>
      <c r="H19" s="48"/>
      <c r="I19" s="48"/>
    </row>
    <row r="20" spans="1:10" s="53" customFormat="1" x14ac:dyDescent="0.2">
      <c r="A20" s="53" t="s">
        <v>1017</v>
      </c>
      <c r="B20" s="38"/>
      <c r="C20" s="39">
        <v>649</v>
      </c>
      <c r="D20" s="71">
        <v>5026</v>
      </c>
      <c r="E20" s="71">
        <v>4883</v>
      </c>
      <c r="F20" s="71">
        <v>25</v>
      </c>
      <c r="G20" s="71">
        <v>3679</v>
      </c>
      <c r="H20" s="71">
        <v>6239</v>
      </c>
      <c r="I20" s="71">
        <v>4501.3999999999996</v>
      </c>
      <c r="J20" s="211">
        <v>8751</v>
      </c>
    </row>
    <row r="21" spans="1:10" x14ac:dyDescent="0.2">
      <c r="A21" s="38" t="s">
        <v>624</v>
      </c>
      <c r="C21" s="83">
        <v>-2373</v>
      </c>
      <c r="D21" s="42">
        <v>-779</v>
      </c>
      <c r="E21" s="83">
        <v>-1321</v>
      </c>
      <c r="F21" s="42">
        <v>-2915</v>
      </c>
      <c r="G21" s="42">
        <v>-2158</v>
      </c>
      <c r="H21" s="42">
        <v>-1107</v>
      </c>
      <c r="I21" s="48">
        <v>-2395</v>
      </c>
      <c r="J21" s="48">
        <v>-1004</v>
      </c>
    </row>
    <row r="22" spans="1:10" x14ac:dyDescent="0.2">
      <c r="A22" s="38" t="s">
        <v>1018</v>
      </c>
      <c r="B22" s="49"/>
      <c r="C22" s="83">
        <v>-1474</v>
      </c>
      <c r="D22" s="42">
        <v>535</v>
      </c>
      <c r="E22" s="83">
        <v>-512</v>
      </c>
      <c r="F22" s="42">
        <v>-1507</v>
      </c>
      <c r="G22" s="42">
        <v>-1086</v>
      </c>
      <c r="H22" s="42">
        <v>-5</v>
      </c>
      <c r="I22" s="48">
        <v>-363.8</v>
      </c>
      <c r="J22" s="48">
        <v>-434</v>
      </c>
    </row>
    <row r="23" spans="1:10" x14ac:dyDescent="0.2">
      <c r="A23" s="38" t="s">
        <v>1019</v>
      </c>
      <c r="B23" s="49"/>
      <c r="C23" s="42">
        <v>3334</v>
      </c>
      <c r="D23" s="42">
        <v>4338</v>
      </c>
      <c r="E23" s="48">
        <v>6077</v>
      </c>
      <c r="F23" s="48">
        <v>3049</v>
      </c>
      <c r="G23" s="48">
        <v>3695</v>
      </c>
      <c r="H23" s="48">
        <v>4458</v>
      </c>
      <c r="I23" s="48">
        <v>5148.2</v>
      </c>
      <c r="J23" s="48">
        <v>4751</v>
      </c>
    </row>
    <row r="24" spans="1:10" x14ac:dyDescent="0.2">
      <c r="A24" s="38" t="s">
        <v>705</v>
      </c>
      <c r="B24" s="42">
        <v>342</v>
      </c>
      <c r="C24" s="42">
        <v>727</v>
      </c>
      <c r="D24" s="42">
        <v>2216</v>
      </c>
      <c r="E24" s="48">
        <v>694</v>
      </c>
      <c r="F24" s="48">
        <v>1175</v>
      </c>
      <c r="G24" s="48">
        <v>3074</v>
      </c>
      <c r="H24" s="48">
        <v>3016</v>
      </c>
      <c r="I24" s="48">
        <v>2210.8000000000002</v>
      </c>
      <c r="J24" s="48">
        <v>5438</v>
      </c>
    </row>
    <row r="25" spans="1:10" x14ac:dyDescent="0.2">
      <c r="A25" s="101"/>
      <c r="B25" s="49"/>
      <c r="C25" s="49"/>
      <c r="D25" s="42"/>
      <c r="E25" s="42"/>
      <c r="H25" s="71"/>
      <c r="I25" s="71"/>
    </row>
    <row r="26" spans="1:10" x14ac:dyDescent="0.2">
      <c r="A26" s="38" t="s">
        <v>706</v>
      </c>
      <c r="H26" s="71"/>
      <c r="I26" s="71"/>
    </row>
    <row r="27" spans="1:10" x14ac:dyDescent="0.2">
      <c r="A27" s="38" t="s">
        <v>983</v>
      </c>
      <c r="H27" s="71"/>
      <c r="I27" s="71"/>
    </row>
    <row r="28" spans="1:10" ht="12.75" x14ac:dyDescent="0.2">
      <c r="H28" s="29"/>
      <c r="I28" s="48"/>
    </row>
    <row r="29" spans="1:10" x14ac:dyDescent="0.2">
      <c r="A29" s="38" t="s">
        <v>588</v>
      </c>
      <c r="H29" s="42"/>
      <c r="I29" s="42"/>
    </row>
    <row r="30" spans="1:10" ht="12.75" x14ac:dyDescent="0.2">
      <c r="A30" s="38" t="s">
        <v>589</v>
      </c>
      <c r="H30" s="31"/>
      <c r="I30" s="42"/>
    </row>
    <row r="31" spans="1:10" x14ac:dyDescent="0.2">
      <c r="H31" s="42"/>
      <c r="I31" s="42"/>
    </row>
    <row r="32" spans="1:10" ht="12.75" x14ac:dyDescent="0.2">
      <c r="H32" s="29"/>
      <c r="I32" s="48" t="s">
        <v>469</v>
      </c>
    </row>
    <row r="33" spans="8:9" x14ac:dyDescent="0.2">
      <c r="H33" s="48"/>
      <c r="I33" s="48"/>
    </row>
    <row r="34" spans="8:9" x14ac:dyDescent="0.2">
      <c r="H34" s="48"/>
      <c r="I34" s="48"/>
    </row>
  </sheetData>
  <pageMargins left="0.7" right="0.7" top="0.75" bottom="0.75" header="0.3" footer="0.3"/>
  <pageSetup paperSize="9" orientation="portrait" horizontalDpi="30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F0E88-F854-454C-86CF-53567749D3F6}">
  <dimension ref="A1:P55"/>
  <sheetViews>
    <sheetView workbookViewId="0">
      <selection activeCell="C1" sqref="C1"/>
    </sheetView>
  </sheetViews>
  <sheetFormatPr defaultColWidth="9.140625" defaultRowHeight="11.25" x14ac:dyDescent="0.2"/>
  <cols>
    <col min="1" max="1" width="38.28515625" style="38" customWidth="1"/>
    <col min="2" max="3" width="10" style="38" customWidth="1"/>
    <col min="4" max="4" width="10" style="38" hidden="1" customWidth="1"/>
    <col min="5" max="6" width="10" style="38" customWidth="1"/>
    <col min="7" max="7" width="10" style="38" hidden="1" customWidth="1"/>
    <col min="8" max="9" width="10" style="38" customWidth="1"/>
    <col min="10" max="10" width="21.85546875" style="38" customWidth="1"/>
    <col min="11" max="11" width="36.28515625" style="38" customWidth="1"/>
    <col min="12" max="12" width="47.140625" style="38" customWidth="1"/>
    <col min="13" max="16384" width="9.140625" style="38"/>
  </cols>
  <sheetData>
    <row r="1" spans="1:16" ht="12.75" x14ac:dyDescent="0.2">
      <c r="A1" s="25" t="s">
        <v>1071</v>
      </c>
      <c r="B1" s="26"/>
      <c r="C1" s="26"/>
      <c r="D1" s="26"/>
      <c r="E1" s="26"/>
      <c r="F1" s="26"/>
      <c r="G1" s="26"/>
      <c r="H1" s="26"/>
      <c r="I1" s="26"/>
      <c r="J1" s="26"/>
    </row>
    <row r="2" spans="1:16" ht="12.75" x14ac:dyDescent="0.2">
      <c r="A2" s="25" t="s">
        <v>77</v>
      </c>
      <c r="B2" s="26"/>
      <c r="C2" s="26"/>
      <c r="D2" s="26"/>
      <c r="E2" s="26"/>
      <c r="F2" s="26"/>
      <c r="G2" s="26"/>
      <c r="H2" s="26"/>
      <c r="I2" s="26"/>
      <c r="J2" s="26"/>
    </row>
    <row r="3" spans="1:16" ht="12.75" x14ac:dyDescent="0.2">
      <c r="A3" s="87" t="s">
        <v>968</v>
      </c>
      <c r="B3" s="25"/>
      <c r="C3" s="25"/>
      <c r="D3" s="26"/>
      <c r="E3" s="26"/>
      <c r="F3" s="26"/>
      <c r="G3" s="26"/>
      <c r="H3" s="26"/>
      <c r="I3" s="26"/>
      <c r="J3" s="26"/>
    </row>
    <row r="4" spans="1:16" ht="12.75" x14ac:dyDescent="0.2">
      <c r="A4" s="102" t="s">
        <v>78</v>
      </c>
      <c r="B4" s="26"/>
      <c r="C4" s="26"/>
      <c r="D4" s="26"/>
      <c r="E4" s="26"/>
      <c r="F4" s="26"/>
      <c r="G4" s="26"/>
      <c r="H4" s="26"/>
      <c r="I4" s="26"/>
      <c r="J4" s="26"/>
    </row>
    <row r="5" spans="1:16" ht="12.75" x14ac:dyDescent="0.2">
      <c r="A5" s="87"/>
      <c r="B5" s="26"/>
      <c r="C5" s="26"/>
      <c r="D5" s="26"/>
      <c r="E5" s="26"/>
      <c r="F5" s="26"/>
      <c r="G5" s="26"/>
      <c r="H5" s="26"/>
      <c r="I5" s="26"/>
      <c r="J5" s="26"/>
    </row>
    <row r="6" spans="1:16" ht="12.75" x14ac:dyDescent="0.2">
      <c r="A6" s="26" t="s">
        <v>853</v>
      </c>
      <c r="B6" s="26" t="s">
        <v>707</v>
      </c>
      <c r="C6" s="26"/>
      <c r="D6" s="26"/>
      <c r="E6" s="26" t="s">
        <v>708</v>
      </c>
      <c r="F6" s="26"/>
      <c r="G6" s="26"/>
      <c r="H6" s="26" t="s">
        <v>642</v>
      </c>
      <c r="I6" s="26"/>
    </row>
    <row r="7" spans="1:16" ht="12.75" x14ac:dyDescent="0.2">
      <c r="A7" s="26"/>
      <c r="B7" s="26" t="s">
        <v>709</v>
      </c>
      <c r="C7" s="26"/>
      <c r="D7" s="26"/>
      <c r="E7" s="26" t="s">
        <v>710</v>
      </c>
      <c r="F7" s="26"/>
      <c r="G7" s="26"/>
      <c r="H7" s="26" t="s">
        <v>644</v>
      </c>
      <c r="I7" s="26"/>
    </row>
    <row r="8" spans="1:16" ht="12.75" x14ac:dyDescent="0.2">
      <c r="A8" s="26"/>
      <c r="B8" s="26">
        <v>2023</v>
      </c>
      <c r="C8" s="38">
        <v>2024</v>
      </c>
      <c r="D8" s="26"/>
      <c r="E8" s="26">
        <v>2023</v>
      </c>
      <c r="F8" s="38">
        <v>2024</v>
      </c>
      <c r="G8" s="26"/>
      <c r="H8" s="26">
        <v>2023</v>
      </c>
      <c r="I8" s="38">
        <v>2024</v>
      </c>
      <c r="J8" s="53"/>
      <c r="K8" s="53"/>
      <c r="L8" s="53"/>
      <c r="M8" s="53"/>
      <c r="N8" s="53"/>
      <c r="O8" s="53"/>
    </row>
    <row r="9" spans="1:16" ht="12.75" x14ac:dyDescent="0.2">
      <c r="A9" s="26"/>
    </row>
    <row r="10" spans="1:16" s="53" customFormat="1" ht="15" x14ac:dyDescent="0.25">
      <c r="A10" s="25" t="s">
        <v>322</v>
      </c>
      <c r="B10" s="229">
        <v>35726</v>
      </c>
      <c r="C10" s="229">
        <v>36763</v>
      </c>
      <c r="D10" s="29"/>
      <c r="E10" s="229">
        <v>33734</v>
      </c>
      <c r="F10" s="229">
        <v>33450</v>
      </c>
      <c r="G10" s="29"/>
      <c r="H10" s="29">
        <f>B10-E10</f>
        <v>1992</v>
      </c>
      <c r="I10" s="29">
        <f>C10-F10</f>
        <v>3313</v>
      </c>
      <c r="J10" s="228"/>
      <c r="K10" s="228"/>
      <c r="M10" s="38"/>
      <c r="N10" s="38"/>
      <c r="O10" s="38"/>
    </row>
    <row r="11" spans="1:16" ht="15" x14ac:dyDescent="0.25">
      <c r="A11" s="26" t="s">
        <v>373</v>
      </c>
      <c r="B11" s="229">
        <v>20062</v>
      </c>
      <c r="C11" s="229">
        <v>20733</v>
      </c>
      <c r="D11" s="29"/>
      <c r="E11" s="229">
        <v>22289</v>
      </c>
      <c r="F11" s="229">
        <v>22171</v>
      </c>
      <c r="G11" s="29"/>
      <c r="H11" s="29">
        <f t="shared" ref="H11:I29" si="0">B11-E11</f>
        <v>-2227</v>
      </c>
      <c r="I11" s="29">
        <f t="shared" si="0"/>
        <v>-1438</v>
      </c>
      <c r="J11" s="228"/>
      <c r="K11" s="228"/>
      <c r="M11" s="228"/>
      <c r="N11" s="228"/>
      <c r="O11" s="229"/>
      <c r="P11" s="229"/>
    </row>
    <row r="12" spans="1:16" ht="15" x14ac:dyDescent="0.25">
      <c r="A12" s="26" t="s">
        <v>374</v>
      </c>
      <c r="B12" s="229">
        <v>2385</v>
      </c>
      <c r="C12" s="229">
        <v>2335</v>
      </c>
      <c r="D12" s="29"/>
      <c r="E12" s="229">
        <v>1747</v>
      </c>
      <c r="F12" s="229">
        <v>1800</v>
      </c>
      <c r="G12" s="29"/>
      <c r="H12" s="29">
        <f t="shared" si="0"/>
        <v>638</v>
      </c>
      <c r="I12" s="29">
        <f t="shared" si="0"/>
        <v>535</v>
      </c>
      <c r="J12" s="228"/>
      <c r="K12" s="228"/>
      <c r="M12" s="228"/>
      <c r="N12" s="228"/>
      <c r="O12" s="229"/>
      <c r="P12" s="229"/>
    </row>
    <row r="13" spans="1:16" ht="15" x14ac:dyDescent="0.25">
      <c r="A13" s="26" t="s">
        <v>394</v>
      </c>
      <c r="B13" s="229">
        <v>518</v>
      </c>
      <c r="C13" s="229">
        <v>559</v>
      </c>
      <c r="D13" s="29"/>
      <c r="E13" s="229">
        <v>360</v>
      </c>
      <c r="F13" s="229">
        <v>346</v>
      </c>
      <c r="G13" s="29"/>
      <c r="H13" s="29">
        <f t="shared" si="0"/>
        <v>158</v>
      </c>
      <c r="I13" s="29">
        <f t="shared" si="0"/>
        <v>213</v>
      </c>
      <c r="J13" s="228"/>
      <c r="K13" s="228"/>
      <c r="M13" s="228"/>
      <c r="N13" s="228"/>
      <c r="O13" s="229"/>
      <c r="P13" s="229"/>
    </row>
    <row r="14" spans="1:16" ht="15" x14ac:dyDescent="0.25">
      <c r="A14" s="26" t="s">
        <v>376</v>
      </c>
      <c r="B14" s="229">
        <v>739</v>
      </c>
      <c r="C14" s="229">
        <v>824</v>
      </c>
      <c r="D14" s="29"/>
      <c r="E14" s="229">
        <v>723</v>
      </c>
      <c r="F14" s="229">
        <v>662</v>
      </c>
      <c r="G14" s="29"/>
      <c r="H14" s="29">
        <f t="shared" si="0"/>
        <v>16</v>
      </c>
      <c r="I14" s="29">
        <f t="shared" si="0"/>
        <v>162</v>
      </c>
      <c r="J14" s="228"/>
      <c r="K14" s="228"/>
      <c r="M14" s="228"/>
      <c r="N14" s="228"/>
      <c r="O14" s="229"/>
      <c r="P14" s="229"/>
    </row>
    <row r="15" spans="1:16" ht="15" x14ac:dyDescent="0.25">
      <c r="A15" s="26" t="s">
        <v>377</v>
      </c>
      <c r="B15" s="229">
        <v>2245</v>
      </c>
      <c r="C15" s="229">
        <v>2349</v>
      </c>
      <c r="D15" s="29"/>
      <c r="E15" s="229">
        <v>1944</v>
      </c>
      <c r="F15" s="229">
        <v>1757</v>
      </c>
      <c r="G15" s="29"/>
      <c r="H15" s="29">
        <f t="shared" si="0"/>
        <v>301</v>
      </c>
      <c r="I15" s="29">
        <f t="shared" si="0"/>
        <v>592</v>
      </c>
      <c r="J15" s="228"/>
      <c r="K15" s="228"/>
      <c r="M15" s="228"/>
      <c r="N15" s="228"/>
      <c r="O15" s="229"/>
      <c r="P15" s="229"/>
    </row>
    <row r="16" spans="1:16" ht="15" x14ac:dyDescent="0.25">
      <c r="A16" s="26" t="s">
        <v>711</v>
      </c>
      <c r="B16" s="229">
        <v>1042</v>
      </c>
      <c r="C16" s="229">
        <v>1105</v>
      </c>
      <c r="D16" s="29"/>
      <c r="E16" s="229">
        <v>915</v>
      </c>
      <c r="F16" s="229">
        <v>858</v>
      </c>
      <c r="G16" s="29"/>
      <c r="H16" s="29">
        <f t="shared" si="0"/>
        <v>127</v>
      </c>
      <c r="I16" s="29">
        <f t="shared" si="0"/>
        <v>247</v>
      </c>
      <c r="J16" s="228"/>
      <c r="K16" s="228"/>
      <c r="M16" s="228"/>
      <c r="N16" s="228"/>
      <c r="O16" s="229"/>
      <c r="P16" s="229"/>
    </row>
    <row r="17" spans="1:16" ht="15" x14ac:dyDescent="0.25">
      <c r="A17" s="26" t="s">
        <v>379</v>
      </c>
      <c r="B17" s="229">
        <v>780</v>
      </c>
      <c r="C17" s="229">
        <v>810</v>
      </c>
      <c r="D17" s="29"/>
      <c r="E17" s="229">
        <v>609</v>
      </c>
      <c r="F17" s="229">
        <v>612</v>
      </c>
      <c r="G17" s="29"/>
      <c r="H17" s="29">
        <f t="shared" si="0"/>
        <v>171</v>
      </c>
      <c r="I17" s="29">
        <f t="shared" si="0"/>
        <v>198</v>
      </c>
      <c r="J17" s="228"/>
      <c r="K17" s="228"/>
      <c r="M17" s="228"/>
      <c r="N17" s="228"/>
      <c r="O17" s="229"/>
      <c r="P17" s="229"/>
    </row>
    <row r="18" spans="1:16" ht="15" x14ac:dyDescent="0.25">
      <c r="A18" s="26" t="s">
        <v>380</v>
      </c>
      <c r="B18" s="229">
        <v>862</v>
      </c>
      <c r="C18" s="229">
        <v>924</v>
      </c>
      <c r="D18" s="29"/>
      <c r="E18" s="229">
        <v>503</v>
      </c>
      <c r="F18" s="229">
        <v>566</v>
      </c>
      <c r="G18" s="29"/>
      <c r="H18" s="29">
        <f t="shared" si="0"/>
        <v>359</v>
      </c>
      <c r="I18" s="29">
        <f t="shared" si="0"/>
        <v>358</v>
      </c>
      <c r="J18" s="228"/>
      <c r="K18" s="228"/>
      <c r="M18" s="228"/>
      <c r="N18" s="228"/>
      <c r="O18" s="229"/>
      <c r="P18" s="229"/>
    </row>
    <row r="19" spans="1:16" ht="15" x14ac:dyDescent="0.25">
      <c r="A19" s="26" t="s">
        <v>381</v>
      </c>
      <c r="B19" s="229">
        <v>460</v>
      </c>
      <c r="C19" s="229">
        <v>461</v>
      </c>
      <c r="D19" s="29"/>
      <c r="E19" s="229">
        <v>370</v>
      </c>
      <c r="F19" s="229">
        <v>377</v>
      </c>
      <c r="G19" s="29"/>
      <c r="H19" s="29">
        <f t="shared" si="0"/>
        <v>90</v>
      </c>
      <c r="I19" s="29">
        <f t="shared" si="0"/>
        <v>84</v>
      </c>
      <c r="J19" s="228"/>
      <c r="K19" s="228"/>
      <c r="M19" s="228"/>
      <c r="N19" s="228"/>
      <c r="O19" s="229"/>
      <c r="P19" s="229"/>
    </row>
    <row r="20" spans="1:16" ht="15" x14ac:dyDescent="0.25">
      <c r="A20" s="26" t="s">
        <v>382</v>
      </c>
      <c r="B20" s="229">
        <v>809</v>
      </c>
      <c r="C20" s="229">
        <v>837</v>
      </c>
      <c r="D20" s="29"/>
      <c r="E20" s="229">
        <v>584</v>
      </c>
      <c r="F20" s="229">
        <v>595</v>
      </c>
      <c r="G20" s="29"/>
      <c r="H20" s="29">
        <f t="shared" si="0"/>
        <v>225</v>
      </c>
      <c r="I20" s="29">
        <f t="shared" si="0"/>
        <v>242</v>
      </c>
      <c r="J20" s="228"/>
      <c r="K20" s="228"/>
      <c r="M20" s="228"/>
      <c r="N20" s="228"/>
      <c r="O20" s="229"/>
      <c r="P20" s="229"/>
    </row>
    <row r="21" spans="1:16" ht="15" x14ac:dyDescent="0.25">
      <c r="A21" s="26" t="s">
        <v>383</v>
      </c>
      <c r="B21" s="229">
        <v>690</v>
      </c>
      <c r="C21" s="229">
        <v>706</v>
      </c>
      <c r="D21" s="29"/>
      <c r="E21" s="229">
        <v>432</v>
      </c>
      <c r="F21" s="229">
        <v>424</v>
      </c>
      <c r="G21" s="29"/>
      <c r="H21" s="29">
        <f t="shared" si="0"/>
        <v>258</v>
      </c>
      <c r="I21" s="29">
        <f t="shared" si="0"/>
        <v>282</v>
      </c>
      <c r="J21" s="228"/>
      <c r="K21" s="228"/>
      <c r="M21" s="228"/>
      <c r="N21" s="228"/>
      <c r="O21" s="229"/>
      <c r="P21" s="229"/>
    </row>
    <row r="22" spans="1:16" ht="15" x14ac:dyDescent="0.25">
      <c r="A22" s="26" t="s">
        <v>384</v>
      </c>
      <c r="B22" s="229">
        <v>1301</v>
      </c>
      <c r="C22" s="229">
        <v>1379</v>
      </c>
      <c r="D22" s="29"/>
      <c r="E22" s="229">
        <v>840</v>
      </c>
      <c r="F22" s="229">
        <v>831</v>
      </c>
      <c r="G22" s="29"/>
      <c r="H22" s="29">
        <f t="shared" si="0"/>
        <v>461</v>
      </c>
      <c r="I22" s="29">
        <f t="shared" si="0"/>
        <v>548</v>
      </c>
      <c r="J22" s="228"/>
      <c r="K22" s="228"/>
      <c r="M22" s="228"/>
      <c r="N22" s="228"/>
      <c r="O22" s="229"/>
      <c r="P22" s="229"/>
    </row>
    <row r="23" spans="1:16" ht="15" x14ac:dyDescent="0.25">
      <c r="A23" s="26" t="s">
        <v>385</v>
      </c>
      <c r="B23" s="229">
        <v>475</v>
      </c>
      <c r="C23" s="229">
        <v>376</v>
      </c>
      <c r="D23" s="29"/>
      <c r="E23" s="229">
        <v>275</v>
      </c>
      <c r="F23" s="229">
        <v>292</v>
      </c>
      <c r="G23" s="29"/>
      <c r="H23" s="29">
        <f t="shared" si="0"/>
        <v>200</v>
      </c>
      <c r="I23" s="29">
        <f t="shared" si="0"/>
        <v>84</v>
      </c>
      <c r="J23" s="228"/>
      <c r="K23" s="228"/>
      <c r="M23" s="228"/>
      <c r="N23" s="228"/>
      <c r="O23" s="229"/>
      <c r="P23" s="229"/>
    </row>
    <row r="24" spans="1:16" ht="15" x14ac:dyDescent="0.25">
      <c r="A24" s="26" t="s">
        <v>386</v>
      </c>
      <c r="B24" s="229">
        <v>918</v>
      </c>
      <c r="C24" s="229">
        <v>906</v>
      </c>
      <c r="D24" s="29"/>
      <c r="E24" s="229">
        <v>517</v>
      </c>
      <c r="F24" s="229">
        <v>509</v>
      </c>
      <c r="G24" s="29"/>
      <c r="H24" s="29">
        <f t="shared" si="0"/>
        <v>401</v>
      </c>
      <c r="I24" s="29">
        <f t="shared" si="0"/>
        <v>397</v>
      </c>
      <c r="J24" s="228"/>
      <c r="K24" s="228"/>
      <c r="M24" s="228"/>
      <c r="N24" s="228"/>
      <c r="O24" s="229"/>
      <c r="P24" s="229"/>
    </row>
    <row r="25" spans="1:16" ht="15" x14ac:dyDescent="0.25">
      <c r="A25" s="26" t="s">
        <v>387</v>
      </c>
      <c r="B25" s="229">
        <v>149</v>
      </c>
      <c r="C25" s="229">
        <v>159</v>
      </c>
      <c r="D25" s="29"/>
      <c r="E25" s="229">
        <v>109</v>
      </c>
      <c r="F25" s="229">
        <v>127</v>
      </c>
      <c r="G25" s="29"/>
      <c r="H25" s="29">
        <f t="shared" si="0"/>
        <v>40</v>
      </c>
      <c r="I25" s="29">
        <f t="shared" si="0"/>
        <v>32</v>
      </c>
      <c r="J25" s="228"/>
      <c r="K25" s="228"/>
      <c r="M25" s="228"/>
      <c r="N25" s="228"/>
      <c r="O25" s="229"/>
      <c r="P25" s="229"/>
    </row>
    <row r="26" spans="1:16" ht="15" x14ac:dyDescent="0.25">
      <c r="A26" s="26" t="s">
        <v>388</v>
      </c>
      <c r="B26" s="229">
        <v>1376</v>
      </c>
      <c r="C26" s="229">
        <v>1374</v>
      </c>
      <c r="D26" s="29"/>
      <c r="E26" s="229">
        <v>809</v>
      </c>
      <c r="F26" s="229">
        <v>769</v>
      </c>
      <c r="G26" s="29"/>
      <c r="H26" s="29">
        <f t="shared" si="0"/>
        <v>567</v>
      </c>
      <c r="I26" s="29">
        <f t="shared" si="0"/>
        <v>605</v>
      </c>
      <c r="J26" s="228"/>
      <c r="K26" s="228"/>
      <c r="M26" s="228"/>
      <c r="N26" s="228"/>
      <c r="O26" s="229"/>
      <c r="P26" s="229"/>
    </row>
    <row r="27" spans="1:16" ht="15" x14ac:dyDescent="0.25">
      <c r="A27" s="26" t="s">
        <v>389</v>
      </c>
      <c r="B27" s="229">
        <v>221</v>
      </c>
      <c r="C27" s="229">
        <v>219</v>
      </c>
      <c r="D27" s="29"/>
      <c r="E27" s="229">
        <v>124</v>
      </c>
      <c r="F27" s="229">
        <v>114</v>
      </c>
      <c r="G27" s="29"/>
      <c r="H27" s="29">
        <f t="shared" si="0"/>
        <v>97</v>
      </c>
      <c r="I27" s="29">
        <f t="shared" si="0"/>
        <v>105</v>
      </c>
      <c r="J27" s="228"/>
      <c r="K27" s="228"/>
      <c r="M27" s="228"/>
      <c r="N27" s="228"/>
      <c r="O27" s="229"/>
      <c r="P27" s="229"/>
    </row>
    <row r="28" spans="1:16" ht="15" x14ac:dyDescent="0.25">
      <c r="A28" s="26" t="s">
        <v>390</v>
      </c>
      <c r="B28" s="229">
        <v>634</v>
      </c>
      <c r="C28" s="229">
        <v>662</v>
      </c>
      <c r="D28" s="29"/>
      <c r="E28" s="229">
        <v>522</v>
      </c>
      <c r="F28" s="229">
        <v>566</v>
      </c>
      <c r="G28" s="29"/>
      <c r="H28" s="29">
        <f t="shared" si="0"/>
        <v>112</v>
      </c>
      <c r="I28" s="29">
        <f t="shared" si="0"/>
        <v>96</v>
      </c>
      <c r="J28" s="228"/>
      <c r="K28" s="228"/>
      <c r="M28" s="228"/>
      <c r="N28" s="228"/>
      <c r="O28" s="229"/>
      <c r="P28" s="229"/>
    </row>
    <row r="29" spans="1:16" ht="15" x14ac:dyDescent="0.25">
      <c r="A29" s="26" t="s">
        <v>391</v>
      </c>
      <c r="B29" s="229">
        <v>60</v>
      </c>
      <c r="C29" s="229">
        <v>45</v>
      </c>
      <c r="D29" s="29"/>
      <c r="E29" s="229">
        <v>62</v>
      </c>
      <c r="F29" s="229">
        <v>74</v>
      </c>
      <c r="G29" s="29"/>
      <c r="H29" s="29">
        <f t="shared" si="0"/>
        <v>-2</v>
      </c>
      <c r="I29" s="29">
        <f t="shared" si="0"/>
        <v>-29</v>
      </c>
      <c r="J29" s="228"/>
      <c r="K29" s="228"/>
      <c r="M29" s="228"/>
      <c r="N29" s="228"/>
      <c r="O29" s="229"/>
      <c r="P29" s="229"/>
    </row>
    <row r="30" spans="1:16" ht="12.75" x14ac:dyDescent="0.2">
      <c r="A30" s="26"/>
      <c r="K30" s="53"/>
      <c r="L30" s="53"/>
    </row>
    <row r="31" spans="1:16" ht="12.75" x14ac:dyDescent="0.2">
      <c r="A31" s="63" t="s">
        <v>103</v>
      </c>
      <c r="G31" s="53"/>
      <c r="H31" s="53"/>
      <c r="I31" s="53"/>
      <c r="J31" s="53"/>
    </row>
    <row r="32" spans="1:16" s="53" customFormat="1" ht="12.75" x14ac:dyDescent="0.2">
      <c r="A32" s="25" t="s">
        <v>322</v>
      </c>
      <c r="B32" s="107">
        <v>100</v>
      </c>
      <c r="C32" s="107">
        <v>100</v>
      </c>
      <c r="D32" s="107"/>
      <c r="E32" s="107">
        <v>100</v>
      </c>
      <c r="F32" s="107">
        <v>100</v>
      </c>
      <c r="G32" s="38"/>
      <c r="H32" s="38"/>
      <c r="I32" s="38"/>
      <c r="J32" s="38"/>
      <c r="K32" s="38"/>
      <c r="L32" s="38"/>
    </row>
    <row r="33" spans="1:9" ht="12.75" x14ac:dyDescent="0.2">
      <c r="A33" s="26" t="s">
        <v>373</v>
      </c>
      <c r="B33" s="30">
        <f t="shared" ref="B33:C48" si="1">100*B11/B$10</f>
        <v>56.155181100599002</v>
      </c>
      <c r="C33" s="30">
        <f>100*C11/C$10</f>
        <v>56.396376791883142</v>
      </c>
      <c r="D33" s="62"/>
      <c r="E33" s="30">
        <f t="shared" ref="E33:F48" si="2">100*E11/E$10</f>
        <v>66.072804885278941</v>
      </c>
      <c r="F33" s="30">
        <f t="shared" si="2"/>
        <v>66.281016442451417</v>
      </c>
      <c r="H33" s="30"/>
      <c r="I33" s="30"/>
    </row>
    <row r="34" spans="1:9" ht="12.75" x14ac:dyDescent="0.2">
      <c r="A34" s="26" t="s">
        <v>374</v>
      </c>
      <c r="B34" s="30">
        <f t="shared" si="1"/>
        <v>6.6758103342103787</v>
      </c>
      <c r="C34" s="30">
        <f t="shared" si="1"/>
        <v>6.3514947093545144</v>
      </c>
      <c r="D34" s="62"/>
      <c r="E34" s="30">
        <f t="shared" si="2"/>
        <v>5.1787514080749393</v>
      </c>
      <c r="F34" s="30">
        <f t="shared" si="2"/>
        <v>5.3811659192825116</v>
      </c>
      <c r="I34" s="30"/>
    </row>
    <row r="35" spans="1:9" ht="12.75" x14ac:dyDescent="0.2">
      <c r="A35" s="26" t="s">
        <v>394</v>
      </c>
      <c r="B35" s="30">
        <f t="shared" si="1"/>
        <v>1.4499244247886693</v>
      </c>
      <c r="C35" s="30">
        <f t="shared" si="1"/>
        <v>1.5205505535456845</v>
      </c>
      <c r="D35" s="62"/>
      <c r="E35" s="30">
        <f t="shared" si="2"/>
        <v>1.0671725855220253</v>
      </c>
      <c r="F35" s="30">
        <f t="shared" si="2"/>
        <v>1.0343796711509716</v>
      </c>
      <c r="I35" s="30"/>
    </row>
    <row r="36" spans="1:9" ht="12.75" x14ac:dyDescent="0.2">
      <c r="A36" s="26" t="s">
        <v>376</v>
      </c>
      <c r="B36" s="30">
        <f t="shared" si="1"/>
        <v>2.0685215249398197</v>
      </c>
      <c r="C36" s="30">
        <f t="shared" si="1"/>
        <v>2.24138400021761</v>
      </c>
      <c r="D36" s="62"/>
      <c r="E36" s="30">
        <f t="shared" si="2"/>
        <v>2.1432382759234008</v>
      </c>
      <c r="F36" s="30">
        <f t="shared" si="2"/>
        <v>1.9790732436472347</v>
      </c>
      <c r="I36" s="30"/>
    </row>
    <row r="37" spans="1:9" ht="12.75" x14ac:dyDescent="0.2">
      <c r="A37" s="26" t="s">
        <v>377</v>
      </c>
      <c r="B37" s="30">
        <f t="shared" si="1"/>
        <v>6.2839388680512789</v>
      </c>
      <c r="C37" s="30">
        <f t="shared" si="1"/>
        <v>6.3895764763485028</v>
      </c>
      <c r="D37" s="62"/>
      <c r="E37" s="30">
        <f t="shared" si="2"/>
        <v>5.7627319618189361</v>
      </c>
      <c r="F37" s="30">
        <f t="shared" si="2"/>
        <v>5.2526158445440956</v>
      </c>
      <c r="I37" s="30"/>
    </row>
    <row r="38" spans="1:9" ht="12.75" x14ac:dyDescent="0.2">
      <c r="A38" s="26" t="s">
        <v>711</v>
      </c>
      <c r="B38" s="30">
        <f t="shared" si="1"/>
        <v>2.916643340984157</v>
      </c>
      <c r="C38" s="30">
        <f t="shared" si="1"/>
        <v>3.0057394663112369</v>
      </c>
      <c r="D38" s="62"/>
      <c r="E38" s="30">
        <f t="shared" si="2"/>
        <v>2.7123969882018142</v>
      </c>
      <c r="F38" s="30">
        <f t="shared" si="2"/>
        <v>2.5650224215246635</v>
      </c>
      <c r="I38" s="30"/>
    </row>
    <row r="39" spans="1:9" ht="12.75" x14ac:dyDescent="0.2">
      <c r="A39" s="26" t="s">
        <v>379</v>
      </c>
      <c r="B39" s="30">
        <f t="shared" si="1"/>
        <v>2.1832838828864132</v>
      </c>
      <c r="C39" s="30">
        <f t="shared" si="1"/>
        <v>2.2033022332236216</v>
      </c>
      <c r="D39" s="62"/>
      <c r="E39" s="30">
        <f t="shared" si="2"/>
        <v>1.8053002905080928</v>
      </c>
      <c r="F39" s="30">
        <f t="shared" si="2"/>
        <v>1.8295964125560538</v>
      </c>
      <c r="I39" s="30"/>
    </row>
    <row r="40" spans="1:9" ht="12.75" x14ac:dyDescent="0.2">
      <c r="A40" s="26" t="s">
        <v>380</v>
      </c>
      <c r="B40" s="30">
        <f t="shared" si="1"/>
        <v>2.4128085987796002</v>
      </c>
      <c r="C40" s="30">
        <f t="shared" si="1"/>
        <v>2.5133966216032424</v>
      </c>
      <c r="D40" s="62"/>
      <c r="E40" s="30">
        <f t="shared" si="2"/>
        <v>1.4910772514377186</v>
      </c>
      <c r="F40" s="30">
        <f t="shared" si="2"/>
        <v>1.6920777279521675</v>
      </c>
      <c r="I40" s="30"/>
    </row>
    <row r="41" spans="1:9" ht="12.75" x14ac:dyDescent="0.2">
      <c r="A41" s="26" t="s">
        <v>381</v>
      </c>
      <c r="B41" s="30">
        <f t="shared" si="1"/>
        <v>1.2875776745227565</v>
      </c>
      <c r="C41" s="30">
        <f t="shared" si="1"/>
        <v>1.2539781845877649</v>
      </c>
      <c r="D41" s="62"/>
      <c r="E41" s="30">
        <f t="shared" si="2"/>
        <v>1.0968162684531926</v>
      </c>
      <c r="F41" s="30">
        <f t="shared" si="2"/>
        <v>1.1270553064275037</v>
      </c>
      <c r="I41" s="30"/>
    </row>
    <row r="42" spans="1:9" ht="12.75" x14ac:dyDescent="0.2">
      <c r="A42" s="26" t="s">
        <v>382</v>
      </c>
      <c r="B42" s="30">
        <f t="shared" si="1"/>
        <v>2.2644572580193696</v>
      </c>
      <c r="C42" s="30">
        <f t="shared" si="1"/>
        <v>2.2767456409977425</v>
      </c>
      <c r="D42" s="62"/>
      <c r="E42" s="30">
        <f t="shared" si="2"/>
        <v>1.7311910831801742</v>
      </c>
      <c r="F42" s="30">
        <f t="shared" si="2"/>
        <v>1.7787742899850523</v>
      </c>
      <c r="I42" s="30"/>
    </row>
    <row r="43" spans="1:9" ht="12.75" x14ac:dyDescent="0.2">
      <c r="A43" s="26" t="s">
        <v>383</v>
      </c>
      <c r="B43" s="30">
        <f t="shared" si="1"/>
        <v>1.9313665117841348</v>
      </c>
      <c r="C43" s="30">
        <f t="shared" si="1"/>
        <v>1.920409106982564</v>
      </c>
      <c r="D43" s="62"/>
      <c r="E43" s="30">
        <f t="shared" si="2"/>
        <v>1.2806071026264303</v>
      </c>
      <c r="F43" s="30">
        <f t="shared" si="2"/>
        <v>1.2675635276532138</v>
      </c>
      <c r="I43" s="30"/>
    </row>
    <row r="44" spans="1:9" ht="12.75" x14ac:dyDescent="0.2">
      <c r="A44" s="26" t="s">
        <v>384</v>
      </c>
      <c r="B44" s="30">
        <f t="shared" si="1"/>
        <v>3.6416055533784917</v>
      </c>
      <c r="C44" s="30">
        <f t="shared" si="1"/>
        <v>3.7510540489078692</v>
      </c>
      <c r="D44" s="62"/>
      <c r="E44" s="30">
        <f t="shared" si="2"/>
        <v>2.4900693662180591</v>
      </c>
      <c r="F44" s="30">
        <f t="shared" si="2"/>
        <v>2.4843049327354261</v>
      </c>
      <c r="I44" s="30"/>
    </row>
    <row r="45" spans="1:9" ht="12.75" x14ac:dyDescent="0.2">
      <c r="A45" s="26" t="s">
        <v>385</v>
      </c>
      <c r="B45" s="30">
        <f t="shared" si="1"/>
        <v>1.329563903039803</v>
      </c>
      <c r="C45" s="30">
        <f t="shared" si="1"/>
        <v>1.0227674564099773</v>
      </c>
      <c r="D45" s="62"/>
      <c r="E45" s="30">
        <f t="shared" si="2"/>
        <v>0.81520128060710262</v>
      </c>
      <c r="F45" s="30">
        <f t="shared" si="2"/>
        <v>0.87294469357249627</v>
      </c>
      <c r="I45" s="30"/>
    </row>
    <row r="46" spans="1:9" ht="12.75" x14ac:dyDescent="0.2">
      <c r="A46" s="26" t="s">
        <v>386</v>
      </c>
      <c r="B46" s="30">
        <f t="shared" si="1"/>
        <v>2.5695571852432404</v>
      </c>
      <c r="C46" s="30">
        <f t="shared" si="1"/>
        <v>2.4644343497538284</v>
      </c>
      <c r="D46" s="62"/>
      <c r="E46" s="30">
        <f t="shared" si="2"/>
        <v>1.5325784075413529</v>
      </c>
      <c r="F46" s="30">
        <f t="shared" si="2"/>
        <v>1.5216741405082213</v>
      </c>
      <c r="I46" s="30"/>
    </row>
    <row r="47" spans="1:9" ht="12.75" x14ac:dyDescent="0.2">
      <c r="A47" s="26" t="s">
        <v>387</v>
      </c>
      <c r="B47" s="30">
        <f t="shared" si="1"/>
        <v>0.41706320326932766</v>
      </c>
      <c r="C47" s="30">
        <f t="shared" si="1"/>
        <v>0.43250006800315532</v>
      </c>
      <c r="D47" s="62"/>
      <c r="E47" s="30">
        <f t="shared" si="2"/>
        <v>0.32311614394972432</v>
      </c>
      <c r="F47" s="30">
        <f t="shared" si="2"/>
        <v>0.37967115097159942</v>
      </c>
      <c r="I47" s="30"/>
    </row>
    <row r="48" spans="1:9" ht="12.75" x14ac:dyDescent="0.2">
      <c r="A48" s="26" t="s">
        <v>388</v>
      </c>
      <c r="B48" s="30">
        <f t="shared" si="1"/>
        <v>3.8515366959637238</v>
      </c>
      <c r="C48" s="30">
        <f t="shared" si="1"/>
        <v>3.7374534178385876</v>
      </c>
      <c r="D48" s="62"/>
      <c r="E48" s="30">
        <f t="shared" si="2"/>
        <v>2.39817394913144</v>
      </c>
      <c r="F48" s="30">
        <f t="shared" si="2"/>
        <v>2.2989536621823619</v>
      </c>
      <c r="I48" s="30"/>
    </row>
    <row r="49" spans="1:10" ht="12.75" x14ac:dyDescent="0.2">
      <c r="A49" s="26" t="s">
        <v>389</v>
      </c>
      <c r="B49" s="30">
        <f t="shared" ref="B49:C51" si="3">100*B27/B$10</f>
        <v>0.61859710015115044</v>
      </c>
      <c r="C49" s="30">
        <f t="shared" si="3"/>
        <v>0.59570764083453476</v>
      </c>
      <c r="D49" s="62"/>
      <c r="E49" s="30">
        <f t="shared" ref="E49:F51" si="4">100*E27/E$10</f>
        <v>0.36758166834647538</v>
      </c>
      <c r="F49" s="30">
        <f t="shared" si="4"/>
        <v>0.34080717488789236</v>
      </c>
      <c r="I49" s="30"/>
    </row>
    <row r="50" spans="1:10" ht="12.75" x14ac:dyDescent="0.2">
      <c r="A50" s="26" t="s">
        <v>390</v>
      </c>
      <c r="B50" s="30">
        <f t="shared" si="3"/>
        <v>1.7746179253204948</v>
      </c>
      <c r="C50" s="30">
        <f t="shared" si="3"/>
        <v>1.8007235535728858</v>
      </c>
      <c r="D50" s="62"/>
      <c r="E50" s="30">
        <f t="shared" si="4"/>
        <v>1.5474002490069365</v>
      </c>
      <c r="F50" s="30">
        <f t="shared" si="4"/>
        <v>1.6920777279521675</v>
      </c>
      <c r="I50" s="30"/>
    </row>
    <row r="51" spans="1:10" ht="12.75" x14ac:dyDescent="0.2">
      <c r="A51" s="26" t="s">
        <v>391</v>
      </c>
      <c r="B51" s="30">
        <f t="shared" si="3"/>
        <v>0.16794491406818562</v>
      </c>
      <c r="C51" s="30">
        <f t="shared" si="3"/>
        <v>0.12240567962353453</v>
      </c>
      <c r="D51" s="62"/>
      <c r="E51" s="30">
        <f t="shared" si="4"/>
        <v>0.18379083417323769</v>
      </c>
      <c r="F51" s="30">
        <f t="shared" si="4"/>
        <v>0.22122571001494767</v>
      </c>
      <c r="I51" s="30"/>
    </row>
    <row r="52" spans="1:10" ht="12.75" x14ac:dyDescent="0.2">
      <c r="A52" s="26"/>
      <c r="B52" s="26"/>
      <c r="C52" s="26"/>
      <c r="J52" s="26"/>
    </row>
    <row r="53" spans="1:10" ht="12.75" x14ac:dyDescent="0.2">
      <c r="A53" s="26" t="s">
        <v>311</v>
      </c>
      <c r="B53" s="26"/>
      <c r="C53" s="26"/>
      <c r="J53" s="26"/>
    </row>
    <row r="54" spans="1:10" ht="12.75" x14ac:dyDescent="0.2">
      <c r="A54" s="26" t="s">
        <v>563</v>
      </c>
      <c r="J54" s="26"/>
    </row>
    <row r="55" spans="1:10" ht="12.75" x14ac:dyDescent="0.2">
      <c r="A55" s="26"/>
    </row>
  </sheetData>
  <pageMargins left="0.7" right="0.7" top="0.75" bottom="0.75" header="0.3" footer="0.3"/>
  <pageSetup paperSize="9" orientation="portrait" horizontalDpi="30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37F7-AC08-4C98-951C-AC83A75BC9F0}">
  <dimension ref="A1:O53"/>
  <sheetViews>
    <sheetView workbookViewId="0">
      <selection activeCell="J1" sqref="J1"/>
    </sheetView>
  </sheetViews>
  <sheetFormatPr defaultColWidth="7.28515625" defaultRowHeight="10.15" customHeight="1" x14ac:dyDescent="0.2"/>
  <cols>
    <col min="1" max="1" width="23.7109375" style="38" customWidth="1"/>
    <col min="2" max="2" width="7.28515625" style="38" customWidth="1"/>
    <col min="3" max="3" width="5.7109375" style="38" customWidth="1"/>
    <col min="4" max="7" width="6.42578125" style="38" customWidth="1"/>
    <col min="8" max="16384" width="7.28515625" style="38"/>
  </cols>
  <sheetData>
    <row r="1" spans="1:15" s="53" customFormat="1" ht="11.25" x14ac:dyDescent="0.2">
      <c r="A1" s="53" t="s">
        <v>1072</v>
      </c>
    </row>
    <row r="2" spans="1:15" s="53" customFormat="1" ht="11.25" x14ac:dyDescent="0.2">
      <c r="A2" s="53" t="s">
        <v>1073</v>
      </c>
    </row>
    <row r="3" spans="1:15" s="53" customFormat="1" ht="11.25" x14ac:dyDescent="0.2">
      <c r="A3" s="73" t="s">
        <v>82</v>
      </c>
      <c r="G3" s="218"/>
    </row>
    <row r="4" spans="1:15" ht="11.25" x14ac:dyDescent="0.2">
      <c r="A4" s="38" t="s">
        <v>81</v>
      </c>
    </row>
    <row r="5" spans="1:15" ht="11.25" x14ac:dyDescent="0.2"/>
    <row r="6" spans="1:15" ht="11.25" x14ac:dyDescent="0.2">
      <c r="A6" s="38" t="s">
        <v>712</v>
      </c>
      <c r="B6" s="38" t="s">
        <v>642</v>
      </c>
    </row>
    <row r="7" spans="1:15" ht="11.25" x14ac:dyDescent="0.2">
      <c r="A7" s="38" t="s">
        <v>713</v>
      </c>
      <c r="B7" s="38" t="s">
        <v>303</v>
      </c>
    </row>
    <row r="8" spans="1:15" ht="11.25" x14ac:dyDescent="0.2">
      <c r="A8" s="38" t="s">
        <v>714</v>
      </c>
    </row>
    <row r="9" spans="1:15" ht="11.25" x14ac:dyDescent="0.2">
      <c r="B9" s="38" t="s">
        <v>91</v>
      </c>
      <c r="C9" s="49" t="s">
        <v>715</v>
      </c>
      <c r="D9" s="49" t="s">
        <v>716</v>
      </c>
      <c r="E9" s="49" t="s">
        <v>717</v>
      </c>
      <c r="F9" s="49" t="s">
        <v>718</v>
      </c>
      <c r="G9" s="49" t="s">
        <v>468</v>
      </c>
    </row>
    <row r="10" spans="1:15" ht="11.25" x14ac:dyDescent="0.2">
      <c r="B10" s="38" t="s">
        <v>96</v>
      </c>
    </row>
    <row r="11" spans="1:15" ht="11.25" x14ac:dyDescent="0.2"/>
    <row r="12" spans="1:15" ht="11.25" x14ac:dyDescent="0.2">
      <c r="A12" s="77">
        <v>2024</v>
      </c>
    </row>
    <row r="13" spans="1:15" s="53" customFormat="1" ht="11.25" x14ac:dyDescent="0.2">
      <c r="A13" s="53" t="s">
        <v>397</v>
      </c>
      <c r="B13" s="71">
        <v>-1004</v>
      </c>
      <c r="C13" s="71">
        <v>-351</v>
      </c>
      <c r="D13" s="71">
        <v>722</v>
      </c>
      <c r="E13" s="71">
        <v>-1169</v>
      </c>
      <c r="F13" s="71">
        <v>-168</v>
      </c>
      <c r="G13" s="71">
        <v>-38</v>
      </c>
    </row>
    <row r="14" spans="1:15" s="53" customFormat="1" ht="11.25" x14ac:dyDescent="0.2">
      <c r="A14" s="53" t="s">
        <v>398</v>
      </c>
      <c r="G14" s="71"/>
    </row>
    <row r="15" spans="1:15" ht="11.25" x14ac:dyDescent="0.2">
      <c r="A15" s="38" t="s">
        <v>371</v>
      </c>
      <c r="B15" s="38">
        <v>-899</v>
      </c>
      <c r="C15" s="38">
        <v>-325</v>
      </c>
      <c r="D15" s="38">
        <v>391</v>
      </c>
      <c r="E15" s="38">
        <v>-846</v>
      </c>
      <c r="F15" s="38">
        <v>-108</v>
      </c>
      <c r="G15" s="38">
        <v>-11</v>
      </c>
      <c r="J15" s="53"/>
      <c r="K15" s="53"/>
      <c r="L15" s="53"/>
      <c r="M15" s="53"/>
      <c r="N15" s="53"/>
      <c r="O15" s="53"/>
    </row>
    <row r="16" spans="1:15" ht="11.25" x14ac:dyDescent="0.2">
      <c r="A16" s="38" t="s">
        <v>372</v>
      </c>
      <c r="B16" s="38">
        <v>-81</v>
      </c>
      <c r="C16" s="38">
        <v>6</v>
      </c>
      <c r="D16" s="38">
        <v>294</v>
      </c>
      <c r="E16" s="38">
        <v>-288</v>
      </c>
      <c r="F16" s="38">
        <v>-69</v>
      </c>
      <c r="G16" s="38">
        <v>-24</v>
      </c>
    </row>
    <row r="17" spans="1:15" ht="11.25" x14ac:dyDescent="0.2">
      <c r="A17" s="38" t="s">
        <v>399</v>
      </c>
      <c r="B17" s="38">
        <v>-24</v>
      </c>
      <c r="C17" s="38">
        <v>-32</v>
      </c>
      <c r="D17" s="38">
        <v>37</v>
      </c>
      <c r="E17" s="38">
        <v>-35</v>
      </c>
      <c r="F17" s="38">
        <v>9</v>
      </c>
      <c r="G17" s="38">
        <v>-3</v>
      </c>
    </row>
    <row r="18" spans="1:15" ht="11.25" x14ac:dyDescent="0.2"/>
    <row r="19" spans="1:15" s="53" customFormat="1" ht="11.25" x14ac:dyDescent="0.2">
      <c r="A19" s="53" t="s">
        <v>400</v>
      </c>
      <c r="B19" s="53">
        <v>-428</v>
      </c>
      <c r="C19" s="53">
        <v>-218</v>
      </c>
      <c r="D19" s="53">
        <v>527</v>
      </c>
      <c r="E19" s="53">
        <v>-521</v>
      </c>
      <c r="F19" s="53">
        <v>-152</v>
      </c>
      <c r="G19" s="53">
        <v>-64</v>
      </c>
    </row>
    <row r="20" spans="1:15" s="53" customFormat="1" ht="11.25" x14ac:dyDescent="0.2">
      <c r="A20" s="53" t="s">
        <v>719</v>
      </c>
    </row>
    <row r="21" spans="1:15" s="53" customFormat="1" ht="11.25" x14ac:dyDescent="0.2">
      <c r="A21" s="53" t="s">
        <v>720</v>
      </c>
    </row>
    <row r="22" spans="1:15" ht="11.25" x14ac:dyDescent="0.2">
      <c r="A22" s="38" t="s">
        <v>402</v>
      </c>
      <c r="B22" s="38">
        <v>-21</v>
      </c>
      <c r="C22" s="38">
        <v>-13</v>
      </c>
      <c r="D22" s="38">
        <v>42</v>
      </c>
      <c r="E22" s="38">
        <v>-27</v>
      </c>
      <c r="F22" s="38">
        <v>-19</v>
      </c>
      <c r="G22" s="38">
        <v>-4</v>
      </c>
      <c r="J22" s="53"/>
      <c r="K22" s="53"/>
      <c r="L22" s="53"/>
      <c r="M22" s="53"/>
      <c r="N22" s="53"/>
      <c r="O22" s="53"/>
    </row>
    <row r="23" spans="1:15" ht="11.25" x14ac:dyDescent="0.2">
      <c r="A23" s="38" t="s">
        <v>403</v>
      </c>
      <c r="B23" s="38">
        <v>0</v>
      </c>
      <c r="C23" s="38">
        <v>-41</v>
      </c>
      <c r="D23" s="38">
        <v>87</v>
      </c>
      <c r="E23" s="38">
        <v>-66</v>
      </c>
      <c r="F23" s="38">
        <v>19</v>
      </c>
      <c r="G23" s="38">
        <v>1</v>
      </c>
      <c r="J23" s="53"/>
      <c r="K23" s="53"/>
      <c r="L23" s="53"/>
      <c r="M23" s="53"/>
      <c r="N23" s="53"/>
      <c r="O23" s="53"/>
    </row>
    <row r="24" spans="1:15" ht="11.25" x14ac:dyDescent="0.2">
      <c r="A24" s="38" t="s">
        <v>404</v>
      </c>
      <c r="B24" s="38">
        <v>-57</v>
      </c>
      <c r="C24" s="38">
        <v>-19</v>
      </c>
      <c r="D24" s="38">
        <v>56</v>
      </c>
      <c r="E24" s="38">
        <v>-40</v>
      </c>
      <c r="F24" s="38">
        <v>-43</v>
      </c>
      <c r="G24" s="38">
        <v>-11</v>
      </c>
    </row>
    <row r="25" spans="1:15" ht="11.25" x14ac:dyDescent="0.2">
      <c r="A25" s="38" t="s">
        <v>405</v>
      </c>
      <c r="B25" s="38">
        <v>-83</v>
      </c>
      <c r="C25" s="38">
        <v>-24</v>
      </c>
      <c r="D25" s="38">
        <v>68</v>
      </c>
      <c r="E25" s="38">
        <v>-113</v>
      </c>
      <c r="F25" s="38">
        <v>-10</v>
      </c>
      <c r="G25" s="38">
        <v>-4</v>
      </c>
    </row>
    <row r="26" spans="1:15" ht="11.25" x14ac:dyDescent="0.2">
      <c r="A26" s="38" t="s">
        <v>406</v>
      </c>
      <c r="B26" s="38">
        <v>5</v>
      </c>
      <c r="C26" s="38">
        <v>-5</v>
      </c>
      <c r="D26" s="38">
        <v>30</v>
      </c>
      <c r="E26" s="38">
        <v>-14</v>
      </c>
      <c r="F26" s="38">
        <v>-3</v>
      </c>
      <c r="G26" s="38">
        <v>-3</v>
      </c>
    </row>
    <row r="27" spans="1:15" ht="11.25" x14ac:dyDescent="0.2">
      <c r="A27" s="38" t="s">
        <v>407</v>
      </c>
      <c r="B27" s="38">
        <v>-30</v>
      </c>
      <c r="C27" s="38">
        <v>-30</v>
      </c>
      <c r="D27" s="38">
        <v>74</v>
      </c>
      <c r="E27" s="38">
        <v>-52</v>
      </c>
      <c r="F27" s="38">
        <v>-14</v>
      </c>
      <c r="G27" s="38">
        <v>-8</v>
      </c>
    </row>
    <row r="28" spans="1:15" ht="11.25" x14ac:dyDescent="0.2">
      <c r="A28" s="38" t="s">
        <v>408</v>
      </c>
      <c r="B28" s="38">
        <v>-12</v>
      </c>
      <c r="C28" s="38">
        <v>-5</v>
      </c>
      <c r="D28" s="38">
        <v>7</v>
      </c>
      <c r="E28" s="38">
        <v>-6</v>
      </c>
      <c r="F28" s="38">
        <v>-7</v>
      </c>
      <c r="G28" s="38">
        <v>-1</v>
      </c>
    </row>
    <row r="29" spans="1:15" ht="11.25" x14ac:dyDescent="0.2">
      <c r="A29" s="38" t="s">
        <v>409</v>
      </c>
      <c r="B29" s="38">
        <v>-98</v>
      </c>
      <c r="C29" s="38">
        <v>-11</v>
      </c>
      <c r="D29" s="38">
        <v>43</v>
      </c>
      <c r="E29" s="38">
        <v>-73</v>
      </c>
      <c r="F29" s="38">
        <v>-40</v>
      </c>
      <c r="G29" s="38">
        <v>-17</v>
      </c>
    </row>
    <row r="30" spans="1:15" ht="11.25" x14ac:dyDescent="0.2">
      <c r="A30" s="38" t="s">
        <v>410</v>
      </c>
      <c r="B30" s="38">
        <v>-131</v>
      </c>
      <c r="C30" s="38">
        <v>-58</v>
      </c>
      <c r="D30" s="38">
        <v>59</v>
      </c>
      <c r="E30" s="38">
        <v>-92</v>
      </c>
      <c r="F30" s="38">
        <v>-29</v>
      </c>
      <c r="G30" s="38">
        <v>-11</v>
      </c>
    </row>
    <row r="31" spans="1:15" ht="11.25" x14ac:dyDescent="0.2">
      <c r="A31" s="38" t="s">
        <v>411</v>
      </c>
      <c r="B31" s="38">
        <v>-1</v>
      </c>
      <c r="C31" s="38">
        <v>-12</v>
      </c>
      <c r="D31" s="38">
        <v>61</v>
      </c>
      <c r="E31" s="38">
        <v>-38</v>
      </c>
      <c r="F31" s="38">
        <v>-6</v>
      </c>
      <c r="G31" s="38">
        <v>-6</v>
      </c>
    </row>
    <row r="32" spans="1:15" ht="11.25" x14ac:dyDescent="0.2">
      <c r="B32" s="49"/>
      <c r="C32" s="49"/>
      <c r="D32" s="49"/>
      <c r="E32" s="49"/>
      <c r="F32" s="49"/>
      <c r="G32" s="49"/>
    </row>
    <row r="33" spans="1:15" s="53" customFormat="1" ht="11.25" x14ac:dyDescent="0.2">
      <c r="A33" s="53" t="s">
        <v>721</v>
      </c>
      <c r="B33" s="49"/>
      <c r="C33" s="49"/>
      <c r="D33" s="49"/>
      <c r="E33" s="49"/>
      <c r="F33" s="49"/>
      <c r="G33" s="49"/>
    </row>
    <row r="34" spans="1:15" s="53" customFormat="1" ht="11.25" x14ac:dyDescent="0.2">
      <c r="A34" s="53" t="s">
        <v>413</v>
      </c>
      <c r="B34" s="42"/>
      <c r="C34" s="42"/>
      <c r="D34" s="42"/>
      <c r="E34" s="42"/>
      <c r="F34" s="42"/>
      <c r="G34" s="42"/>
    </row>
    <row r="35" spans="1:15" s="53" customFormat="1" ht="11.25" x14ac:dyDescent="0.2">
      <c r="A35" s="53" t="s">
        <v>495</v>
      </c>
      <c r="B35" s="42"/>
      <c r="C35" s="42"/>
      <c r="D35" s="42"/>
      <c r="E35" s="42"/>
      <c r="F35" s="42"/>
      <c r="G35" s="42"/>
    </row>
    <row r="36" spans="1:15" s="53" customFormat="1" ht="11.25" x14ac:dyDescent="0.2">
      <c r="A36" s="137">
        <v>2024</v>
      </c>
      <c r="B36" s="42">
        <v>-1432</v>
      </c>
      <c r="C36" s="42">
        <v>-569</v>
      </c>
      <c r="D36" s="42">
        <v>1249</v>
      </c>
      <c r="E36" s="42">
        <v>-1690</v>
      </c>
      <c r="F36" s="42">
        <v>-320</v>
      </c>
      <c r="G36" s="42">
        <v>-102</v>
      </c>
      <c r="J36" s="42"/>
      <c r="K36" s="42"/>
      <c r="L36" s="42"/>
      <c r="M36" s="42"/>
      <c r="N36" s="42"/>
      <c r="O36" s="42"/>
    </row>
    <row r="37" spans="1:15" s="53" customFormat="1" ht="11.25" x14ac:dyDescent="0.2">
      <c r="A37" s="137">
        <v>2023</v>
      </c>
      <c r="B37" s="42">
        <v>-2230</v>
      </c>
      <c r="C37" s="42">
        <v>-548</v>
      </c>
      <c r="D37" s="42">
        <v>1347</v>
      </c>
      <c r="E37" s="42">
        <v>-2388</v>
      </c>
      <c r="F37" s="42">
        <v>-555</v>
      </c>
      <c r="G37" s="42">
        <v>-86</v>
      </c>
    </row>
    <row r="38" spans="1:15" s="53" customFormat="1" ht="11.25" x14ac:dyDescent="0.2">
      <c r="A38" s="137">
        <v>2022</v>
      </c>
      <c r="B38" s="42">
        <v>-3715</v>
      </c>
      <c r="C38" s="42">
        <v>-896</v>
      </c>
      <c r="D38" s="42">
        <v>1499</v>
      </c>
      <c r="E38" s="42">
        <v>-3370</v>
      </c>
      <c r="F38" s="42">
        <v>-791</v>
      </c>
      <c r="G38" s="42">
        <v>-157</v>
      </c>
    </row>
    <row r="39" spans="1:15" s="53" customFormat="1" ht="11.25" x14ac:dyDescent="0.2">
      <c r="A39" s="137">
        <v>2021</v>
      </c>
      <c r="B39" s="42">
        <v>-4952</v>
      </c>
      <c r="C39" s="42">
        <v>-1187</v>
      </c>
      <c r="D39" s="42">
        <v>1493</v>
      </c>
      <c r="E39" s="42">
        <v>-4264</v>
      </c>
      <c r="F39" s="42">
        <v>-869</v>
      </c>
      <c r="G39" s="42">
        <v>-125</v>
      </c>
    </row>
    <row r="40" spans="1:15" s="53" customFormat="1" ht="11.25" x14ac:dyDescent="0.2">
      <c r="A40" s="137">
        <v>2020</v>
      </c>
      <c r="B40" s="42">
        <v>-3681</v>
      </c>
      <c r="C40" s="42">
        <v>-997</v>
      </c>
      <c r="D40" s="42">
        <v>1504</v>
      </c>
      <c r="E40" s="42">
        <v>-3356</v>
      </c>
      <c r="F40" s="42">
        <v>-749</v>
      </c>
      <c r="G40" s="42">
        <v>-83</v>
      </c>
    </row>
    <row r="41" spans="1:15" ht="11.25" x14ac:dyDescent="0.2">
      <c r="A41" s="137">
        <v>2019</v>
      </c>
      <c r="B41" s="42">
        <v>-3824</v>
      </c>
      <c r="C41" s="42">
        <v>-868</v>
      </c>
      <c r="D41" s="42">
        <v>1024</v>
      </c>
      <c r="E41" s="42">
        <v>-3370</v>
      </c>
      <c r="F41" s="42">
        <v>-578</v>
      </c>
      <c r="G41" s="42">
        <v>-32</v>
      </c>
    </row>
    <row r="42" spans="1:15" ht="11.25" x14ac:dyDescent="0.2">
      <c r="A42" s="137">
        <v>2018</v>
      </c>
      <c r="B42" s="48">
        <v>-3130</v>
      </c>
      <c r="C42" s="38">
        <v>-865</v>
      </c>
      <c r="D42" s="38">
        <v>1018</v>
      </c>
      <c r="E42" s="38">
        <v>-2940</v>
      </c>
      <c r="F42" s="38">
        <v>-272</v>
      </c>
      <c r="G42" s="38">
        <v>-71</v>
      </c>
    </row>
    <row r="43" spans="1:15" s="53" customFormat="1" ht="11.1" hidden="1" customHeight="1" x14ac:dyDescent="0.2">
      <c r="A43" s="137">
        <v>2016</v>
      </c>
      <c r="B43" s="42">
        <v>-2211</v>
      </c>
      <c r="C43" s="42">
        <v>-850</v>
      </c>
      <c r="D43" s="42">
        <v>1185</v>
      </c>
      <c r="E43" s="42">
        <v>-2128</v>
      </c>
      <c r="F43" s="42">
        <v>-345</v>
      </c>
      <c r="G43" s="42">
        <v>-73</v>
      </c>
    </row>
    <row r="44" spans="1:15" s="53" customFormat="1" ht="11.1" customHeight="1" x14ac:dyDescent="0.2">
      <c r="A44" s="137" t="s">
        <v>980</v>
      </c>
      <c r="B44" s="42">
        <v>-2823</v>
      </c>
      <c r="C44" s="42">
        <v>-826.4</v>
      </c>
      <c r="D44" s="42">
        <v>1247.8</v>
      </c>
      <c r="E44" s="42">
        <v>-2764.8</v>
      </c>
      <c r="F44" s="42">
        <v>-404.4</v>
      </c>
      <c r="G44" s="42">
        <v>-75.2</v>
      </c>
    </row>
    <row r="45" spans="1:15" ht="11.25" x14ac:dyDescent="0.2">
      <c r="A45" s="137" t="s">
        <v>859</v>
      </c>
      <c r="B45" s="42" t="s">
        <v>866</v>
      </c>
      <c r="C45" s="42" t="s">
        <v>867</v>
      </c>
      <c r="D45" s="42">
        <v>1725.6</v>
      </c>
      <c r="E45" s="42" t="s">
        <v>868</v>
      </c>
      <c r="F45" s="42" t="s">
        <v>852</v>
      </c>
      <c r="G45" s="42" t="s">
        <v>865</v>
      </c>
    </row>
    <row r="46" spans="1:15" ht="11.25" x14ac:dyDescent="0.2">
      <c r="A46" s="137" t="s">
        <v>577</v>
      </c>
      <c r="B46" s="42" t="s">
        <v>722</v>
      </c>
      <c r="C46" s="42" t="s">
        <v>723</v>
      </c>
      <c r="D46" s="48">
        <v>1395.8</v>
      </c>
      <c r="E46" s="42" t="s">
        <v>724</v>
      </c>
      <c r="F46" s="42" t="s">
        <v>725</v>
      </c>
      <c r="G46" s="42" t="s">
        <v>726</v>
      </c>
    </row>
    <row r="47" spans="1:15" ht="11.25" x14ac:dyDescent="0.2">
      <c r="A47" s="219" t="s">
        <v>576</v>
      </c>
      <c r="B47" s="42" t="s">
        <v>727</v>
      </c>
      <c r="C47" s="42" t="s">
        <v>728</v>
      </c>
      <c r="D47" s="48">
        <v>1353.5999999999995</v>
      </c>
      <c r="E47" s="42" t="s">
        <v>729</v>
      </c>
      <c r="F47" s="42" t="s">
        <v>730</v>
      </c>
      <c r="G47" s="42" t="s">
        <v>731</v>
      </c>
    </row>
    <row r="48" spans="1:15" ht="11.25" x14ac:dyDescent="0.2">
      <c r="A48" s="219" t="s">
        <v>575</v>
      </c>
      <c r="B48" s="42" t="s">
        <v>732</v>
      </c>
      <c r="C48" s="42" t="s">
        <v>733</v>
      </c>
      <c r="D48" s="48">
        <v>1467.6</v>
      </c>
      <c r="E48" s="42" t="s">
        <v>734</v>
      </c>
      <c r="F48" s="42" t="s">
        <v>579</v>
      </c>
      <c r="G48" s="42" t="s">
        <v>735</v>
      </c>
    </row>
    <row r="49" spans="1:7" ht="11.25" x14ac:dyDescent="0.2">
      <c r="A49" s="137" t="s">
        <v>736</v>
      </c>
      <c r="B49" s="42" t="s">
        <v>737</v>
      </c>
      <c r="C49" s="42" t="s">
        <v>738</v>
      </c>
      <c r="D49" s="48">
        <v>1290.3999999999996</v>
      </c>
      <c r="E49" s="42" t="s">
        <v>739</v>
      </c>
      <c r="F49" s="42" t="s">
        <v>740</v>
      </c>
      <c r="G49" s="42" t="s">
        <v>741</v>
      </c>
    </row>
    <row r="50" spans="1:7" ht="11.25" x14ac:dyDescent="0.2"/>
    <row r="51" spans="1:7" ht="11.25" x14ac:dyDescent="0.2">
      <c r="A51" s="38" t="s">
        <v>742</v>
      </c>
      <c r="G51" s="74"/>
    </row>
    <row r="52" spans="1:7" ht="11.25" x14ac:dyDescent="0.2">
      <c r="A52" s="38" t="s">
        <v>743</v>
      </c>
      <c r="G52" s="74"/>
    </row>
    <row r="53" spans="1:7" ht="11.25" x14ac:dyDescent="0.2">
      <c r="B53" s="74"/>
      <c r="C53" s="74"/>
      <c r="D53" s="74"/>
      <c r="E53" s="74"/>
      <c r="F53" s="74"/>
      <c r="G53" s="74"/>
    </row>
  </sheetData>
  <pageMargins left="0.7" right="0.7" top="0.75" bottom="0.75" header="0.3" footer="0.3"/>
  <pageSetup paperSize="9" orientation="portrait" horizontalDpi="30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75A58-0BEC-4120-874E-804B991A5160}">
  <dimension ref="A1:M64"/>
  <sheetViews>
    <sheetView workbookViewId="0">
      <selection activeCell="M1" sqref="M1"/>
    </sheetView>
  </sheetViews>
  <sheetFormatPr defaultColWidth="8.7109375" defaultRowHeight="11.1" customHeight="1" x14ac:dyDescent="0.2"/>
  <cols>
    <col min="1" max="1" width="27.7109375" style="5" customWidth="1"/>
    <col min="2" max="5" width="7.7109375" style="5" customWidth="1"/>
    <col min="6" max="8" width="7.7109375" style="5" hidden="1" customWidth="1"/>
    <col min="9" max="9" width="7.7109375" style="5" customWidth="1"/>
    <col min="10" max="16384" width="8.7109375" style="5"/>
  </cols>
  <sheetData>
    <row r="1" spans="1:13" s="4" customFormat="1" ht="12" customHeight="1" x14ac:dyDescent="0.2">
      <c r="A1" s="4" t="s">
        <v>1074</v>
      </c>
      <c r="C1" s="5"/>
      <c r="E1" s="5"/>
      <c r="F1" s="5"/>
    </row>
    <row r="2" spans="1:13" s="4" customFormat="1" ht="12" customHeight="1" x14ac:dyDescent="0.2">
      <c r="A2" s="4" t="s">
        <v>1075</v>
      </c>
      <c r="E2" s="5"/>
      <c r="F2" s="5"/>
    </row>
    <row r="3" spans="1:13" s="4" customFormat="1" ht="12" customHeight="1" x14ac:dyDescent="0.2">
      <c r="A3" s="21" t="s">
        <v>969</v>
      </c>
      <c r="B3" s="21"/>
      <c r="E3" s="5"/>
      <c r="F3" s="5"/>
    </row>
    <row r="4" spans="1:13" ht="12" customHeight="1" x14ac:dyDescent="0.2">
      <c r="A4" s="5" t="s">
        <v>69</v>
      </c>
    </row>
    <row r="5" spans="1:13" ht="12" customHeight="1" x14ac:dyDescent="0.2"/>
    <row r="6" spans="1:13" ht="12" customHeight="1" x14ac:dyDescent="0.2">
      <c r="B6" s="2">
        <v>2000</v>
      </c>
      <c r="C6" s="2">
        <v>2005</v>
      </c>
      <c r="D6" s="2">
        <v>2010</v>
      </c>
      <c r="E6" s="2">
        <v>2015</v>
      </c>
      <c r="F6" s="2">
        <v>2016</v>
      </c>
      <c r="G6" s="2">
        <v>2017</v>
      </c>
      <c r="H6" s="2">
        <v>2018</v>
      </c>
      <c r="I6" s="5">
        <v>2020</v>
      </c>
      <c r="J6" s="5">
        <v>2021</v>
      </c>
      <c r="K6" s="5">
        <v>2022</v>
      </c>
      <c r="L6" s="5">
        <v>2023</v>
      </c>
      <c r="M6" s="5">
        <v>2024</v>
      </c>
    </row>
    <row r="7" spans="1:13" ht="12" customHeight="1" x14ac:dyDescent="0.2">
      <c r="B7" s="2"/>
      <c r="C7" s="2"/>
      <c r="D7" s="2"/>
      <c r="E7" s="2"/>
      <c r="F7" s="2"/>
      <c r="G7" s="2"/>
      <c r="H7" s="2"/>
    </row>
    <row r="8" spans="1:13" s="4" customFormat="1" ht="12" customHeight="1" x14ac:dyDescent="0.2">
      <c r="A8" s="4" t="s">
        <v>744</v>
      </c>
      <c r="B8" s="147"/>
      <c r="C8" s="147"/>
      <c r="D8" s="147"/>
      <c r="E8" s="147"/>
      <c r="F8" s="147"/>
      <c r="G8" s="147"/>
      <c r="H8" s="147"/>
    </row>
    <row r="9" spans="1:13" s="4" customFormat="1" ht="12" customHeight="1" x14ac:dyDescent="0.2">
      <c r="A9" s="4" t="s">
        <v>745</v>
      </c>
      <c r="B9" s="147"/>
      <c r="C9" s="147"/>
      <c r="D9" s="147"/>
      <c r="E9" s="2"/>
      <c r="F9" s="2"/>
      <c r="G9" s="147"/>
      <c r="H9" s="147"/>
      <c r="L9" s="12"/>
    </row>
    <row r="10" spans="1:13" ht="12" customHeight="1" x14ac:dyDescent="0.2">
      <c r="A10" s="5" t="s">
        <v>746</v>
      </c>
      <c r="B10" s="148">
        <v>36700</v>
      </c>
      <c r="C10" s="148">
        <v>38342</v>
      </c>
      <c r="D10" s="148">
        <v>41043</v>
      </c>
      <c r="E10" s="148">
        <v>49147</v>
      </c>
      <c r="F10" s="148">
        <v>51078</v>
      </c>
      <c r="G10" s="148">
        <v>52363</v>
      </c>
      <c r="H10" s="148">
        <v>52104</v>
      </c>
      <c r="I10" s="148">
        <v>50034</v>
      </c>
      <c r="J10" s="12">
        <v>51176</v>
      </c>
      <c r="K10" s="12">
        <v>59282</v>
      </c>
      <c r="L10" s="12">
        <v>63311</v>
      </c>
      <c r="M10" s="12">
        <v>59687</v>
      </c>
    </row>
    <row r="11" spans="1:13" ht="12" customHeight="1" x14ac:dyDescent="0.2">
      <c r="A11" s="5" t="s">
        <v>747</v>
      </c>
      <c r="B11" s="148">
        <v>31302</v>
      </c>
      <c r="C11" s="148">
        <v>35458</v>
      </c>
      <c r="D11" s="148">
        <v>35142</v>
      </c>
      <c r="E11" s="148">
        <v>38412</v>
      </c>
      <c r="F11" s="148">
        <v>39452</v>
      </c>
      <c r="G11" s="148">
        <v>39366</v>
      </c>
      <c r="H11" s="148">
        <v>41325</v>
      </c>
      <c r="I11" s="148">
        <v>43282</v>
      </c>
      <c r="J11" s="12">
        <v>47267</v>
      </c>
      <c r="K11" s="12">
        <v>44089</v>
      </c>
      <c r="L11" s="12">
        <v>41824</v>
      </c>
      <c r="M11" s="12">
        <v>42441</v>
      </c>
    </row>
    <row r="12" spans="1:13" ht="12" customHeight="1" x14ac:dyDescent="0.2">
      <c r="A12" s="5" t="s">
        <v>675</v>
      </c>
      <c r="B12" s="148">
        <v>5398</v>
      </c>
      <c r="C12" s="149">
        <v>2884</v>
      </c>
      <c r="D12" s="148">
        <v>5901</v>
      </c>
      <c r="E12" s="148">
        <v>10735</v>
      </c>
      <c r="F12" s="148">
        <v>11626</v>
      </c>
      <c r="G12" s="148">
        <v>12997</v>
      </c>
      <c r="H12" s="148">
        <v>10779</v>
      </c>
      <c r="I12" s="148">
        <v>6752</v>
      </c>
      <c r="J12" s="12">
        <v>3909</v>
      </c>
      <c r="K12" s="12">
        <v>15193</v>
      </c>
      <c r="L12" s="12">
        <v>21487</v>
      </c>
      <c r="M12" s="12">
        <v>17246</v>
      </c>
    </row>
    <row r="13" spans="1:13" ht="12" customHeight="1" x14ac:dyDescent="0.2">
      <c r="B13" s="148"/>
      <c r="C13" s="148"/>
      <c r="D13" s="148"/>
      <c r="E13" s="148"/>
      <c r="F13" s="148"/>
      <c r="G13" s="148"/>
      <c r="H13" s="148"/>
      <c r="J13" s="12"/>
      <c r="L13" s="12"/>
    </row>
    <row r="14" spans="1:13" s="4" customFormat="1" ht="12" customHeight="1" x14ac:dyDescent="0.2">
      <c r="A14" s="4" t="s">
        <v>748</v>
      </c>
      <c r="B14" s="150"/>
      <c r="C14" s="150"/>
      <c r="D14" s="148"/>
      <c r="E14" s="148"/>
      <c r="F14" s="148"/>
      <c r="G14" s="150"/>
      <c r="H14" s="150"/>
      <c r="J14" s="9"/>
      <c r="L14" s="12"/>
    </row>
    <row r="15" spans="1:13" s="4" customFormat="1" ht="12" customHeight="1" x14ac:dyDescent="0.2">
      <c r="A15" s="4" t="s">
        <v>401</v>
      </c>
      <c r="B15" s="150"/>
      <c r="C15" s="150"/>
      <c r="D15" s="148"/>
      <c r="E15" s="148"/>
      <c r="F15" s="148"/>
      <c r="G15" s="150"/>
      <c r="H15" s="150"/>
      <c r="J15" s="9"/>
      <c r="L15" s="12"/>
    </row>
    <row r="16" spans="1:13" ht="12" customHeight="1" x14ac:dyDescent="0.2">
      <c r="A16" s="5" t="s">
        <v>746</v>
      </c>
      <c r="B16" s="148">
        <v>13571</v>
      </c>
      <c r="C16" s="148">
        <v>16006</v>
      </c>
      <c r="D16" s="148">
        <v>14931</v>
      </c>
      <c r="E16" s="148">
        <v>15710</v>
      </c>
      <c r="F16" s="148">
        <v>16894</v>
      </c>
      <c r="G16" s="148">
        <v>17276</v>
      </c>
      <c r="H16" s="148">
        <v>17618</v>
      </c>
      <c r="I16" s="148">
        <v>19527</v>
      </c>
      <c r="J16" s="12">
        <v>20763</v>
      </c>
      <c r="K16" s="12">
        <v>19764</v>
      </c>
      <c r="L16" s="12">
        <v>20202</v>
      </c>
      <c r="M16" s="12">
        <v>19286</v>
      </c>
    </row>
    <row r="17" spans="1:13" ht="12" customHeight="1" x14ac:dyDescent="0.2">
      <c r="A17" s="5" t="s">
        <v>747</v>
      </c>
      <c r="B17" s="148">
        <v>11321</v>
      </c>
      <c r="C17" s="148">
        <v>13847</v>
      </c>
      <c r="D17" s="148">
        <v>13997</v>
      </c>
      <c r="E17" s="148">
        <v>14790</v>
      </c>
      <c r="F17" s="148">
        <v>15567</v>
      </c>
      <c r="G17" s="148">
        <v>15893</v>
      </c>
      <c r="H17" s="148">
        <v>15774</v>
      </c>
      <c r="I17" s="148">
        <v>16575</v>
      </c>
      <c r="J17" s="12">
        <v>17715</v>
      </c>
      <c r="K17" s="12">
        <v>17681</v>
      </c>
      <c r="L17" s="12">
        <v>16753</v>
      </c>
      <c r="M17" s="12">
        <v>16647</v>
      </c>
    </row>
    <row r="18" spans="1:13" ht="12" customHeight="1" x14ac:dyDescent="0.2">
      <c r="A18" s="5" t="s">
        <v>675</v>
      </c>
      <c r="B18" s="148">
        <v>2250</v>
      </c>
      <c r="C18" s="148">
        <v>2159</v>
      </c>
      <c r="D18" s="148">
        <v>934</v>
      </c>
      <c r="E18" s="148">
        <v>920</v>
      </c>
      <c r="F18" s="148">
        <v>1327</v>
      </c>
      <c r="G18" s="148">
        <v>1383</v>
      </c>
      <c r="H18" s="148">
        <v>1844</v>
      </c>
      <c r="I18" s="148">
        <v>2952</v>
      </c>
      <c r="J18" s="12">
        <v>3048</v>
      </c>
      <c r="K18" s="12">
        <v>2083</v>
      </c>
      <c r="L18" s="12">
        <v>3449</v>
      </c>
      <c r="M18" s="12">
        <v>2639</v>
      </c>
    </row>
    <row r="19" spans="1:13" ht="12" customHeight="1" x14ac:dyDescent="0.2">
      <c r="A19" s="15"/>
      <c r="B19" s="151"/>
      <c r="C19" s="148"/>
      <c r="D19" s="148"/>
      <c r="E19" s="148"/>
      <c r="F19" s="148"/>
      <c r="G19" s="148"/>
      <c r="H19" s="150"/>
      <c r="I19" s="148"/>
      <c r="J19" s="12"/>
      <c r="L19" s="12"/>
    </row>
    <row r="20" spans="1:13" s="4" customFormat="1" ht="12" customHeight="1" x14ac:dyDescent="0.2">
      <c r="A20" s="13" t="s">
        <v>749</v>
      </c>
      <c r="B20" s="152"/>
      <c r="C20" s="150"/>
      <c r="D20" s="150"/>
      <c r="E20" s="148"/>
      <c r="F20" s="148"/>
      <c r="G20" s="150"/>
      <c r="H20" s="150"/>
      <c r="I20" s="150"/>
      <c r="J20" s="9"/>
      <c r="L20" s="12"/>
    </row>
    <row r="21" spans="1:13" s="4" customFormat="1" ht="12" customHeight="1" x14ac:dyDescent="0.2">
      <c r="A21" s="13" t="s">
        <v>413</v>
      </c>
      <c r="B21" s="152"/>
      <c r="C21" s="150"/>
      <c r="D21" s="148"/>
      <c r="E21" s="148"/>
      <c r="F21" s="148"/>
      <c r="G21" s="150"/>
      <c r="H21" s="150"/>
      <c r="I21" s="150"/>
      <c r="J21" s="9"/>
      <c r="L21" s="12"/>
      <c r="M21" s="12"/>
    </row>
    <row r="22" spans="1:13" ht="12" customHeight="1" x14ac:dyDescent="0.2">
      <c r="A22" s="5" t="s">
        <v>746</v>
      </c>
      <c r="B22" s="148">
        <v>36853</v>
      </c>
      <c r="C22" s="148">
        <v>37924</v>
      </c>
      <c r="D22" s="148">
        <v>40460</v>
      </c>
      <c r="E22" s="148">
        <v>48457</v>
      </c>
      <c r="F22" s="148">
        <v>51022</v>
      </c>
      <c r="G22" s="148">
        <v>51885</v>
      </c>
      <c r="H22" s="148">
        <v>51860</v>
      </c>
      <c r="I22" s="148">
        <v>49799</v>
      </c>
      <c r="J22" s="12">
        <v>50460</v>
      </c>
      <c r="K22" s="12">
        <v>58769</v>
      </c>
      <c r="L22" s="12">
        <v>64323</v>
      </c>
      <c r="M22" s="12">
        <v>60246</v>
      </c>
    </row>
    <row r="23" spans="1:13" ht="12" customHeight="1" x14ac:dyDescent="0.2">
      <c r="A23" s="5" t="s">
        <v>747</v>
      </c>
      <c r="B23" s="148">
        <v>29205</v>
      </c>
      <c r="C23" s="148">
        <v>32881</v>
      </c>
      <c r="D23" s="148">
        <v>33625</v>
      </c>
      <c r="E23" s="148">
        <v>36802</v>
      </c>
      <c r="F23" s="148">
        <v>38069</v>
      </c>
      <c r="G23" s="148">
        <v>37505</v>
      </c>
      <c r="H23" s="148">
        <v>39237</v>
      </c>
      <c r="I23" s="148">
        <v>40095</v>
      </c>
      <c r="J23" s="12">
        <v>43503</v>
      </c>
      <c r="K23" s="12">
        <v>41493</v>
      </c>
      <c r="L23" s="12">
        <v>39387</v>
      </c>
      <c r="M23" s="12">
        <v>40361</v>
      </c>
    </row>
    <row r="24" spans="1:13" ht="12" customHeight="1" x14ac:dyDescent="0.2">
      <c r="A24" s="5" t="s">
        <v>675</v>
      </c>
      <c r="B24" s="148">
        <v>7648</v>
      </c>
      <c r="C24" s="148">
        <v>5043</v>
      </c>
      <c r="D24" s="148">
        <v>6835</v>
      </c>
      <c r="E24" s="148">
        <v>11655</v>
      </c>
      <c r="F24" s="148">
        <v>12953</v>
      </c>
      <c r="G24" s="148">
        <v>14380</v>
      </c>
      <c r="H24" s="148">
        <v>12623</v>
      </c>
      <c r="I24" s="148">
        <v>9704</v>
      </c>
      <c r="J24" s="12">
        <v>6957</v>
      </c>
      <c r="K24" s="12">
        <v>17276</v>
      </c>
      <c r="L24" s="12">
        <v>24936</v>
      </c>
      <c r="M24" s="12">
        <v>19885</v>
      </c>
    </row>
    <row r="25" spans="1:13" ht="12" customHeight="1" x14ac:dyDescent="0.2">
      <c r="A25" s="15"/>
      <c r="B25" s="15"/>
      <c r="C25" s="12"/>
      <c r="D25" s="12"/>
      <c r="L25" s="12"/>
      <c r="M25" s="12"/>
    </row>
    <row r="26" spans="1:13" ht="12" customHeight="1" x14ac:dyDescent="0.2">
      <c r="A26" s="15" t="s">
        <v>311</v>
      </c>
      <c r="B26" s="15"/>
      <c r="C26" s="12"/>
      <c r="D26" s="12"/>
    </row>
    <row r="27" spans="1:13" ht="12" customHeight="1" x14ac:dyDescent="0.2">
      <c r="A27" s="5" t="s">
        <v>312</v>
      </c>
      <c r="D27" s="12"/>
    </row>
    <row r="28" spans="1:13" ht="10.15" customHeight="1" x14ac:dyDescent="0.2">
      <c r="D28" s="12"/>
    </row>
    <row r="29" spans="1:13" ht="10.15" customHeight="1" x14ac:dyDescent="0.2"/>
    <row r="30" spans="1:13" ht="10.15" customHeight="1" x14ac:dyDescent="0.2"/>
    <row r="31" spans="1:13" ht="10.15" customHeight="1" x14ac:dyDescent="0.2"/>
    <row r="32" spans="1:13" ht="10.15" customHeight="1" x14ac:dyDescent="0.2"/>
    <row r="33" ht="10.15" customHeight="1" x14ac:dyDescent="0.2"/>
    <row r="34" ht="10.15" customHeight="1" x14ac:dyDescent="0.2"/>
    <row r="35" ht="10.15" customHeight="1" x14ac:dyDescent="0.2"/>
    <row r="36" ht="10.15" customHeight="1" x14ac:dyDescent="0.2"/>
    <row r="37" ht="10.15" customHeight="1" x14ac:dyDescent="0.2"/>
    <row r="38" ht="10.15" customHeight="1" x14ac:dyDescent="0.2"/>
    <row r="39" ht="10.15" customHeight="1" x14ac:dyDescent="0.2"/>
    <row r="40" ht="10.15" customHeight="1" x14ac:dyDescent="0.2"/>
    <row r="41" ht="10.15" customHeight="1" x14ac:dyDescent="0.2"/>
    <row r="42" ht="10.15" customHeight="1" x14ac:dyDescent="0.2"/>
    <row r="43" ht="10.15" customHeight="1" x14ac:dyDescent="0.2"/>
    <row r="44" ht="10.15" customHeight="1" x14ac:dyDescent="0.2"/>
    <row r="45" ht="10.15" customHeight="1" x14ac:dyDescent="0.2"/>
    <row r="46" ht="10.15" customHeight="1" x14ac:dyDescent="0.2"/>
    <row r="47" ht="10.15" customHeight="1" x14ac:dyDescent="0.2"/>
    <row r="48" ht="10.15" customHeight="1" x14ac:dyDescent="0.2"/>
    <row r="49" ht="10.15" customHeight="1" x14ac:dyDescent="0.2"/>
    <row r="50" ht="10.15" customHeight="1" x14ac:dyDescent="0.2"/>
    <row r="51" ht="10.15" customHeight="1" x14ac:dyDescent="0.2"/>
    <row r="52" ht="10.15" customHeight="1" x14ac:dyDescent="0.2"/>
    <row r="53" ht="10.15" customHeight="1" x14ac:dyDescent="0.2"/>
    <row r="54" ht="10.15" customHeight="1" x14ac:dyDescent="0.2"/>
    <row r="55" ht="10.15" customHeight="1" x14ac:dyDescent="0.2"/>
    <row r="56" ht="10.15" customHeight="1" x14ac:dyDescent="0.2"/>
    <row r="57" ht="10.15" customHeight="1" x14ac:dyDescent="0.2"/>
    <row r="58" ht="10.15" customHeight="1" x14ac:dyDescent="0.2"/>
    <row r="59" ht="10.15" customHeight="1" x14ac:dyDescent="0.2"/>
    <row r="60" ht="10.15" customHeight="1" x14ac:dyDescent="0.2"/>
    <row r="61" ht="10.15" customHeight="1" x14ac:dyDescent="0.2"/>
    <row r="62" ht="10.15" customHeight="1" x14ac:dyDescent="0.2"/>
    <row r="63" ht="10.15" customHeight="1" x14ac:dyDescent="0.2"/>
    <row r="64" ht="10.15" customHeight="1" x14ac:dyDescent="0.2"/>
  </sheetData>
  <pageMargins left="0.7" right="0.7" top="0.75" bottom="0.75" header="0.3" footer="0.3"/>
  <pageSetup paperSize="9" orientation="portrait" horizontalDpi="30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E082-4BD4-4E46-8E74-58FC23A8B3EE}">
  <dimension ref="A1:R42"/>
  <sheetViews>
    <sheetView workbookViewId="0">
      <selection activeCell="E1" sqref="E1"/>
    </sheetView>
  </sheetViews>
  <sheetFormatPr defaultColWidth="9.140625" defaultRowHeight="11.1" customHeight="1" x14ac:dyDescent="0.2"/>
  <cols>
    <col min="1" max="1" width="40.7109375" style="105" customWidth="1"/>
    <col min="2" max="2" width="10.28515625" style="38" customWidth="1"/>
    <col min="3" max="3" width="10.7109375" style="38" customWidth="1"/>
    <col min="4" max="4" width="4.28515625" style="38" customWidth="1"/>
    <col min="5" max="5" width="11.28515625" style="38" customWidth="1"/>
    <col min="6" max="6" width="10.140625" style="38" customWidth="1"/>
    <col min="7" max="7" width="4.28515625" style="38" customWidth="1"/>
    <col min="8" max="8" width="11.28515625" style="38" customWidth="1"/>
    <col min="9" max="9" width="10.140625" style="38" customWidth="1"/>
    <col min="10" max="10" width="4.28515625" style="105" customWidth="1"/>
    <col min="11" max="16384" width="9.140625" style="105"/>
  </cols>
  <sheetData>
    <row r="1" spans="1:18" s="53" customFormat="1" ht="11.25" customHeight="1" x14ac:dyDescent="0.2">
      <c r="A1" s="53" t="s">
        <v>1076</v>
      </c>
    </row>
    <row r="2" spans="1:18" s="53" customFormat="1" ht="11.25" customHeight="1" x14ac:dyDescent="0.2">
      <c r="A2" s="53" t="s">
        <v>85</v>
      </c>
      <c r="F2" s="218"/>
    </row>
    <row r="3" spans="1:18" s="53" customFormat="1" ht="11.25" customHeight="1" x14ac:dyDescent="0.2">
      <c r="A3" s="69" t="s">
        <v>970</v>
      </c>
      <c r="B3" s="4"/>
      <c r="C3" s="5"/>
      <c r="D3" s="5"/>
    </row>
    <row r="4" spans="1:18" s="38" customFormat="1" ht="11.25" customHeight="1" x14ac:dyDescent="0.2">
      <c r="A4" s="38" t="s">
        <v>69</v>
      </c>
    </row>
    <row r="5" spans="1:18" s="38" customFormat="1" ht="11.25" customHeight="1" x14ac:dyDescent="0.2"/>
    <row r="6" spans="1:18" s="38" customFormat="1" ht="11.25" customHeight="1" x14ac:dyDescent="0.2">
      <c r="A6" s="67"/>
      <c r="B6" s="103" t="s">
        <v>879</v>
      </c>
      <c r="C6" s="104"/>
      <c r="D6" s="42"/>
      <c r="E6" s="103" t="s">
        <v>880</v>
      </c>
      <c r="F6" s="104"/>
      <c r="G6" s="42"/>
      <c r="H6" s="103" t="s">
        <v>881</v>
      </c>
      <c r="I6" s="104"/>
    </row>
    <row r="7" spans="1:18" s="38" customFormat="1" ht="11.25" customHeight="1" x14ac:dyDescent="0.2">
      <c r="A7" s="67"/>
      <c r="B7" s="42" t="s">
        <v>91</v>
      </c>
      <c r="C7" s="42" t="s">
        <v>708</v>
      </c>
      <c r="D7" s="42"/>
      <c r="E7" s="42" t="s">
        <v>91</v>
      </c>
      <c r="F7" s="42" t="s">
        <v>707</v>
      </c>
      <c r="G7" s="42"/>
      <c r="H7" s="42" t="s">
        <v>91</v>
      </c>
      <c r="I7" s="42" t="s">
        <v>453</v>
      </c>
    </row>
    <row r="8" spans="1:18" s="38" customFormat="1" ht="11.25" customHeight="1" x14ac:dyDescent="0.2">
      <c r="A8" s="67"/>
      <c r="B8" s="42" t="s">
        <v>96</v>
      </c>
      <c r="C8" s="42" t="s">
        <v>750</v>
      </c>
      <c r="D8" s="42"/>
      <c r="E8" s="42" t="s">
        <v>96</v>
      </c>
      <c r="F8" s="42" t="s">
        <v>751</v>
      </c>
      <c r="G8" s="42"/>
      <c r="H8" s="42" t="s">
        <v>96</v>
      </c>
      <c r="I8" s="42" t="s">
        <v>460</v>
      </c>
    </row>
    <row r="9" spans="1:18" s="53" customFormat="1" ht="11.25" customHeight="1" x14ac:dyDescent="0.2">
      <c r="A9" s="67"/>
      <c r="C9" s="42" t="s">
        <v>460</v>
      </c>
      <c r="D9" s="42"/>
      <c r="F9" s="42" t="s">
        <v>460</v>
      </c>
      <c r="G9" s="42"/>
      <c r="I9" s="42"/>
    </row>
    <row r="10" spans="1:18" s="53" customFormat="1" ht="11.25" customHeight="1" x14ac:dyDescent="0.2">
      <c r="A10" s="67"/>
      <c r="B10" s="42"/>
      <c r="C10" s="42"/>
      <c r="D10" s="42"/>
      <c r="E10" s="42"/>
      <c r="F10" s="42"/>
      <c r="G10" s="42"/>
      <c r="H10" s="42"/>
      <c r="I10" s="42"/>
    </row>
    <row r="11" spans="1:18" s="38" customFormat="1" ht="10.15" customHeight="1" x14ac:dyDescent="0.2">
      <c r="A11" s="53" t="s">
        <v>882</v>
      </c>
      <c r="B11" s="48"/>
      <c r="C11" s="48"/>
      <c r="D11" s="48"/>
      <c r="E11" s="48"/>
      <c r="F11" s="48"/>
      <c r="G11" s="48"/>
      <c r="I11" s="48"/>
      <c r="K11" s="84"/>
    </row>
    <row r="12" spans="1:18" s="53" customFormat="1" ht="11.25" customHeight="1" x14ac:dyDescent="0.2">
      <c r="A12" s="38" t="s">
        <v>883</v>
      </c>
      <c r="B12" s="48">
        <v>47102</v>
      </c>
      <c r="C12" s="42" t="s">
        <v>148</v>
      </c>
      <c r="D12" s="71"/>
      <c r="E12" s="48">
        <v>38351</v>
      </c>
      <c r="F12" s="42" t="s">
        <v>148</v>
      </c>
      <c r="G12" s="71"/>
      <c r="H12" s="48">
        <v>8751</v>
      </c>
      <c r="I12" s="42" t="s">
        <v>148</v>
      </c>
      <c r="K12" s="48"/>
      <c r="L12" s="42"/>
      <c r="N12" s="48"/>
      <c r="O12" s="42"/>
      <c r="Q12" s="48"/>
      <c r="R12" s="42"/>
    </row>
    <row r="13" spans="1:18" ht="11.25" customHeight="1" x14ac:dyDescent="0.2">
      <c r="A13" s="38" t="s">
        <v>884</v>
      </c>
      <c r="B13" s="48">
        <v>26213</v>
      </c>
      <c r="C13" s="48">
        <v>8672</v>
      </c>
      <c r="D13" s="48"/>
      <c r="E13" s="48">
        <v>20909</v>
      </c>
      <c r="F13" s="48">
        <v>7773</v>
      </c>
      <c r="G13" s="48"/>
      <c r="H13" s="48">
        <v>5304</v>
      </c>
      <c r="I13" s="48">
        <f>C13-F13</f>
        <v>899</v>
      </c>
      <c r="K13" s="48"/>
      <c r="L13" s="48"/>
      <c r="M13" s="38"/>
      <c r="N13" s="48"/>
      <c r="O13" s="48"/>
      <c r="P13" s="38"/>
      <c r="Q13" s="48"/>
      <c r="R13" s="48"/>
    </row>
    <row r="14" spans="1:18" ht="11.25" customHeight="1" x14ac:dyDescent="0.2">
      <c r="A14" s="38" t="s">
        <v>372</v>
      </c>
      <c r="B14" s="48">
        <v>23566</v>
      </c>
      <c r="C14" s="48">
        <v>7824</v>
      </c>
      <c r="D14" s="48"/>
      <c r="E14" s="48">
        <v>20387</v>
      </c>
      <c r="F14" s="48">
        <v>7743</v>
      </c>
      <c r="G14" s="48"/>
      <c r="H14" s="48">
        <v>3179</v>
      </c>
      <c r="I14" s="48">
        <f t="shared" ref="I14:I31" si="0">C14-F14</f>
        <v>81</v>
      </c>
      <c r="K14" s="48"/>
      <c r="L14" s="48"/>
      <c r="M14" s="38"/>
      <c r="N14" s="48"/>
      <c r="O14" s="48"/>
      <c r="P14" s="38"/>
      <c r="Q14" s="48"/>
      <c r="R14" s="48"/>
    </row>
    <row r="15" spans="1:18" ht="11.25" customHeight="1" x14ac:dyDescent="0.2">
      <c r="A15" s="38" t="s">
        <v>399</v>
      </c>
      <c r="B15" s="48">
        <v>1019</v>
      </c>
      <c r="C15" s="48">
        <v>273</v>
      </c>
      <c r="D15" s="48"/>
      <c r="E15" s="48">
        <v>1007</v>
      </c>
      <c r="F15" s="48">
        <v>249</v>
      </c>
      <c r="G15" s="48"/>
      <c r="H15" s="48">
        <v>12</v>
      </c>
      <c r="I15" s="48">
        <f t="shared" si="0"/>
        <v>24</v>
      </c>
      <c r="K15" s="48"/>
      <c r="L15" s="48"/>
      <c r="M15" s="38"/>
      <c r="N15" s="48"/>
      <c r="O15" s="48"/>
      <c r="P15" s="38"/>
      <c r="Q15" s="48"/>
      <c r="R15" s="48"/>
    </row>
    <row r="16" spans="1:18" ht="11.25" customHeight="1" x14ac:dyDescent="0.2">
      <c r="A16" s="38"/>
      <c r="B16" s="48"/>
      <c r="C16" s="48"/>
      <c r="D16" s="48"/>
      <c r="E16" s="48"/>
      <c r="F16" s="48"/>
      <c r="G16" s="48"/>
      <c r="H16" s="48"/>
      <c r="I16" s="48"/>
      <c r="K16" s="48"/>
      <c r="L16" s="48"/>
      <c r="M16" s="38"/>
      <c r="N16" s="48"/>
      <c r="O16" s="48"/>
      <c r="P16" s="38"/>
      <c r="Q16" s="48"/>
      <c r="R16" s="48"/>
    </row>
    <row r="17" spans="1:18" ht="11.25" customHeight="1" x14ac:dyDescent="0.2">
      <c r="A17" s="53" t="s">
        <v>625</v>
      </c>
      <c r="B17" s="48"/>
      <c r="C17" s="48"/>
      <c r="D17" s="48"/>
      <c r="E17" s="48"/>
      <c r="F17" s="48"/>
      <c r="G17" s="48"/>
      <c r="H17" s="48"/>
      <c r="I17" s="48"/>
      <c r="K17" s="48"/>
      <c r="L17" s="48"/>
      <c r="M17" s="38"/>
      <c r="N17" s="48"/>
      <c r="O17" s="48"/>
      <c r="P17" s="38"/>
      <c r="Q17" s="48"/>
      <c r="R17" s="48"/>
    </row>
    <row r="18" spans="1:18" ht="11.25" customHeight="1" x14ac:dyDescent="0.2">
      <c r="A18" s="38" t="s">
        <v>402</v>
      </c>
      <c r="B18" s="48">
        <v>2636</v>
      </c>
      <c r="C18" s="48">
        <v>292</v>
      </c>
      <c r="D18" s="48"/>
      <c r="E18" s="48">
        <v>2295</v>
      </c>
      <c r="F18" s="48">
        <v>271</v>
      </c>
      <c r="G18" s="48"/>
      <c r="H18" s="48">
        <v>341</v>
      </c>
      <c r="I18" s="48">
        <f t="shared" si="0"/>
        <v>21</v>
      </c>
      <c r="K18" s="48"/>
      <c r="L18" s="48"/>
      <c r="M18" s="38"/>
      <c r="N18" s="48"/>
      <c r="O18" s="48"/>
      <c r="P18" s="38"/>
      <c r="Q18" s="48"/>
      <c r="R18" s="48"/>
    </row>
    <row r="19" spans="1:18" ht="11.25" customHeight="1" x14ac:dyDescent="0.2">
      <c r="A19" s="38" t="s">
        <v>403</v>
      </c>
      <c r="B19" s="48">
        <v>3644</v>
      </c>
      <c r="C19" s="48">
        <v>520</v>
      </c>
      <c r="D19" s="48"/>
      <c r="E19" s="48">
        <v>3309</v>
      </c>
      <c r="F19" s="48">
        <v>520</v>
      </c>
      <c r="G19" s="48"/>
      <c r="H19" s="48">
        <v>335</v>
      </c>
      <c r="I19" s="48">
        <f t="shared" si="0"/>
        <v>0</v>
      </c>
      <c r="K19" s="48"/>
      <c r="L19" s="48"/>
      <c r="M19" s="38"/>
      <c r="N19" s="48"/>
      <c r="O19" s="48"/>
      <c r="P19" s="38"/>
      <c r="Q19" s="48"/>
      <c r="R19" s="48"/>
    </row>
    <row r="20" spans="1:18" ht="11.25" customHeight="1" x14ac:dyDescent="0.2">
      <c r="A20" s="38" t="s">
        <v>404</v>
      </c>
      <c r="B20" s="48">
        <v>3391</v>
      </c>
      <c r="C20" s="48">
        <v>547</v>
      </c>
      <c r="D20" s="48"/>
      <c r="E20" s="48">
        <v>3117</v>
      </c>
      <c r="F20" s="48">
        <v>490</v>
      </c>
      <c r="G20" s="48"/>
      <c r="H20" s="48">
        <v>274</v>
      </c>
      <c r="I20" s="48">
        <f t="shared" si="0"/>
        <v>57</v>
      </c>
      <c r="K20" s="48"/>
      <c r="L20" s="48"/>
      <c r="M20" s="38"/>
      <c r="N20" s="48"/>
      <c r="O20" s="48"/>
      <c r="P20" s="38"/>
      <c r="Q20" s="48"/>
      <c r="R20" s="48"/>
    </row>
    <row r="21" spans="1:18" ht="11.25" customHeight="1" x14ac:dyDescent="0.2">
      <c r="A21" s="38" t="s">
        <v>405</v>
      </c>
      <c r="B21" s="48">
        <v>3484</v>
      </c>
      <c r="C21" s="48">
        <v>584</v>
      </c>
      <c r="D21" s="48"/>
      <c r="E21" s="48">
        <v>3067</v>
      </c>
      <c r="F21" s="48">
        <v>501</v>
      </c>
      <c r="G21" s="48"/>
      <c r="H21" s="48">
        <v>417</v>
      </c>
      <c r="I21" s="48">
        <f t="shared" si="0"/>
        <v>83</v>
      </c>
      <c r="K21" s="48"/>
      <c r="L21" s="48"/>
      <c r="M21" s="38"/>
      <c r="N21" s="48"/>
      <c r="O21" s="48"/>
      <c r="P21" s="38"/>
      <c r="Q21" s="48"/>
      <c r="R21" s="48"/>
    </row>
    <row r="22" spans="1:18" ht="11.25" customHeight="1" x14ac:dyDescent="0.2">
      <c r="A22" s="38" t="s">
        <v>406</v>
      </c>
      <c r="B22" s="48">
        <v>1268</v>
      </c>
      <c r="C22" s="48">
        <v>134</v>
      </c>
      <c r="D22" s="48"/>
      <c r="E22" s="48">
        <v>1269</v>
      </c>
      <c r="F22" s="48">
        <v>139</v>
      </c>
      <c r="G22" s="48"/>
      <c r="H22" s="48">
        <v>-1</v>
      </c>
      <c r="I22" s="48">
        <f t="shared" si="0"/>
        <v>-5</v>
      </c>
      <c r="K22" s="48"/>
      <c r="L22" s="48"/>
      <c r="M22" s="38"/>
      <c r="N22" s="48"/>
      <c r="O22" s="48"/>
      <c r="P22" s="38"/>
      <c r="Q22" s="48"/>
      <c r="R22" s="48"/>
    </row>
    <row r="23" spans="1:18" ht="11.25" customHeight="1" x14ac:dyDescent="0.2">
      <c r="A23" s="38" t="s">
        <v>407</v>
      </c>
      <c r="B23" s="48">
        <v>2931</v>
      </c>
      <c r="C23" s="48">
        <v>483</v>
      </c>
      <c r="D23" s="48"/>
      <c r="E23" s="48">
        <v>2770</v>
      </c>
      <c r="F23" s="48">
        <v>453</v>
      </c>
      <c r="G23" s="48"/>
      <c r="H23" s="48">
        <v>161</v>
      </c>
      <c r="I23" s="48">
        <f t="shared" si="0"/>
        <v>30</v>
      </c>
      <c r="K23" s="48"/>
      <c r="L23" s="48"/>
      <c r="M23" s="38"/>
      <c r="N23" s="48"/>
      <c r="O23" s="48"/>
      <c r="P23" s="38"/>
      <c r="Q23" s="48"/>
      <c r="R23" s="48"/>
    </row>
    <row r="24" spans="1:18" ht="11.25" customHeight="1" x14ac:dyDescent="0.2">
      <c r="A24" s="38" t="s">
        <v>408</v>
      </c>
      <c r="B24" s="48">
        <v>261</v>
      </c>
      <c r="C24" s="48">
        <v>35</v>
      </c>
      <c r="D24" s="48"/>
      <c r="E24" s="48">
        <v>270</v>
      </c>
      <c r="F24" s="48">
        <v>23</v>
      </c>
      <c r="G24" s="48"/>
      <c r="H24" s="48">
        <v>-9</v>
      </c>
      <c r="I24" s="48">
        <f t="shared" si="0"/>
        <v>12</v>
      </c>
      <c r="K24" s="48"/>
      <c r="L24" s="48"/>
      <c r="M24" s="38"/>
      <c r="N24" s="48"/>
      <c r="O24" s="48"/>
      <c r="P24" s="38"/>
      <c r="Q24" s="48"/>
      <c r="R24" s="48"/>
    </row>
    <row r="25" spans="1:18" ht="11.25" customHeight="1" x14ac:dyDescent="0.2">
      <c r="A25" s="38" t="s">
        <v>409</v>
      </c>
      <c r="B25" s="48">
        <v>1753</v>
      </c>
      <c r="C25" s="48">
        <v>480</v>
      </c>
      <c r="D25" s="48"/>
      <c r="E25" s="48">
        <v>1525</v>
      </c>
      <c r="F25" s="48">
        <v>382</v>
      </c>
      <c r="G25" s="48"/>
      <c r="H25" s="48">
        <v>228</v>
      </c>
      <c r="I25" s="48">
        <f t="shared" si="0"/>
        <v>98</v>
      </c>
      <c r="K25" s="48"/>
      <c r="L25" s="48"/>
      <c r="M25" s="38"/>
      <c r="N25" s="48"/>
      <c r="O25" s="48"/>
      <c r="P25" s="38"/>
      <c r="Q25" s="48"/>
      <c r="R25" s="48"/>
    </row>
    <row r="26" spans="1:18" ht="11.25" customHeight="1" x14ac:dyDescent="0.2">
      <c r="A26" s="38" t="s">
        <v>410</v>
      </c>
      <c r="B26" s="48">
        <v>3808</v>
      </c>
      <c r="C26" s="48">
        <v>584</v>
      </c>
      <c r="D26" s="48"/>
      <c r="E26" s="48">
        <v>2955</v>
      </c>
      <c r="F26" s="48">
        <v>453</v>
      </c>
      <c r="G26" s="48"/>
      <c r="H26" s="48">
        <v>853</v>
      </c>
      <c r="I26" s="48">
        <f t="shared" si="0"/>
        <v>131</v>
      </c>
      <c r="K26" s="48"/>
      <c r="L26" s="48"/>
      <c r="M26" s="38"/>
      <c r="N26" s="48"/>
      <c r="O26" s="48"/>
      <c r="P26" s="38"/>
      <c r="Q26" s="48"/>
      <c r="R26" s="48"/>
    </row>
    <row r="27" spans="1:18" ht="11.25" customHeight="1" x14ac:dyDescent="0.2">
      <c r="A27" s="38" t="s">
        <v>411</v>
      </c>
      <c r="B27" s="48">
        <v>1608</v>
      </c>
      <c r="C27" s="48">
        <v>237</v>
      </c>
      <c r="D27" s="48"/>
      <c r="E27" s="48">
        <v>1568</v>
      </c>
      <c r="F27" s="48">
        <v>236</v>
      </c>
      <c r="G27" s="48"/>
      <c r="H27" s="48">
        <v>40</v>
      </c>
      <c r="I27" s="48">
        <f t="shared" si="0"/>
        <v>1</v>
      </c>
      <c r="K27" s="48"/>
      <c r="L27" s="48"/>
      <c r="M27" s="38"/>
      <c r="N27" s="48"/>
      <c r="O27" s="48"/>
      <c r="P27" s="38"/>
      <c r="Q27" s="48"/>
      <c r="R27" s="48"/>
    </row>
    <row r="28" spans="1:18" ht="11.25" customHeight="1" x14ac:dyDescent="0.2">
      <c r="A28" s="38"/>
      <c r="B28" s="48"/>
      <c r="C28" s="48"/>
      <c r="D28" s="48"/>
      <c r="E28" s="48"/>
      <c r="F28" s="48"/>
      <c r="G28" s="48"/>
      <c r="H28" s="48"/>
      <c r="I28" s="48"/>
      <c r="K28" s="48"/>
      <c r="L28" s="48"/>
      <c r="M28" s="38"/>
      <c r="N28" s="48"/>
      <c r="O28" s="48"/>
      <c r="P28" s="38"/>
      <c r="Q28" s="48"/>
      <c r="R28" s="48"/>
    </row>
    <row r="29" spans="1:18" ht="11.25" customHeight="1" x14ac:dyDescent="0.2">
      <c r="A29" s="67" t="s">
        <v>414</v>
      </c>
      <c r="B29" s="48">
        <v>21723</v>
      </c>
      <c r="C29" s="48">
        <v>1317</v>
      </c>
      <c r="D29" s="48"/>
      <c r="E29" s="48">
        <v>16544</v>
      </c>
      <c r="F29" s="48">
        <v>1896</v>
      </c>
      <c r="G29" s="48"/>
      <c r="H29" s="48">
        <v>5179</v>
      </c>
      <c r="I29" s="48">
        <f t="shared" si="0"/>
        <v>-579</v>
      </c>
      <c r="K29" s="48"/>
      <c r="L29" s="48"/>
      <c r="M29" s="38"/>
      <c r="N29" s="48"/>
      <c r="O29" s="48"/>
      <c r="P29" s="38"/>
      <c r="Q29" s="48"/>
      <c r="R29" s="48"/>
    </row>
    <row r="30" spans="1:18" ht="11.25" customHeight="1" x14ac:dyDescent="0.2">
      <c r="A30" s="67" t="s">
        <v>415</v>
      </c>
      <c r="B30" s="48">
        <v>16978</v>
      </c>
      <c r="C30" s="48">
        <v>1256</v>
      </c>
      <c r="D30" s="48"/>
      <c r="E30" s="48">
        <v>12465</v>
      </c>
      <c r="F30" s="48">
        <v>1709</v>
      </c>
      <c r="G30" s="48"/>
      <c r="H30" s="48">
        <v>4513</v>
      </c>
      <c r="I30" s="48">
        <f t="shared" si="0"/>
        <v>-453</v>
      </c>
      <c r="K30" s="48"/>
      <c r="L30" s="48"/>
      <c r="M30" s="38"/>
      <c r="N30" s="48"/>
      <c r="O30" s="48"/>
      <c r="P30" s="38"/>
      <c r="Q30" s="48"/>
      <c r="R30" s="48"/>
    </row>
    <row r="31" spans="1:18" ht="11.25" customHeight="1" x14ac:dyDescent="0.2">
      <c r="A31" s="67" t="s">
        <v>416</v>
      </c>
      <c r="B31" s="48">
        <v>10614</v>
      </c>
      <c r="C31" s="48">
        <v>564</v>
      </c>
      <c r="D31" s="48"/>
      <c r="E31" s="48">
        <v>9416</v>
      </c>
      <c r="F31" s="48">
        <v>1061</v>
      </c>
      <c r="G31" s="48"/>
      <c r="H31" s="48">
        <v>1198</v>
      </c>
      <c r="I31" s="48">
        <f t="shared" si="0"/>
        <v>-497</v>
      </c>
      <c r="K31" s="48"/>
      <c r="L31" s="48"/>
      <c r="M31" s="38"/>
      <c r="N31" s="48"/>
      <c r="O31" s="48"/>
      <c r="P31" s="38"/>
      <c r="Q31" s="48"/>
      <c r="R31" s="48"/>
    </row>
    <row r="32" spans="1:18" ht="11.25" customHeight="1" x14ac:dyDescent="0.2">
      <c r="A32" s="67"/>
      <c r="F32" s="48"/>
      <c r="H32" s="42"/>
      <c r="I32" s="48"/>
    </row>
    <row r="33" spans="1:9" ht="11.25" customHeight="1" x14ac:dyDescent="0.2">
      <c r="A33" s="38" t="s">
        <v>311</v>
      </c>
      <c r="F33" s="48"/>
      <c r="H33" s="48"/>
      <c r="I33" s="48"/>
    </row>
    <row r="34" spans="1:9" ht="11.25" customHeight="1" x14ac:dyDescent="0.2">
      <c r="A34" s="38" t="s">
        <v>312</v>
      </c>
      <c r="F34" s="48"/>
      <c r="H34" s="48"/>
    </row>
    <row r="35" spans="1:9" ht="11.25" customHeight="1" x14ac:dyDescent="0.2">
      <c r="H35" s="48"/>
    </row>
    <row r="36" spans="1:9" ht="11.25" customHeight="1" x14ac:dyDescent="0.2"/>
    <row r="37" spans="1:9" ht="11.25" customHeight="1" x14ac:dyDescent="0.2"/>
    <row r="38" spans="1:9" ht="11.25" customHeight="1" x14ac:dyDescent="0.2">
      <c r="I38" s="42"/>
    </row>
    <row r="39" spans="1:9" ht="11.25" customHeight="1" x14ac:dyDescent="0.2">
      <c r="I39" s="42"/>
    </row>
    <row r="40" spans="1:9" ht="11.25" customHeight="1" x14ac:dyDescent="0.2">
      <c r="H40" s="42"/>
      <c r="I40" s="42"/>
    </row>
    <row r="41" spans="1:9" ht="11.25" customHeight="1" x14ac:dyDescent="0.2">
      <c r="H41" s="42"/>
    </row>
    <row r="42" spans="1:9" ht="11.25" customHeight="1" x14ac:dyDescent="0.2">
      <c r="H42" s="42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9B7E4-C6D2-4949-948F-22AFADB3BDCF}">
  <dimension ref="A1:I87"/>
  <sheetViews>
    <sheetView workbookViewId="0">
      <selection activeCell="R17" sqref="R17"/>
    </sheetView>
  </sheetViews>
  <sheetFormatPr defaultColWidth="9.140625" defaultRowHeight="15" x14ac:dyDescent="0.25"/>
  <sheetData>
    <row r="1" spans="1:9" x14ac:dyDescent="0.25">
      <c r="A1" s="53" t="s">
        <v>1077</v>
      </c>
      <c r="B1" s="53"/>
      <c r="C1" s="53"/>
      <c r="D1" s="53"/>
      <c r="E1" s="53"/>
      <c r="F1" s="53"/>
      <c r="G1" s="53"/>
      <c r="H1" s="53"/>
      <c r="I1" s="53"/>
    </row>
    <row r="2" spans="1:9" x14ac:dyDescent="0.25">
      <c r="A2" s="53" t="s">
        <v>1078</v>
      </c>
      <c r="B2" s="53"/>
      <c r="C2" s="53"/>
      <c r="D2" s="53"/>
      <c r="E2" s="53"/>
      <c r="F2" s="53"/>
      <c r="G2" s="53"/>
      <c r="H2" s="53"/>
      <c r="I2" s="53"/>
    </row>
    <row r="3" spans="1:9" x14ac:dyDescent="0.25">
      <c r="A3" s="69" t="s">
        <v>87</v>
      </c>
      <c r="B3" s="26"/>
      <c r="C3" s="26"/>
      <c r="D3" s="26"/>
      <c r="E3" s="26"/>
      <c r="F3" s="53"/>
      <c r="G3" s="26"/>
      <c r="H3" s="65"/>
      <c r="I3" s="26"/>
    </row>
    <row r="4" spans="1:9" x14ac:dyDescent="0.25">
      <c r="A4" s="38" t="s">
        <v>1079</v>
      </c>
      <c r="B4" s="38"/>
      <c r="C4" s="38"/>
      <c r="D4" s="38"/>
      <c r="E4" s="38"/>
      <c r="F4" s="38"/>
      <c r="G4" s="38"/>
      <c r="H4" s="123"/>
      <c r="I4" s="38"/>
    </row>
    <row r="5" spans="1:9" x14ac:dyDescent="0.25">
      <c r="A5" s="38"/>
      <c r="B5" s="38" t="s">
        <v>91</v>
      </c>
      <c r="C5" s="38"/>
      <c r="D5" s="38" t="s">
        <v>752</v>
      </c>
      <c r="E5" s="84"/>
      <c r="F5" s="38" t="s">
        <v>753</v>
      </c>
      <c r="G5" s="84"/>
      <c r="H5" s="123"/>
      <c r="I5" s="38"/>
    </row>
    <row r="6" spans="1:9" x14ac:dyDescent="0.25">
      <c r="A6" s="38"/>
      <c r="B6" s="38" t="s">
        <v>96</v>
      </c>
      <c r="C6" s="38"/>
      <c r="D6" s="122" t="s">
        <v>971</v>
      </c>
      <c r="E6" s="38"/>
      <c r="F6" s="122" t="s">
        <v>1080</v>
      </c>
      <c r="G6" s="38"/>
      <c r="H6" s="38" t="s">
        <v>754</v>
      </c>
      <c r="I6" s="38"/>
    </row>
    <row r="7" spans="1:9" x14ac:dyDescent="0.25">
      <c r="A7" s="38"/>
      <c r="C7" s="38"/>
      <c r="D7" s="38" t="s">
        <v>755</v>
      </c>
      <c r="E7" s="38"/>
      <c r="F7" s="38" t="s">
        <v>972</v>
      </c>
      <c r="G7" s="38"/>
      <c r="H7" s="38" t="s">
        <v>756</v>
      </c>
      <c r="I7" s="38"/>
    </row>
    <row r="8" spans="1:9" x14ac:dyDescent="0.25">
      <c r="A8" s="38"/>
      <c r="B8" s="38"/>
      <c r="C8" s="38"/>
      <c r="D8" s="38" t="s">
        <v>973</v>
      </c>
      <c r="E8" s="38"/>
      <c r="F8" s="122" t="s">
        <v>974</v>
      </c>
      <c r="G8" s="38"/>
      <c r="H8" s="38" t="s">
        <v>757</v>
      </c>
      <c r="I8" s="38"/>
    </row>
    <row r="9" spans="1:9" x14ac:dyDescent="0.25">
      <c r="A9" s="38"/>
      <c r="B9" s="49" t="s">
        <v>102</v>
      </c>
      <c r="C9" s="54" t="s">
        <v>103</v>
      </c>
      <c r="D9" s="49" t="s">
        <v>102</v>
      </c>
      <c r="E9" s="54" t="s">
        <v>103</v>
      </c>
      <c r="F9" s="49" t="s">
        <v>102</v>
      </c>
      <c r="G9" s="54" t="s">
        <v>103</v>
      </c>
      <c r="H9" s="49" t="s">
        <v>102</v>
      </c>
      <c r="I9" s="54" t="s">
        <v>103</v>
      </c>
    </row>
    <row r="10" spans="1:9" x14ac:dyDescent="0.25">
      <c r="A10" s="38"/>
      <c r="B10" s="49" t="s">
        <v>105</v>
      </c>
      <c r="C10" s="38"/>
      <c r="D10" s="49" t="s">
        <v>105</v>
      </c>
      <c r="E10" s="38"/>
      <c r="F10" s="49" t="s">
        <v>105</v>
      </c>
      <c r="G10" s="49"/>
      <c r="H10" s="49" t="s">
        <v>105</v>
      </c>
      <c r="I10" s="38"/>
    </row>
    <row r="11" spans="1:9" x14ac:dyDescent="0.25">
      <c r="A11" s="38"/>
      <c r="B11" s="38"/>
      <c r="C11" s="38"/>
      <c r="D11" s="38"/>
      <c r="E11" s="38"/>
      <c r="F11" s="38"/>
      <c r="G11" s="38"/>
      <c r="H11" s="38"/>
      <c r="I11" s="38"/>
    </row>
    <row r="12" spans="1:9" x14ac:dyDescent="0.25">
      <c r="A12" s="53" t="s">
        <v>1081</v>
      </c>
      <c r="B12" s="26"/>
      <c r="C12" s="53"/>
      <c r="D12" s="53"/>
      <c r="E12" s="53"/>
      <c r="F12" s="53"/>
      <c r="G12" s="53"/>
      <c r="H12" s="53"/>
      <c r="I12" s="53"/>
    </row>
    <row r="13" spans="1:9" x14ac:dyDescent="0.25">
      <c r="A13" s="38"/>
      <c r="B13" s="38"/>
      <c r="C13" s="38"/>
      <c r="D13" s="38"/>
      <c r="E13" s="38"/>
      <c r="F13" s="38"/>
      <c r="G13" s="38"/>
      <c r="H13" s="38"/>
      <c r="I13" s="38"/>
    </row>
    <row r="14" spans="1:9" x14ac:dyDescent="0.25">
      <c r="A14" s="67" t="s">
        <v>758</v>
      </c>
      <c r="B14" s="48">
        <v>19968.599999999999</v>
      </c>
      <c r="C14" s="48">
        <v>100</v>
      </c>
      <c r="D14" s="48">
        <v>4388.6000000000004</v>
      </c>
      <c r="E14" s="55">
        <v>22.050850606123223</v>
      </c>
      <c r="F14" s="48">
        <v>11618</v>
      </c>
      <c r="G14" s="55">
        <v>58.1254530466706</v>
      </c>
      <c r="H14" s="48">
        <v>3962</v>
      </c>
      <c r="I14" s="55">
        <v>19.82369634720618</v>
      </c>
    </row>
    <row r="15" spans="1:9" x14ac:dyDescent="0.25">
      <c r="A15" s="67" t="s">
        <v>759</v>
      </c>
      <c r="B15" s="48">
        <v>25198.799999999999</v>
      </c>
      <c r="C15" s="48">
        <v>100</v>
      </c>
      <c r="D15" s="48">
        <v>4548.2</v>
      </c>
      <c r="E15" s="55">
        <v>18.059023908685635</v>
      </c>
      <c r="F15" s="48">
        <v>13775</v>
      </c>
      <c r="G15" s="55">
        <v>54.797078055670582</v>
      </c>
      <c r="H15" s="48">
        <v>6875.6</v>
      </c>
      <c r="I15" s="55">
        <v>27.143898035643787</v>
      </c>
    </row>
    <row r="16" spans="1:9" x14ac:dyDescent="0.25">
      <c r="A16" s="67" t="s">
        <v>760</v>
      </c>
      <c r="B16" s="48">
        <v>26300.400000000001</v>
      </c>
      <c r="C16" s="48">
        <v>100</v>
      </c>
      <c r="D16" s="48">
        <v>5072.8</v>
      </c>
      <c r="E16" s="55">
        <v>19.29328094850262</v>
      </c>
      <c r="F16" s="48">
        <v>14082.2</v>
      </c>
      <c r="G16" s="55">
        <v>53.58142414288254</v>
      </c>
      <c r="H16" s="48">
        <v>7145.4</v>
      </c>
      <c r="I16" s="55">
        <v>27.125294908614837</v>
      </c>
    </row>
    <row r="17" spans="1:9" x14ac:dyDescent="0.25">
      <c r="A17" s="67" t="s">
        <v>778</v>
      </c>
      <c r="B17" s="48">
        <v>27599</v>
      </c>
      <c r="C17" s="48">
        <v>100</v>
      </c>
      <c r="D17" s="48">
        <v>5378.2</v>
      </c>
      <c r="E17" s="55">
        <v>19.483226232110468</v>
      </c>
      <c r="F17" s="48">
        <v>14404</v>
      </c>
      <c r="G17" s="55">
        <v>52.216793001459038</v>
      </c>
      <c r="H17" s="48">
        <v>7816.8</v>
      </c>
      <c r="I17" s="55">
        <v>28.29998076643049</v>
      </c>
    </row>
    <row r="18" spans="1:9" x14ac:dyDescent="0.25">
      <c r="A18" s="67" t="s">
        <v>885</v>
      </c>
      <c r="B18" s="48">
        <v>30432.400000000001</v>
      </c>
      <c r="C18" s="48">
        <v>100</v>
      </c>
      <c r="D18" s="48">
        <v>5861.8</v>
      </c>
      <c r="E18" s="55">
        <v>19.254713569124327</v>
      </c>
      <c r="F18" s="48">
        <v>14889.6</v>
      </c>
      <c r="G18" s="55">
        <v>48.960730732793337</v>
      </c>
      <c r="H18" s="48">
        <v>9681</v>
      </c>
      <c r="I18" s="55">
        <v>31.784555698082336</v>
      </c>
    </row>
    <row r="19" spans="1:9" x14ac:dyDescent="0.25">
      <c r="A19" s="67" t="s">
        <v>1020</v>
      </c>
      <c r="B19" s="48">
        <v>32614.400000000001</v>
      </c>
      <c r="C19" s="48">
        <v>100</v>
      </c>
      <c r="D19" s="48">
        <v>6078</v>
      </c>
      <c r="E19" s="55">
        <v>18.62524172901805</v>
      </c>
      <c r="F19" s="48">
        <v>14600.4</v>
      </c>
      <c r="G19" s="55">
        <v>44.767411051080117</v>
      </c>
      <c r="H19" s="48">
        <v>11936</v>
      </c>
      <c r="I19" s="55">
        <v>36.607347219901833</v>
      </c>
    </row>
    <row r="20" spans="1:9" hidden="1" x14ac:dyDescent="0.25">
      <c r="A20" s="67">
        <v>2010</v>
      </c>
      <c r="B20" s="48">
        <v>27759</v>
      </c>
      <c r="C20" s="48">
        <v>100</v>
      </c>
      <c r="D20" s="48">
        <v>5336</v>
      </c>
      <c r="E20" s="56">
        <v>19.222594473864302</v>
      </c>
      <c r="F20" s="48">
        <v>14007</v>
      </c>
      <c r="G20" s="56">
        <v>50.459310493893874</v>
      </c>
      <c r="H20" s="48">
        <v>8416</v>
      </c>
      <c r="I20" s="55">
        <v>30.318095032241793</v>
      </c>
    </row>
    <row r="21" spans="1:9" hidden="1" x14ac:dyDescent="0.25">
      <c r="A21" s="67">
        <v>2011</v>
      </c>
      <c r="B21" s="48">
        <v>28733</v>
      </c>
      <c r="C21" s="48">
        <v>100.00000000000001</v>
      </c>
      <c r="D21" s="48">
        <v>5448</v>
      </c>
      <c r="E21" s="56">
        <v>18.960776807155536</v>
      </c>
      <c r="F21" s="48">
        <v>14412</v>
      </c>
      <c r="G21" s="56">
        <v>50.158354505272683</v>
      </c>
      <c r="H21" s="48">
        <v>8873</v>
      </c>
      <c r="I21" s="56">
        <v>30.880868687571784</v>
      </c>
    </row>
    <row r="22" spans="1:9" hidden="1" x14ac:dyDescent="0.25">
      <c r="A22" s="67">
        <v>2012</v>
      </c>
      <c r="B22" s="48">
        <v>30294</v>
      </c>
      <c r="C22" s="48">
        <v>100.00000000000001</v>
      </c>
      <c r="D22" s="48">
        <v>5952</v>
      </c>
      <c r="E22" s="56">
        <f>D22/$B$22*100</f>
        <v>19.64745494157259</v>
      </c>
      <c r="F22" s="48">
        <v>15121</v>
      </c>
      <c r="G22" s="56">
        <f>F22/$B$22*100</f>
        <v>49.914174423978345</v>
      </c>
      <c r="H22" s="48">
        <v>9221</v>
      </c>
      <c r="I22" s="56">
        <f>H22/$B$22*100</f>
        <v>30.438370634449065</v>
      </c>
    </row>
    <row r="23" spans="1:9" hidden="1" x14ac:dyDescent="0.25">
      <c r="A23" s="67">
        <v>2013</v>
      </c>
      <c r="B23" s="48">
        <v>30386</v>
      </c>
      <c r="C23" s="48">
        <v>100</v>
      </c>
      <c r="D23" s="48">
        <v>5779</v>
      </c>
      <c r="E23" s="56">
        <v>19.01862699927598</v>
      </c>
      <c r="F23" s="48">
        <v>14900</v>
      </c>
      <c r="G23" s="56">
        <v>49.035740143487132</v>
      </c>
      <c r="H23" s="48">
        <v>9707</v>
      </c>
      <c r="I23" s="56">
        <v>31.945632857236884</v>
      </c>
    </row>
    <row r="24" spans="1:9" hidden="1" x14ac:dyDescent="0.25">
      <c r="A24" s="67">
        <v>2014</v>
      </c>
      <c r="B24" s="48">
        <v>30369</v>
      </c>
      <c r="C24" s="48">
        <v>100</v>
      </c>
      <c r="D24" s="48">
        <v>5796</v>
      </c>
      <c r="E24" s="56">
        <f>D24/$B$24*100</f>
        <v>19.085251407685469</v>
      </c>
      <c r="F24" s="48">
        <v>14666</v>
      </c>
      <c r="G24" s="56">
        <f>F24/$B$24*100</f>
        <v>48.292666864236558</v>
      </c>
      <c r="H24" s="48">
        <v>9907</v>
      </c>
      <c r="I24" s="56">
        <f>H24/$B$24*100</f>
        <v>32.622081728077973</v>
      </c>
    </row>
    <row r="25" spans="1:9" hidden="1" x14ac:dyDescent="0.25">
      <c r="A25" s="67">
        <v>2015</v>
      </c>
      <c r="B25" s="48">
        <v>32380</v>
      </c>
      <c r="C25" s="48">
        <v>100</v>
      </c>
      <c r="D25" s="48">
        <v>6334</v>
      </c>
      <c r="E25" s="56">
        <f>D25/$B$25*100</f>
        <v>19.561457689932059</v>
      </c>
      <c r="F25" s="48">
        <v>15349</v>
      </c>
      <c r="G25" s="56">
        <f>F25/$B$25*100</f>
        <v>47.402717726991973</v>
      </c>
      <c r="H25" s="48">
        <v>10697</v>
      </c>
      <c r="I25" s="56">
        <v>33.035824583075971</v>
      </c>
    </row>
    <row r="26" spans="1:9" x14ac:dyDescent="0.25">
      <c r="A26" s="67">
        <v>2016</v>
      </c>
      <c r="B26" s="48">
        <v>32535</v>
      </c>
      <c r="C26" s="48">
        <v>100</v>
      </c>
      <c r="D26" s="48">
        <v>6313</v>
      </c>
      <c r="E26" s="56">
        <f>D26/B26*100</f>
        <v>19.403719071768865</v>
      </c>
      <c r="F26" s="48">
        <v>14888</v>
      </c>
      <c r="G26" s="56">
        <f>F26/B26*100</f>
        <v>45.759950822191485</v>
      </c>
      <c r="H26" s="48">
        <v>11334</v>
      </c>
      <c r="I26" s="56">
        <f>H26/B26*100</f>
        <v>34.836330106039647</v>
      </c>
    </row>
    <row r="27" spans="1:9" x14ac:dyDescent="0.25">
      <c r="A27" s="67">
        <v>2017</v>
      </c>
      <c r="B27" s="48">
        <v>33541</v>
      </c>
      <c r="C27" s="48">
        <v>100</v>
      </c>
      <c r="D27" s="48">
        <v>6681</v>
      </c>
      <c r="E27" s="56">
        <f>D27/B27*100</f>
        <v>19.918905220476432</v>
      </c>
      <c r="F27" s="48">
        <v>14937</v>
      </c>
      <c r="G27" s="56">
        <f>F27/B27*100</f>
        <v>44.533555946453596</v>
      </c>
      <c r="H27" s="48">
        <v>11923</v>
      </c>
      <c r="I27" s="56">
        <f>H27/B27*100</f>
        <v>35.547538833069972</v>
      </c>
    </row>
    <row r="28" spans="1:9" s="154" customFormat="1" ht="14.45" customHeight="1" x14ac:dyDescent="0.2">
      <c r="A28" s="67">
        <v>2018</v>
      </c>
      <c r="B28" s="48">
        <v>32252</v>
      </c>
      <c r="C28" s="48">
        <v>100</v>
      </c>
      <c r="D28" s="48">
        <v>5724</v>
      </c>
      <c r="E28" s="55">
        <v>17.747736574476001</v>
      </c>
      <c r="F28" s="48">
        <v>14449</v>
      </c>
      <c r="G28" s="55">
        <v>44.800322460622596</v>
      </c>
      <c r="H28" s="138">
        <v>12079</v>
      </c>
      <c r="I28" s="55">
        <v>37.451940964901404</v>
      </c>
    </row>
    <row r="29" spans="1:9" s="154" customFormat="1" ht="14.45" customHeight="1" x14ac:dyDescent="0.2">
      <c r="A29" s="67">
        <v>2019</v>
      </c>
      <c r="B29" s="48">
        <v>32367</v>
      </c>
      <c r="C29" s="48">
        <v>99.999999999999986</v>
      </c>
      <c r="D29" s="48">
        <v>5832</v>
      </c>
      <c r="E29" s="55">
        <v>18.018352025210863</v>
      </c>
      <c r="F29" s="48">
        <v>14223</v>
      </c>
      <c r="G29" s="55">
        <v>43.94290481045509</v>
      </c>
      <c r="H29" s="138">
        <v>12312</v>
      </c>
      <c r="I29" s="55">
        <v>38.038743164334043</v>
      </c>
    </row>
    <row r="30" spans="1:9" s="154" customFormat="1" ht="14.45" customHeight="1" x14ac:dyDescent="0.2">
      <c r="A30" s="67">
        <v>2020</v>
      </c>
      <c r="B30" s="48">
        <v>32377</v>
      </c>
      <c r="C30" s="48">
        <v>100</v>
      </c>
      <c r="D30" s="48">
        <v>5840</v>
      </c>
      <c r="E30" s="55">
        <v>18.037495753158105</v>
      </c>
      <c r="F30" s="48">
        <v>14505</v>
      </c>
      <c r="G30" s="55">
        <v>44.800321215677798</v>
      </c>
      <c r="H30" s="138">
        <v>12032</v>
      </c>
      <c r="I30" s="55">
        <v>37.162183031164098</v>
      </c>
    </row>
    <row r="31" spans="1:9" s="154" customFormat="1" ht="14.45" customHeight="1" x14ac:dyDescent="0.2">
      <c r="A31" s="67">
        <v>2021</v>
      </c>
      <c r="B31" s="48">
        <v>32035</v>
      </c>
      <c r="C31" s="48">
        <v>100</v>
      </c>
      <c r="D31" s="138">
        <v>6619</v>
      </c>
      <c r="E31" s="55">
        <f>D31/$B$31*100</f>
        <v>20.66177618230061</v>
      </c>
      <c r="F31" s="138">
        <v>14167</v>
      </c>
      <c r="G31" s="55">
        <f>F31/$B$31*100</f>
        <v>44.223505540814735</v>
      </c>
      <c r="H31" s="138">
        <v>11249</v>
      </c>
      <c r="I31" s="55">
        <f>H31/$B$31*100</f>
        <v>35.114718276884659</v>
      </c>
    </row>
    <row r="32" spans="1:9" x14ac:dyDescent="0.25">
      <c r="A32" s="67">
        <v>2022</v>
      </c>
      <c r="B32" s="48">
        <v>32172</v>
      </c>
      <c r="C32" s="48">
        <v>100</v>
      </c>
      <c r="D32" s="138">
        <v>7149</v>
      </c>
      <c r="E32" s="55">
        <f>D32/$B$32*100</f>
        <v>22.221186124580381</v>
      </c>
      <c r="F32" s="138">
        <v>14111</v>
      </c>
      <c r="G32" s="55">
        <f>F32/$B$32*100</f>
        <v>43.861121472087525</v>
      </c>
      <c r="H32" s="138">
        <v>10912</v>
      </c>
      <c r="I32" s="55">
        <f>H32/$B$32*100</f>
        <v>33.91769240333209</v>
      </c>
    </row>
    <row r="33" spans="1:9" x14ac:dyDescent="0.25">
      <c r="A33" s="67">
        <v>2023</v>
      </c>
      <c r="B33" s="48">
        <v>32172</v>
      </c>
      <c r="C33" s="48">
        <v>100</v>
      </c>
      <c r="D33" s="48">
        <v>6405</v>
      </c>
      <c r="E33" s="55">
        <f>D33/$B$33*100</f>
        <v>19.908616187989555</v>
      </c>
      <c r="F33" s="48">
        <v>14288</v>
      </c>
      <c r="G33" s="55">
        <f>F33/$B$33*100</f>
        <v>44.411289319905507</v>
      </c>
      <c r="H33" s="48">
        <v>11479</v>
      </c>
      <c r="I33" s="55">
        <f>H33/$B$33*100</f>
        <v>35.680094492104935</v>
      </c>
    </row>
    <row r="34" spans="1:9" x14ac:dyDescent="0.25">
      <c r="A34" s="67">
        <v>2024</v>
      </c>
      <c r="B34" s="48">
        <v>33932</v>
      </c>
      <c r="C34" s="48">
        <v>100</v>
      </c>
      <c r="D34" s="48">
        <v>8302</v>
      </c>
      <c r="E34" s="55">
        <f>D34/$B$34*100</f>
        <v>24.466580219262056</v>
      </c>
      <c r="F34" s="48">
        <v>13979</v>
      </c>
      <c r="G34" s="55">
        <f>F34/$B$34*100</f>
        <v>41.197100082517977</v>
      </c>
      <c r="H34" s="48">
        <v>11651</v>
      </c>
      <c r="I34" s="55">
        <f>H34/$B$34*100</f>
        <v>34.336319698219967</v>
      </c>
    </row>
    <row r="35" spans="1:9" x14ac:dyDescent="0.25">
      <c r="A35" s="26"/>
      <c r="B35" s="221"/>
      <c r="C35" s="26"/>
      <c r="D35" s="26"/>
      <c r="E35" s="26"/>
      <c r="F35" s="26"/>
      <c r="G35" s="26"/>
      <c r="H35" s="26"/>
      <c r="I35" s="26"/>
    </row>
    <row r="36" spans="1:9" x14ac:dyDescent="0.25">
      <c r="A36" s="53" t="s">
        <v>1082</v>
      </c>
      <c r="B36" s="26"/>
      <c r="C36" s="53"/>
      <c r="D36" s="53"/>
      <c r="E36" s="53"/>
      <c r="F36" s="53"/>
      <c r="G36" s="53"/>
      <c r="H36" s="53"/>
      <c r="I36" s="53"/>
    </row>
    <row r="37" spans="1:9" x14ac:dyDescent="0.25">
      <c r="A37" s="67"/>
      <c r="B37" s="38"/>
      <c r="C37" s="38"/>
      <c r="D37" s="38"/>
      <c r="E37" s="38"/>
      <c r="F37" s="38"/>
      <c r="G37" s="38"/>
      <c r="H37" s="38"/>
      <c r="I37" s="38"/>
    </row>
    <row r="38" spans="1:9" x14ac:dyDescent="0.25">
      <c r="A38" s="67" t="s">
        <v>758</v>
      </c>
      <c r="B38" s="48">
        <v>16269.6</v>
      </c>
      <c r="C38" s="48">
        <v>100</v>
      </c>
      <c r="D38" s="48">
        <v>4613.6000000000004</v>
      </c>
      <c r="E38" s="55">
        <v>28.349628692888491</v>
      </c>
      <c r="F38" s="48">
        <v>8180.4</v>
      </c>
      <c r="G38" s="55">
        <v>50.283557195654254</v>
      </c>
      <c r="H38" s="48">
        <v>3475.6</v>
      </c>
      <c r="I38" s="55">
        <v>21.34681411145726</v>
      </c>
    </row>
    <row r="39" spans="1:9" x14ac:dyDescent="0.25">
      <c r="A39" s="67" t="s">
        <v>759</v>
      </c>
      <c r="B39" s="48">
        <v>19839.2</v>
      </c>
      <c r="C39" s="48">
        <v>100</v>
      </c>
      <c r="D39" s="48">
        <v>4401</v>
      </c>
      <c r="E39" s="55">
        <v>22.285906786146452</v>
      </c>
      <c r="F39" s="48">
        <v>9138.7999999999993</v>
      </c>
      <c r="G39" s="55">
        <v>46.369771332071139</v>
      </c>
      <c r="H39" s="48">
        <v>6299.4</v>
      </c>
      <c r="I39" s="55">
        <v>31.364321881782409</v>
      </c>
    </row>
    <row r="40" spans="1:9" x14ac:dyDescent="0.25">
      <c r="A40" s="67" t="s">
        <v>760</v>
      </c>
      <c r="B40" s="48">
        <v>25662.6</v>
      </c>
      <c r="C40" s="48">
        <v>100</v>
      </c>
      <c r="D40" s="48">
        <v>5296.8</v>
      </c>
      <c r="E40" s="55">
        <v>20.645592222517699</v>
      </c>
      <c r="F40" s="48">
        <v>11282</v>
      </c>
      <c r="G40" s="55">
        <v>43.961622504737605</v>
      </c>
      <c r="H40" s="48">
        <v>9083.7999999999993</v>
      </c>
      <c r="I40" s="55">
        <v>35.39278527274471</v>
      </c>
    </row>
    <row r="41" spans="1:9" x14ac:dyDescent="0.25">
      <c r="A41" s="67" t="s">
        <v>778</v>
      </c>
      <c r="B41" s="48">
        <v>25608.799999999999</v>
      </c>
      <c r="C41" s="48">
        <v>100</v>
      </c>
      <c r="D41" s="48">
        <v>5627</v>
      </c>
      <c r="E41" s="55">
        <v>21.983673592959803</v>
      </c>
      <c r="F41" s="48">
        <v>11267.4</v>
      </c>
      <c r="G41" s="55">
        <v>43.990121165019772</v>
      </c>
      <c r="H41" s="48">
        <v>8714.4</v>
      </c>
      <c r="I41" s="55">
        <v>34.026205242020424</v>
      </c>
    </row>
    <row r="42" spans="1:9" x14ac:dyDescent="0.25">
      <c r="A42" s="67" t="s">
        <v>885</v>
      </c>
      <c r="B42" s="48">
        <v>26577</v>
      </c>
      <c r="C42" s="48">
        <v>100</v>
      </c>
      <c r="D42" s="48">
        <v>5686.4</v>
      </c>
      <c r="E42" s="55">
        <v>21.394889702543026</v>
      </c>
      <c r="F42" s="48">
        <v>11522.2</v>
      </c>
      <c r="G42" s="55">
        <v>43.357591274762193</v>
      </c>
      <c r="H42" s="48">
        <v>9368.4</v>
      </c>
      <c r="I42" s="55">
        <v>35.247519022694782</v>
      </c>
    </row>
    <row r="43" spans="1:9" x14ac:dyDescent="0.25">
      <c r="A43" s="67" t="s">
        <v>1020</v>
      </c>
      <c r="B43" s="48">
        <v>29773.4</v>
      </c>
      <c r="C43" s="48">
        <v>100</v>
      </c>
      <c r="D43" s="48">
        <v>6003</v>
      </c>
      <c r="E43" s="55">
        <v>20.178714942490757</v>
      </c>
      <c r="F43" s="48">
        <v>12460.8</v>
      </c>
      <c r="G43" s="55">
        <v>41.894502498122364</v>
      </c>
      <c r="H43" s="48">
        <v>11309.6</v>
      </c>
      <c r="I43" s="55">
        <v>37.926782559386872</v>
      </c>
    </row>
    <row r="44" spans="1:9" hidden="1" x14ac:dyDescent="0.25">
      <c r="A44" s="67">
        <v>2010</v>
      </c>
      <c r="B44" s="48">
        <f t="shared" ref="B44" si="0">SUM(B51:B55)/5</f>
        <v>30965</v>
      </c>
      <c r="C44" s="48">
        <v>100</v>
      </c>
      <c r="D44" s="48">
        <v>5443</v>
      </c>
      <c r="E44" s="55">
        <v>21.267534091353106</v>
      </c>
      <c r="F44" s="48">
        <v>11194</v>
      </c>
      <c r="G44" s="55">
        <v>43.738522252178328</v>
      </c>
      <c r="H44" s="48">
        <v>8956</v>
      </c>
      <c r="I44" s="55">
        <v>34.993943656468566</v>
      </c>
    </row>
    <row r="45" spans="1:9" hidden="1" x14ac:dyDescent="0.25">
      <c r="A45" s="67">
        <v>2011</v>
      </c>
      <c r="B45" s="48">
        <f>SUM(B52:B56)/5</f>
        <v>31694.2</v>
      </c>
      <c r="C45" s="48">
        <v>100</v>
      </c>
      <c r="D45" s="48">
        <v>5638</v>
      </c>
      <c r="E45" s="55">
        <v>21.584992343032201</v>
      </c>
      <c r="F45" s="48">
        <v>11257</v>
      </c>
      <c r="G45" s="55">
        <v>43.097243491577338</v>
      </c>
      <c r="H45" s="48">
        <v>9225</v>
      </c>
      <c r="I45" s="55">
        <v>35.3177641653905</v>
      </c>
    </row>
    <row r="46" spans="1:9" hidden="1" x14ac:dyDescent="0.25">
      <c r="A46" s="67">
        <v>2012</v>
      </c>
      <c r="B46" s="48">
        <f>SUM(B53:B60)/5</f>
        <v>38327</v>
      </c>
      <c r="C46" s="48">
        <v>100</v>
      </c>
      <c r="D46" s="48">
        <v>5749</v>
      </c>
      <c r="E46" s="55">
        <f>D46/$B$46*100</f>
        <v>14.999869543663735</v>
      </c>
      <c r="F46" s="48">
        <v>11381</v>
      </c>
      <c r="G46" s="55">
        <f>F46/$B$46*100</f>
        <v>29.694471260469118</v>
      </c>
      <c r="H46" s="48">
        <v>9255</v>
      </c>
      <c r="I46" s="55">
        <f>H46/$B$46*100</f>
        <v>24.147467842513109</v>
      </c>
    </row>
    <row r="47" spans="1:9" hidden="1" x14ac:dyDescent="0.25">
      <c r="A47" s="67">
        <v>2013</v>
      </c>
      <c r="B47" s="48">
        <f>SUM(B54:B61)/5</f>
        <v>32323</v>
      </c>
      <c r="C47" s="48">
        <v>100</v>
      </c>
      <c r="D47" s="48">
        <v>5450</v>
      </c>
      <c r="E47" s="55">
        <f>D47/$B$47*100</f>
        <v>16.861058688859327</v>
      </c>
      <c r="F47" s="48">
        <v>11336</v>
      </c>
      <c r="G47" s="55">
        <f>F47/$B$47*100</f>
        <v>35.071002072827397</v>
      </c>
      <c r="H47" s="48">
        <v>9115</v>
      </c>
      <c r="I47" s="55">
        <f>H47/$B$47*100</f>
        <v>28.199733935587663</v>
      </c>
    </row>
    <row r="48" spans="1:9" hidden="1" x14ac:dyDescent="0.25">
      <c r="A48" s="67">
        <v>2014</v>
      </c>
      <c r="B48" s="48">
        <f>SUM(B55:B62)/5</f>
        <v>26584.2</v>
      </c>
      <c r="C48" s="48">
        <v>100</v>
      </c>
      <c r="D48" s="48">
        <v>5541</v>
      </c>
      <c r="E48" s="55">
        <f>D48/$B$48*100</f>
        <v>20.843207619563501</v>
      </c>
      <c r="F48" s="48">
        <v>11403</v>
      </c>
      <c r="G48" s="55">
        <f>F48/$B$48*100</f>
        <v>42.893899383844534</v>
      </c>
      <c r="H48" s="48">
        <v>9219</v>
      </c>
      <c r="I48" s="55">
        <f>H48/$B$48*100</f>
        <v>34.678493240345773</v>
      </c>
    </row>
    <row r="49" spans="1:9" hidden="1" x14ac:dyDescent="0.25">
      <c r="A49" s="67">
        <v>2015</v>
      </c>
      <c r="B49" s="48">
        <f>SUM(B56:B63)/5</f>
        <v>20716.120000000003</v>
      </c>
      <c r="C49" s="48">
        <v>100</v>
      </c>
      <c r="D49" s="48">
        <v>6054</v>
      </c>
      <c r="E49" s="55">
        <f>D49/$B$49*100</f>
        <v>29.223619094695337</v>
      </c>
      <c r="F49" s="48">
        <v>12234</v>
      </c>
      <c r="G49" s="55">
        <f>F49/$B$49*100</f>
        <v>59.055460192352612</v>
      </c>
      <c r="H49" s="48">
        <v>10028</v>
      </c>
      <c r="I49" s="55">
        <v>35.414606582850702</v>
      </c>
    </row>
    <row r="50" spans="1:9" x14ac:dyDescent="0.25">
      <c r="A50" s="67">
        <v>2016</v>
      </c>
      <c r="B50" s="48">
        <v>28742</v>
      </c>
      <c r="C50" s="48">
        <v>100</v>
      </c>
      <c r="D50" s="48">
        <v>6084</v>
      </c>
      <c r="E50" s="55">
        <f>D50/B50*100</f>
        <v>21.167629253357457</v>
      </c>
      <c r="F50" s="48">
        <v>12367</v>
      </c>
      <c r="G50" s="55">
        <f>F50/B50*100</f>
        <v>43.027625078282654</v>
      </c>
      <c r="H50" s="48">
        <v>10291</v>
      </c>
      <c r="I50" s="55">
        <f>H50/B50*100</f>
        <v>35.804745668359892</v>
      </c>
    </row>
    <row r="51" spans="1:9" x14ac:dyDescent="0.25">
      <c r="A51" s="67">
        <v>2017</v>
      </c>
      <c r="B51" s="48">
        <v>28453</v>
      </c>
      <c r="C51" s="48">
        <v>100</v>
      </c>
      <c r="D51" s="48">
        <v>5825</v>
      </c>
      <c r="E51" s="55">
        <f>D51/B51*100</f>
        <v>20.472357923593293</v>
      </c>
      <c r="F51" s="48">
        <v>12072</v>
      </c>
      <c r="G51" s="55">
        <f>F51/B51*100</f>
        <v>42.427863494183384</v>
      </c>
      <c r="H51" s="48">
        <v>10556</v>
      </c>
      <c r="I51" s="55">
        <f>H51/B51*100</f>
        <v>37.099778582223315</v>
      </c>
    </row>
    <row r="52" spans="1:9" x14ac:dyDescent="0.25">
      <c r="A52" s="67">
        <v>2018</v>
      </c>
      <c r="B52" s="138">
        <v>29259</v>
      </c>
      <c r="C52" s="48">
        <v>100</v>
      </c>
      <c r="D52" s="138">
        <v>5732</v>
      </c>
      <c r="E52" s="142">
        <v>19.590553334016882</v>
      </c>
      <c r="F52" s="138">
        <v>12282</v>
      </c>
      <c r="G52" s="142">
        <v>41.976827642776584</v>
      </c>
      <c r="H52" s="138">
        <v>11245</v>
      </c>
      <c r="I52" s="142">
        <v>38.432619023206534</v>
      </c>
    </row>
    <row r="53" spans="1:9" x14ac:dyDescent="0.25">
      <c r="A53" s="67">
        <v>2019</v>
      </c>
      <c r="B53" s="138">
        <v>30020</v>
      </c>
      <c r="C53" s="48">
        <v>100</v>
      </c>
      <c r="D53" s="138">
        <v>5997</v>
      </c>
      <c r="E53" s="142">
        <v>19.976682211858758</v>
      </c>
      <c r="F53" s="138">
        <v>12553</v>
      </c>
      <c r="G53" s="142">
        <v>41.815456362425053</v>
      </c>
      <c r="H53" s="138">
        <v>11470</v>
      </c>
      <c r="I53" s="142">
        <v>38.207861425716189</v>
      </c>
    </row>
    <row r="54" spans="1:9" x14ac:dyDescent="0.25">
      <c r="A54" s="67">
        <v>2020</v>
      </c>
      <c r="B54" s="138">
        <v>32393</v>
      </c>
      <c r="C54" s="48">
        <v>100</v>
      </c>
      <c r="D54" s="138">
        <v>6377</v>
      </c>
      <c r="E54" s="142">
        <v>19.686351989627401</v>
      </c>
      <c r="F54" s="138">
        <v>13030</v>
      </c>
      <c r="G54" s="142">
        <v>40.224739912944152</v>
      </c>
      <c r="H54" s="138">
        <v>12986</v>
      </c>
      <c r="I54" s="142">
        <v>40.088908097428458</v>
      </c>
    </row>
    <row r="55" spans="1:9" x14ac:dyDescent="0.25">
      <c r="A55" s="67">
        <v>2021</v>
      </c>
      <c r="B55" s="138">
        <v>34700</v>
      </c>
      <c r="C55" s="48">
        <v>100</v>
      </c>
      <c r="D55" s="138">
        <v>6712</v>
      </c>
      <c r="E55" s="55">
        <f>D55/$B$55*100</f>
        <v>19.342939481268012</v>
      </c>
      <c r="F55" s="138">
        <v>13443</v>
      </c>
      <c r="G55" s="55">
        <f>F55/$B$55*100</f>
        <v>38.740634005763688</v>
      </c>
      <c r="H55" s="138">
        <v>14545</v>
      </c>
      <c r="I55" s="55">
        <f>H55/$B$55*100</f>
        <v>41.9164265129683</v>
      </c>
    </row>
    <row r="56" spans="1:9" x14ac:dyDescent="0.25">
      <c r="A56" s="67">
        <v>2022</v>
      </c>
      <c r="B56" s="138">
        <v>32099</v>
      </c>
      <c r="C56" s="48">
        <v>100</v>
      </c>
      <c r="D56" s="138">
        <v>6884</v>
      </c>
      <c r="E56" s="55">
        <f>D56/$B$56*100</f>
        <v>21.446150970435216</v>
      </c>
      <c r="F56" s="138">
        <v>12500</v>
      </c>
      <c r="G56" s="55">
        <f>F56/$B$56*100</f>
        <v>38.942023115984917</v>
      </c>
      <c r="H56" s="138">
        <v>12715</v>
      </c>
      <c r="I56" s="55">
        <f>H56/$B$56*100</f>
        <v>39.611825913579864</v>
      </c>
    </row>
    <row r="57" spans="1:9" x14ac:dyDescent="0.25">
      <c r="A57" s="67">
        <v>2023</v>
      </c>
      <c r="B57" s="138">
        <v>32099</v>
      </c>
      <c r="C57" s="48">
        <v>100</v>
      </c>
      <c r="D57" s="138">
        <v>8431</v>
      </c>
      <c r="E57" s="55">
        <f>D57/$B$57*100</f>
        <v>26.265615751269511</v>
      </c>
      <c r="F57" s="138">
        <v>11856</v>
      </c>
      <c r="G57" s="55">
        <f>F57/$B$57*100</f>
        <v>36.935730085049379</v>
      </c>
      <c r="H57" s="138">
        <v>11812</v>
      </c>
      <c r="I57" s="55">
        <f>H57/$B$57*100</f>
        <v>36.798654163681107</v>
      </c>
    </row>
    <row r="58" spans="1:9" x14ac:dyDescent="0.25">
      <c r="A58" s="67">
        <v>2024</v>
      </c>
      <c r="B58" s="138">
        <v>30324</v>
      </c>
      <c r="C58" s="48">
        <v>100</v>
      </c>
      <c r="D58" s="138">
        <v>7291</v>
      </c>
      <c r="E58" s="55">
        <f>D58/$B$58*100</f>
        <v>24.043661786044058</v>
      </c>
      <c r="F58" s="138">
        <v>11742</v>
      </c>
      <c r="G58" s="55">
        <f>F58/$B$58*100</f>
        <v>38.721804511278194</v>
      </c>
      <c r="H58" s="138">
        <v>11291</v>
      </c>
      <c r="I58" s="55">
        <f>H58/$B$58*100</f>
        <v>37.234533702677744</v>
      </c>
    </row>
    <row r="59" spans="1:9" x14ac:dyDescent="0.25">
      <c r="A59" s="67"/>
      <c r="B59" s="221"/>
      <c r="C59" s="48"/>
      <c r="E59" s="55"/>
      <c r="G59" s="55"/>
      <c r="I59" s="55"/>
    </row>
    <row r="60" spans="1:9" x14ac:dyDescent="0.25">
      <c r="A60" s="53" t="s">
        <v>675</v>
      </c>
      <c r="B60" s="26"/>
      <c r="C60" s="38"/>
      <c r="D60" s="48"/>
      <c r="E60" s="48"/>
      <c r="F60" s="48"/>
      <c r="G60" s="48"/>
      <c r="H60" s="48"/>
      <c r="I60" s="38"/>
    </row>
    <row r="61" spans="1:9" x14ac:dyDescent="0.25">
      <c r="A61" s="67"/>
      <c r="B61" s="38"/>
      <c r="C61" s="38"/>
      <c r="D61" s="38"/>
      <c r="E61" s="38"/>
      <c r="F61" s="38"/>
      <c r="G61" s="38"/>
      <c r="H61" s="38"/>
      <c r="I61" s="38"/>
    </row>
    <row r="62" spans="1:9" x14ac:dyDescent="0.25">
      <c r="A62" s="67" t="s">
        <v>758</v>
      </c>
      <c r="B62" s="48">
        <v>3699</v>
      </c>
      <c r="C62" s="48"/>
      <c r="D62" s="42" t="s">
        <v>761</v>
      </c>
      <c r="E62" s="48"/>
      <c r="F62" s="48">
        <v>3437.6</v>
      </c>
      <c r="G62" s="48"/>
      <c r="H62" s="48">
        <v>486.4</v>
      </c>
      <c r="I62" s="26"/>
    </row>
    <row r="63" spans="1:9" x14ac:dyDescent="0.25">
      <c r="A63" s="67" t="s">
        <v>759</v>
      </c>
      <c r="B63" s="48">
        <v>5359.6</v>
      </c>
      <c r="C63" s="48"/>
      <c r="D63" s="48">
        <v>155.6</v>
      </c>
      <c r="E63" s="48"/>
      <c r="F63" s="48">
        <v>4636.2</v>
      </c>
      <c r="G63" s="48"/>
      <c r="H63" s="48">
        <v>593.6</v>
      </c>
      <c r="I63" s="26"/>
    </row>
    <row r="64" spans="1:9" x14ac:dyDescent="0.25">
      <c r="A64" s="67" t="s">
        <v>760</v>
      </c>
      <c r="B64" s="48">
        <v>669.4</v>
      </c>
      <c r="C64" s="48"/>
      <c r="D64" s="42" t="s">
        <v>762</v>
      </c>
      <c r="E64" s="48"/>
      <c r="F64" s="48">
        <v>2800.2</v>
      </c>
      <c r="G64" s="48"/>
      <c r="H64" s="42" t="s">
        <v>763</v>
      </c>
      <c r="I64" s="26"/>
    </row>
    <row r="65" spans="1:9" x14ac:dyDescent="0.25">
      <c r="A65" s="67" t="s">
        <v>778</v>
      </c>
      <c r="B65" s="48">
        <v>1990.2</v>
      </c>
      <c r="C65" s="48"/>
      <c r="D65" s="42" t="s">
        <v>779</v>
      </c>
      <c r="F65" s="48">
        <v>3136.6</v>
      </c>
      <c r="G65" s="48"/>
      <c r="H65" s="42" t="s">
        <v>780</v>
      </c>
    </row>
    <row r="66" spans="1:9" x14ac:dyDescent="0.25">
      <c r="A66" s="67" t="s">
        <v>885</v>
      </c>
      <c r="B66" s="48">
        <v>3855.4</v>
      </c>
      <c r="C66" s="48"/>
      <c r="D66" s="48">
        <v>213.4</v>
      </c>
      <c r="E66" s="48"/>
      <c r="F66" s="48">
        <v>3367.4</v>
      </c>
      <c r="G66" s="48"/>
      <c r="H66" s="48">
        <v>389.8</v>
      </c>
    </row>
    <row r="67" spans="1:9" x14ac:dyDescent="0.25">
      <c r="A67" s="67" t="s">
        <v>1020</v>
      </c>
      <c r="B67" s="48">
        <v>2844.2</v>
      </c>
      <c r="C67" s="48"/>
      <c r="D67" s="48">
        <v>217</v>
      </c>
      <c r="F67" s="48">
        <v>2139.6</v>
      </c>
      <c r="G67" s="48"/>
      <c r="H67" s="48">
        <v>817.2</v>
      </c>
    </row>
    <row r="68" spans="1:9" hidden="1" x14ac:dyDescent="0.25">
      <c r="A68" s="67">
        <v>2010</v>
      </c>
      <c r="B68" s="42">
        <v>2166</v>
      </c>
      <c r="C68" s="42"/>
      <c r="D68" s="42" t="s">
        <v>781</v>
      </c>
      <c r="E68" s="42"/>
      <c r="F68" s="42">
        <v>2813</v>
      </c>
      <c r="G68" s="42"/>
      <c r="H68" s="42" t="s">
        <v>782</v>
      </c>
      <c r="I68" s="42"/>
    </row>
    <row r="69" spans="1:9" hidden="1" x14ac:dyDescent="0.25">
      <c r="A69" s="67">
        <v>2011</v>
      </c>
      <c r="B69" s="42">
        <v>2613</v>
      </c>
      <c r="C69" s="42"/>
      <c r="D69" s="42" t="s">
        <v>840</v>
      </c>
      <c r="E69" s="42"/>
      <c r="F69" s="42">
        <v>3155</v>
      </c>
      <c r="G69" s="42"/>
      <c r="H69" s="42" t="s">
        <v>841</v>
      </c>
      <c r="I69" s="42"/>
    </row>
    <row r="70" spans="1:9" hidden="1" x14ac:dyDescent="0.25">
      <c r="A70" s="67">
        <v>2012</v>
      </c>
      <c r="B70" s="42">
        <v>3909</v>
      </c>
      <c r="C70" s="42"/>
      <c r="D70" s="42">
        <v>203</v>
      </c>
      <c r="E70" s="42"/>
      <c r="F70" s="42">
        <v>3740</v>
      </c>
      <c r="G70" s="42"/>
      <c r="H70" s="42" t="s">
        <v>842</v>
      </c>
      <c r="I70" s="42"/>
    </row>
    <row r="71" spans="1:9" hidden="1" x14ac:dyDescent="0.25">
      <c r="A71" s="67">
        <v>2013</v>
      </c>
      <c r="B71" s="42">
        <v>4485</v>
      </c>
      <c r="C71" s="42"/>
      <c r="D71" s="42">
        <v>329</v>
      </c>
      <c r="E71" s="42"/>
      <c r="F71" s="42">
        <v>3564</v>
      </c>
      <c r="G71" s="42"/>
      <c r="H71" s="42">
        <v>592</v>
      </c>
      <c r="I71" s="42"/>
    </row>
    <row r="72" spans="1:9" hidden="1" x14ac:dyDescent="0.25">
      <c r="A72" s="67">
        <v>2014</v>
      </c>
      <c r="B72" s="42">
        <v>4206</v>
      </c>
      <c r="C72" s="42"/>
      <c r="D72" s="42">
        <v>255</v>
      </c>
      <c r="E72" s="42"/>
      <c r="F72" s="42">
        <v>3263</v>
      </c>
      <c r="G72" s="42"/>
      <c r="H72" s="42">
        <v>688</v>
      </c>
      <c r="I72" s="42"/>
    </row>
    <row r="73" spans="1:9" hidden="1" x14ac:dyDescent="0.25">
      <c r="A73" s="67">
        <v>2015</v>
      </c>
      <c r="B73" s="42">
        <v>4064</v>
      </c>
      <c r="C73" s="42"/>
      <c r="D73" s="42">
        <v>280</v>
      </c>
      <c r="E73" s="42"/>
      <c r="F73" s="42">
        <v>3115</v>
      </c>
      <c r="G73" s="42"/>
      <c r="H73" s="42">
        <v>669</v>
      </c>
      <c r="I73" s="42"/>
    </row>
    <row r="74" spans="1:9" x14ac:dyDescent="0.25">
      <c r="A74" s="67">
        <v>2016</v>
      </c>
      <c r="B74" s="42">
        <v>3793</v>
      </c>
      <c r="C74" s="42"/>
      <c r="D74" s="42">
        <v>229</v>
      </c>
      <c r="E74" s="42"/>
      <c r="F74" s="42">
        <v>2521</v>
      </c>
      <c r="G74" s="42"/>
      <c r="H74" s="42">
        <v>1043</v>
      </c>
      <c r="I74" s="42"/>
    </row>
    <row r="75" spans="1:9" x14ac:dyDescent="0.25">
      <c r="A75" s="67">
        <v>2017</v>
      </c>
      <c r="B75" s="42">
        <v>5088</v>
      </c>
      <c r="C75" s="42"/>
      <c r="D75" s="42">
        <v>856</v>
      </c>
      <c r="E75" s="42"/>
      <c r="F75" s="42">
        <v>2865</v>
      </c>
      <c r="G75" s="42"/>
      <c r="H75" s="42">
        <v>1367</v>
      </c>
      <c r="I75" s="42"/>
    </row>
    <row r="76" spans="1:9" x14ac:dyDescent="0.25">
      <c r="A76" s="67">
        <v>2018</v>
      </c>
      <c r="B76" s="42">
        <v>2993</v>
      </c>
      <c r="C76" s="42"/>
      <c r="D76" s="42" t="s">
        <v>823</v>
      </c>
      <c r="E76" s="42"/>
      <c r="F76" s="42">
        <v>2167</v>
      </c>
      <c r="G76" s="42"/>
      <c r="H76" s="42">
        <v>834</v>
      </c>
      <c r="I76" s="42"/>
    </row>
    <row r="77" spans="1:9" x14ac:dyDescent="0.25">
      <c r="A77" s="67">
        <v>2019</v>
      </c>
      <c r="B77" s="42">
        <v>2347</v>
      </c>
      <c r="C77" s="42"/>
      <c r="D77" s="42" t="s">
        <v>984</v>
      </c>
      <c r="E77" s="42"/>
      <c r="F77" s="42">
        <v>1670</v>
      </c>
      <c r="G77" s="42"/>
      <c r="H77" s="42">
        <v>842</v>
      </c>
      <c r="I77" s="42"/>
    </row>
    <row r="78" spans="1:9" x14ac:dyDescent="0.25">
      <c r="A78" s="67">
        <v>2020</v>
      </c>
      <c r="B78" s="42" t="s">
        <v>987</v>
      </c>
      <c r="C78" s="42"/>
      <c r="D78" s="42" t="s">
        <v>988</v>
      </c>
      <c r="E78" s="42"/>
      <c r="F78" s="42">
        <v>1475</v>
      </c>
      <c r="G78" s="42"/>
      <c r="H78" s="42" t="s">
        <v>989</v>
      </c>
      <c r="I78" s="42"/>
    </row>
    <row r="79" spans="1:9" x14ac:dyDescent="0.25">
      <c r="A79" s="67">
        <v>2021</v>
      </c>
      <c r="B79" s="42" t="s">
        <v>993</v>
      </c>
      <c r="C79" s="42"/>
      <c r="D79" s="122">
        <v>-93</v>
      </c>
      <c r="E79" s="42"/>
      <c r="F79" s="122">
        <v>724</v>
      </c>
      <c r="G79" s="42"/>
      <c r="H79" s="122">
        <v>-3296</v>
      </c>
      <c r="I79" s="42"/>
    </row>
    <row r="80" spans="1:9" x14ac:dyDescent="0.25">
      <c r="A80" s="67">
        <v>2022</v>
      </c>
      <c r="B80" s="42">
        <v>73</v>
      </c>
      <c r="C80" s="42"/>
      <c r="D80" s="42">
        <v>265</v>
      </c>
      <c r="E80" s="42"/>
      <c r="F80" s="42">
        <v>1611</v>
      </c>
      <c r="G80" s="42"/>
      <c r="H80" s="42">
        <v>-1803</v>
      </c>
      <c r="I80" s="72"/>
    </row>
    <row r="81" spans="1:9" x14ac:dyDescent="0.25">
      <c r="A81" s="67">
        <v>2023</v>
      </c>
      <c r="B81" s="42">
        <v>73</v>
      </c>
      <c r="C81" s="42"/>
      <c r="D81" s="42">
        <v>-2026</v>
      </c>
      <c r="E81" s="42"/>
      <c r="F81" s="42">
        <v>2432</v>
      </c>
      <c r="G81" s="38"/>
      <c r="H81" s="42">
        <v>-333</v>
      </c>
    </row>
    <row r="82" spans="1:9" x14ac:dyDescent="0.25">
      <c r="A82" s="67">
        <v>2024</v>
      </c>
      <c r="B82" s="42">
        <v>3608</v>
      </c>
      <c r="C82" s="42"/>
      <c r="D82" s="42">
        <v>1011</v>
      </c>
      <c r="E82" s="42"/>
      <c r="F82" s="42">
        <v>2237</v>
      </c>
      <c r="G82" s="38"/>
      <c r="H82" s="42">
        <v>360</v>
      </c>
    </row>
    <row r="83" spans="1:9" x14ac:dyDescent="0.25">
      <c r="A83" s="67"/>
      <c r="B83" s="221"/>
      <c r="C83" s="42"/>
      <c r="D83" s="221"/>
      <c r="F83" s="221"/>
      <c r="H83" s="221"/>
    </row>
    <row r="84" spans="1:9" x14ac:dyDescent="0.25">
      <c r="A84" s="48" t="s">
        <v>764</v>
      </c>
      <c r="B84" s="42"/>
      <c r="C84" s="42"/>
      <c r="D84" s="42"/>
      <c r="E84" s="42"/>
      <c r="F84" s="42"/>
      <c r="G84" s="42"/>
      <c r="H84" s="42"/>
      <c r="I84" s="38"/>
    </row>
    <row r="85" spans="1:9" x14ac:dyDescent="0.25">
      <c r="A85" s="67" t="s">
        <v>1083</v>
      </c>
      <c r="B85" s="42"/>
      <c r="C85" s="42"/>
      <c r="D85" s="42"/>
      <c r="E85" s="42"/>
      <c r="F85" s="42"/>
      <c r="G85" s="42"/>
      <c r="H85" s="42"/>
      <c r="I85" s="38"/>
    </row>
    <row r="86" spans="1:9" x14ac:dyDescent="0.25">
      <c r="A86" s="38" t="s">
        <v>311</v>
      </c>
      <c r="B86" s="48"/>
      <c r="C86" s="48"/>
      <c r="D86" s="48"/>
      <c r="E86" s="48"/>
      <c r="F86" s="48"/>
      <c r="G86" s="48"/>
      <c r="H86" s="48"/>
      <c r="I86" s="38"/>
    </row>
    <row r="87" spans="1:9" x14ac:dyDescent="0.25">
      <c r="A87" s="38" t="s">
        <v>312</v>
      </c>
      <c r="B87" s="48"/>
      <c r="C87" s="48"/>
      <c r="D87" s="48"/>
      <c r="E87" s="48"/>
      <c r="F87" s="48"/>
      <c r="G87" s="48"/>
      <c r="H87" s="48"/>
      <c r="I87" s="38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34</vt:i4>
      </vt:variant>
    </vt:vector>
  </HeadingPairs>
  <TitlesOfParts>
    <vt:vector size="34" baseType="lpstr">
      <vt:lpstr>Taulukkoluettelo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2.18</vt:lpstr>
      <vt:lpstr>2.19</vt:lpstr>
      <vt:lpstr>2.20</vt:lpstr>
      <vt:lpstr>2.21</vt:lpstr>
      <vt:lpstr>2.22</vt:lpstr>
      <vt:lpstr>2.23</vt:lpstr>
      <vt:lpstr>2.24</vt:lpstr>
      <vt:lpstr>2.25</vt:lpstr>
      <vt:lpstr>2.26</vt:lpstr>
      <vt:lpstr>2.27</vt:lpstr>
      <vt:lpstr>2.28</vt:lpstr>
      <vt:lpstr>2.29</vt:lpstr>
      <vt:lpstr>2.30</vt:lpstr>
      <vt:lpstr>2.31</vt:lpstr>
      <vt:lpstr>2.32</vt:lpstr>
      <vt:lpstr>2.33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2023-02-14T11:20:14Z</dcterms:created>
  <dcterms:modified xsi:type="dcterms:W3CDTF">2026-05-22T11:00:12Z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2026-05-22T10:42:02Z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483238ed-0e83-4622-9fa7-d4e14c50b053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