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8000000b_{910AD57D-2AE4-4AF3-8331-11A4E5948F0B}" xr6:coauthVersionLast="47" xr6:coauthVersionMax="47" xr10:uidLastSave="{00000000-0000-0000-0000-000000000000}"/>
  <bookViews>
    <workbookView xWindow="-120" yWindow="-120" windowWidth="20730" windowHeight="11040" xr2:uid="{301ED6AF-4680-4297-A38B-BA60F9A72D38}"/>
  </bookViews>
  <sheets>
    <sheet name="Taulukkoluettelo" sheetId="12" r:id="rId1"/>
    <sheet name="15.1" sheetId="13" r:id="rId2"/>
    <sheet name="15.2" sheetId="14" r:id="rId3"/>
    <sheet name="15.3" sheetId="23" r:id="rId4"/>
    <sheet name="15.4" sheetId="15" r:id="rId5"/>
    <sheet name="15.5" sheetId="16" r:id="rId6"/>
    <sheet name="15.6" sheetId="17" r:id="rId7"/>
    <sheet name="15.7" sheetId="18" r:id="rId8"/>
    <sheet name="15.8" sheetId="19" r:id="rId9"/>
    <sheet name="15.9" sheetId="20" r:id="rId10"/>
    <sheet name="15.10" sheetId="21" r:id="rId11"/>
    <sheet name="15.11" sheetId="2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0" l="1"/>
  <c r="E41" i="23"/>
  <c r="D34" i="18"/>
  <c r="C34" i="18"/>
</calcChain>
</file>

<file path=xl/sharedStrings.xml><?xml version="1.0" encoding="utf-8"?>
<sst xmlns="http://schemas.openxmlformats.org/spreadsheetml/2006/main" count="536" uniqueCount="225">
  <si>
    <t>15.1</t>
  </si>
  <si>
    <t>Municipal elections</t>
  </si>
  <si>
    <t>15.2</t>
  </si>
  <si>
    <t>15.3</t>
  </si>
  <si>
    <t>15.4</t>
  </si>
  <si>
    <t>15.5</t>
  </si>
  <si>
    <t>Parliamentary elections</t>
  </si>
  <si>
    <t>15.6</t>
  </si>
  <si>
    <t>15.7</t>
  </si>
  <si>
    <t>15.8</t>
  </si>
  <si>
    <t>15.9</t>
  </si>
  <si>
    <t>Europarlamentsvalen</t>
  </si>
  <si>
    <t>15.10</t>
  </si>
  <si>
    <t>15.11</t>
  </si>
  <si>
    <t>Taulukkoluettelo - Tabellförteckning - List of tables</t>
  </si>
  <si>
    <t>VAALIT</t>
  </si>
  <si>
    <t>EU Parliament elections</t>
  </si>
  <si>
    <t>Äänioikeutetut, äänestäneet sekä hylätyt äänestysliput - Röstberättigade, valdeltagande samt kasserade röstsedlar</t>
  </si>
  <si>
    <t>Äänioikeutettuja</t>
  </si>
  <si>
    <t>Röstberättigade</t>
  </si>
  <si>
    <t>%:a koko maan ääni-</t>
  </si>
  <si>
    <t>oikeutetuista - i % av samtliga</t>
  </si>
  <si>
    <t>röstberättigade i landet</t>
  </si>
  <si>
    <t>Äänestäneitä - Valdeltagande</t>
  </si>
  <si>
    <r>
      <t>%</t>
    </r>
    <r>
      <rPr>
        <vertAlign val="superscript"/>
        <sz val="10"/>
        <rFont val="Arial"/>
        <family val="2"/>
      </rPr>
      <t>1</t>
    </r>
  </si>
  <si>
    <r>
      <t>%:a koko maassa</t>
    </r>
    <r>
      <rPr>
        <vertAlign val="superscript"/>
        <sz val="10"/>
        <rFont val="Arial"/>
        <family val="2"/>
      </rPr>
      <t>1</t>
    </r>
  </si>
  <si>
    <r>
      <t>i hela landet i %</t>
    </r>
    <r>
      <rPr>
        <vertAlign val="superscript"/>
        <sz val="10"/>
        <rFont val="Arial"/>
        <family val="2"/>
      </rPr>
      <t>1</t>
    </r>
  </si>
  <si>
    <t>Hylättyjä äänestyslippuja</t>
  </si>
  <si>
    <t>Kasserade röstsedlar</t>
  </si>
  <si>
    <r>
      <t>%</t>
    </r>
    <r>
      <rPr>
        <vertAlign val="superscript"/>
        <sz val="10"/>
        <rFont val="Arial"/>
        <family val="2"/>
      </rPr>
      <t>2</t>
    </r>
  </si>
  <si>
    <r>
      <t>%:a koko maassa</t>
    </r>
    <r>
      <rPr>
        <vertAlign val="superscript"/>
        <sz val="10"/>
        <rFont val="Arial"/>
        <family val="2"/>
      </rPr>
      <t>2</t>
    </r>
  </si>
  <si>
    <r>
      <t>i hela landet i %</t>
    </r>
    <r>
      <rPr>
        <vertAlign val="superscript"/>
        <sz val="10"/>
        <rFont val="Arial"/>
        <family val="2"/>
      </rPr>
      <t>2</t>
    </r>
  </si>
  <si>
    <t>Valitut kaupunginvaltuutetut puolueittain - Valda stadsfullmäktige partivis</t>
  </si>
  <si>
    <t>Kok. - Saml.</t>
  </si>
  <si>
    <t>SDP</t>
  </si>
  <si>
    <t>Vas. - Vänst.</t>
  </si>
  <si>
    <t>RKP - SFP</t>
  </si>
  <si>
    <t>Vihr. - De gröna</t>
  </si>
  <si>
    <t>–</t>
  </si>
  <si>
    <t>PS - SAF</t>
  </si>
  <si>
    <r>
      <t>KD</t>
    </r>
    <r>
      <rPr>
        <vertAlign val="superscript"/>
        <sz val="10"/>
        <rFont val="Arial"/>
        <family val="2"/>
      </rPr>
      <t>1</t>
    </r>
  </si>
  <si>
    <t>Kesk. - Cent.</t>
  </si>
  <si>
    <t>Sit. - Obundna</t>
  </si>
  <si>
    <t>SKP - FKP</t>
  </si>
  <si>
    <t>Muut - Övriga</t>
  </si>
  <si>
    <t>Yhteensä - Totalt</t>
  </si>
  <si>
    <t>näistä naisia</t>
  </si>
  <si>
    <t>av dessa kvinnor</t>
  </si>
  <si>
    <r>
      <t>1</t>
    </r>
    <r>
      <rPr>
        <sz val="10"/>
        <rFont val="Arial"/>
        <family val="2"/>
      </rPr>
      <t>20.6.2001 lähtien Suomen Kristillisdemokraatit (KD). - Fr.o.m. 20.6.2001 Kristdemokraterna i Finland (KD).</t>
    </r>
  </si>
  <si>
    <t>Hyväksytyt äänestysliput puolueittain - Godkända röstsedlar partivis</t>
  </si>
  <si>
    <t xml:space="preserve"> </t>
  </si>
  <si>
    <t>Helsinki</t>
  </si>
  <si>
    <t>Koko maa</t>
  </si>
  <si>
    <t>Helsingfors</t>
  </si>
  <si>
    <t>Hela landet</t>
  </si>
  <si>
    <t>Kok. -Saml.</t>
  </si>
  <si>
    <t>Vihr. - De Gröna</t>
  </si>
  <si>
    <r>
      <t>LIB</t>
    </r>
    <r>
      <rPr>
        <vertAlign val="superscript"/>
        <sz val="10"/>
        <rFont val="Arial"/>
        <family val="2"/>
      </rPr>
      <t>2</t>
    </r>
  </si>
  <si>
    <t>%</t>
  </si>
  <si>
    <r>
      <t>2</t>
    </r>
    <r>
      <rPr>
        <sz val="10"/>
        <rFont val="Arial"/>
        <family val="2"/>
      </rPr>
      <t>12.4.2002 lähtien Liberaalit (LIB). - Fr.o.m. 12.4.2002 Liberalerna (LIB).</t>
    </r>
  </si>
  <si>
    <t>Äänioikeutetut, äänestäneet sekä hylätyt äänestysliput - Röstberättigare, valdeltagande samt kasserade röstsedlar</t>
  </si>
  <si>
    <t>%:a koko maan äänioikeute-</t>
  </si>
  <si>
    <t>tuista - i % av samtliga</t>
  </si>
  <si>
    <t>miehiä - män</t>
  </si>
  <si>
    <t>naisia - kvinnor</t>
  </si>
  <si>
    <r>
      <t>%</t>
    </r>
    <r>
      <rPr>
        <vertAlign val="superscript"/>
        <sz val="10"/>
        <rFont val="Arial"/>
        <family val="2"/>
      </rPr>
      <t>3</t>
    </r>
  </si>
  <si>
    <r>
      <t>%:a koko maassa</t>
    </r>
    <r>
      <rPr>
        <vertAlign val="superscript"/>
        <sz val="10"/>
        <rFont val="Arial"/>
        <family val="2"/>
      </rPr>
      <t>3</t>
    </r>
  </si>
  <si>
    <r>
      <t>i hela landet i %</t>
    </r>
    <r>
      <rPr>
        <vertAlign val="superscript"/>
        <sz val="10"/>
        <rFont val="Arial"/>
        <family val="2"/>
      </rPr>
      <t>3</t>
    </r>
  </si>
  <si>
    <t>..</t>
  </si>
  <si>
    <r>
      <t>%</t>
    </r>
    <r>
      <rPr>
        <vertAlign val="superscript"/>
        <sz val="10"/>
        <rFont val="Arial"/>
        <family val="2"/>
      </rPr>
      <t>4</t>
    </r>
  </si>
  <si>
    <r>
      <t>%:a koko maassa</t>
    </r>
    <r>
      <rPr>
        <vertAlign val="superscript"/>
        <sz val="10"/>
        <rFont val="Arial"/>
        <family val="2"/>
      </rPr>
      <t>4</t>
    </r>
  </si>
  <si>
    <r>
      <t>i hela landet i %</t>
    </r>
    <r>
      <rPr>
        <vertAlign val="superscript"/>
        <sz val="10"/>
        <rFont val="Arial"/>
        <family val="2"/>
      </rPr>
      <t>4</t>
    </r>
  </si>
  <si>
    <r>
      <t>2</t>
    </r>
    <r>
      <rPr>
        <sz val="11"/>
        <color theme="1"/>
        <rFont val="Calibri"/>
        <family val="2"/>
        <scheme val="minor"/>
      </rPr>
      <t>Suomessa henkikirjoittamattomat Suomen kansalaiset, jotka olivat tai olivat olleet Suomessa väestökirjoihin merkitty-</t>
    </r>
  </si>
  <si>
    <t>jä - Finska medborgare som inte mantalsskrivits i Finland och vilka var eller hade varit antecknade i befolknings-</t>
  </si>
  <si>
    <t>böckerna i Finland.</t>
  </si>
  <si>
    <t>Helsingin vaalipiiristä valitut kansanedustajat puolueittain - Riksdagsmän som invalts i Helsingfors valkrets partivis</t>
  </si>
  <si>
    <t>Yhteensä</t>
  </si>
  <si>
    <t>N</t>
  </si>
  <si>
    <t>Totalt</t>
  </si>
  <si>
    <t>Kv.</t>
  </si>
  <si>
    <t>Vihreät - De Gröna</t>
  </si>
  <si>
    <t>Puolueiden kannatus- ja äänestysprosentti suur- ja peruspiireittäin - Partiernas röstandelar samt valdeltagandet stordistrikts- och</t>
  </si>
  <si>
    <t>distriktsvis (%)</t>
  </si>
  <si>
    <t>Vas.</t>
  </si>
  <si>
    <t>Kesk.</t>
  </si>
  <si>
    <t>RKP</t>
  </si>
  <si>
    <t>Kok.</t>
  </si>
  <si>
    <t>Vihreät</t>
  </si>
  <si>
    <t>PS</t>
  </si>
  <si>
    <t>Muut</t>
  </si>
  <si>
    <t>Äänestys-%</t>
  </si>
  <si>
    <t>Vänst.</t>
  </si>
  <si>
    <t>Cent.</t>
  </si>
  <si>
    <t>SFP</t>
  </si>
  <si>
    <t>Saml.</t>
  </si>
  <si>
    <t>De Gröna</t>
  </si>
  <si>
    <t>SAF</t>
  </si>
  <si>
    <t>Övriga</t>
  </si>
  <si>
    <t>Valdeltagande</t>
  </si>
  <si>
    <t>1. Eteläinen suurpiiri - Södra stordistriktet</t>
  </si>
  <si>
    <t>101Vironniemen peruspiiri - Estnäs distrikt</t>
  </si>
  <si>
    <t>102Ullanlinnan peruspiiri - Ulrikasborgs distrikt</t>
  </si>
  <si>
    <t>103Kampinmalmin peruspiiri . Kampmalmens distrikt</t>
  </si>
  <si>
    <t>104Taka-Töölön peruspiiri - Bortre Tölö distrikt</t>
  </si>
  <si>
    <t>105Lauttasaaren peruspiiri - Drumsö distrikt</t>
  </si>
  <si>
    <t>2. Läntinen suurpiiri - Västra stordistriktet</t>
  </si>
  <si>
    <t>201Reijolan peruspiiri - Grejus distrikt</t>
  </si>
  <si>
    <t>202Munkkiniemen peruspiiri - Munksnäs distrikt</t>
  </si>
  <si>
    <t>203Haagan peruspiiri - Haga distrikt</t>
  </si>
  <si>
    <t>204Pitäjänmäen peruspiiri - Sockenbacka distrikt</t>
  </si>
  <si>
    <t>205Kaarelan peruspiiri - Kårböle distrikt</t>
  </si>
  <si>
    <t>301Kallion peruspiiri - Berghälls distrikt</t>
  </si>
  <si>
    <t>302Alppiharjun peruspiiri - Åshöjdens distrikt</t>
  </si>
  <si>
    <t>303Vallilan peruspiiri - Vallgårds distrikt</t>
  </si>
  <si>
    <t>304Pasilan peruspiiri - Böle distrikt</t>
  </si>
  <si>
    <t>305Vanhankaupungin peruspiiri</t>
  </si>
  <si>
    <t xml:space="preserve">     Gammelstadens distrikt</t>
  </si>
  <si>
    <t>401Maunulan peruspiiri - Månsas distrikt</t>
  </si>
  <si>
    <t>402Länsi-Pakilan peruspiiri - Västra Baggböle distrikt</t>
  </si>
  <si>
    <t>403Tuomarinkylän peruspiiri - Domarby distrikt</t>
  </si>
  <si>
    <t>404Oulunkylän peruspiiri - Åggelby distrikt</t>
  </si>
  <si>
    <t>405Itä-Pakilan peruspiiri - Östra Baggböle distrikt</t>
  </si>
  <si>
    <t>5. Koillinen suurpiiri - Nordöstra stordistriktet</t>
  </si>
  <si>
    <t>501Latokartanon peruspiiri - Ladugårdens distrikt</t>
  </si>
  <si>
    <t>502Pukinmäen peruspiiri - Bocksbacka distrikt</t>
  </si>
  <si>
    <t>503Malmin peruspiiri - Malms distrikt</t>
  </si>
  <si>
    <t>504Suutarilan peruspiiri - Skomakarböle distrikt</t>
  </si>
  <si>
    <t>505Puistolan peruspiiri - Parkstads distrikt</t>
  </si>
  <si>
    <t>506Jakomäen peruspiiri - Jakobacka distrikt</t>
  </si>
  <si>
    <t>6. Kaakkoinen suurpiiri - Sydöstra stordistriktet</t>
  </si>
  <si>
    <t>601Kulosaaren peruspiiri - Brändö distrikt</t>
  </si>
  <si>
    <t>602Herttoniemen peruspiiri - Hertonäs distrikt</t>
  </si>
  <si>
    <t>603Laajasalon peruspiiri - Degerö distrikt</t>
  </si>
  <si>
    <t>7. Itäinen suurpiiri - Östra stordistriktet</t>
  </si>
  <si>
    <t>701Vartiokylän peruspiiri - Botby distrikt</t>
  </si>
  <si>
    <t>702Myllypuron peruspiiri - Kvarnbäckens distrikt</t>
  </si>
  <si>
    <t>703Mellunkylän peruspiiri - Mellungsby distrikt</t>
  </si>
  <si>
    <t>704Vuosaaren peruspiiri - Nordsjö distrikt</t>
  </si>
  <si>
    <t xml:space="preserve">   8. Östersundomin suurpiiri - Östersundoms stordistrikt</t>
  </si>
  <si>
    <t xml:space="preserve">   801 Östersundomin peruspiiri - Östersundoms distrikt </t>
  </si>
  <si>
    <t xml:space="preserve">   Osoitteettomat - Adresslösa</t>
  </si>
  <si>
    <t>1.kierros</t>
  </si>
  <si>
    <t>2.kierros</t>
  </si>
  <si>
    <t>1.omgång</t>
  </si>
  <si>
    <t>2.omgång</t>
  </si>
  <si>
    <t>Äänioikeutettuja - Röstberättigade</t>
  </si>
  <si>
    <r>
      <t>Helsingissä</t>
    </r>
    <r>
      <rPr>
        <vertAlign val="superscript"/>
        <sz val="10"/>
        <rFont val="Arial"/>
        <family val="2"/>
      </rPr>
      <t>1</t>
    </r>
    <r>
      <rPr>
        <sz val="11"/>
        <color theme="1"/>
        <rFont val="Calibri"/>
        <family val="2"/>
        <scheme val="minor"/>
      </rPr>
      <t xml:space="preserve"> - I Helsingfors</t>
    </r>
    <r>
      <rPr>
        <vertAlign val="superscript"/>
        <sz val="10"/>
        <rFont val="Arial"/>
        <family val="2"/>
      </rPr>
      <t>1</t>
    </r>
  </si>
  <si>
    <r>
      <t>ulkomailla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 xml:space="preserve"> - i utlandet</t>
    </r>
    <r>
      <rPr>
        <vertAlign val="superscript"/>
        <sz val="10"/>
        <rFont val="Arial"/>
        <family val="2"/>
      </rPr>
      <t>2</t>
    </r>
  </si>
  <si>
    <t>Helsingissä - i Helsingfors</t>
  </si>
  <si>
    <r>
      <t>1</t>
    </r>
    <r>
      <rPr>
        <sz val="11"/>
        <color theme="1"/>
        <rFont val="Calibri"/>
        <family val="2"/>
        <scheme val="minor"/>
      </rPr>
      <t>Vain Helsingissä henkikirjoitetut. - Endast i Helsingfors mantalsskrivna.</t>
    </r>
  </si>
  <si>
    <t>jä - Finska medborgare som inte mantalskrivits i Finland och vilka var eller hade varit antecknade i befolknings-</t>
  </si>
  <si>
    <r>
      <t>3</t>
    </r>
    <r>
      <rPr>
        <sz val="11"/>
        <color theme="1"/>
        <rFont val="Calibri"/>
        <family val="2"/>
        <scheme val="minor"/>
      </rPr>
      <t>Äänioikeutetuista. - Av de röstberättigade.</t>
    </r>
  </si>
  <si>
    <t>%:a äänioikeutetuista - av de röstberättigade i %</t>
  </si>
  <si>
    <t>Hylättyjä äänestyslippuja - Kasserade röstsedlar</t>
  </si>
  <si>
    <t>%:a annetuista äänestyslipuista - av avgivna röstsedlar i %</t>
  </si>
  <si>
    <t>Helsinki - Helsingfors</t>
  </si>
  <si>
    <t>Koko maa - Hela landet</t>
  </si>
  <si>
    <t>Hyväksytyt</t>
  </si>
  <si>
    <t>Valitut</t>
  </si>
  <si>
    <t>äänestysliput</t>
  </si>
  <si>
    <t>edustajat</t>
  </si>
  <si>
    <t>Godkända</t>
  </si>
  <si>
    <t>Valda</t>
  </si>
  <si>
    <t>röstsedlar</t>
  </si>
  <si>
    <t>representanter</t>
  </si>
  <si>
    <t>KD</t>
  </si>
  <si>
    <t>Koko kaupunki - Hela staden</t>
  </si>
  <si>
    <t>1.Eteläinen suurpiiri - Södra stordistriktet</t>
  </si>
  <si>
    <t>2.Läntinen suurpiiri - Västra stordistriktet</t>
  </si>
  <si>
    <t>3.Keskinen suurpiiri - Mellersta stordistriktet</t>
  </si>
  <si>
    <t>Gammelstadens distrikt</t>
  </si>
  <si>
    <t>4.Pohjoinen suurpiiri - Norra stordistriktet</t>
  </si>
  <si>
    <t>5.Koillinen suurpiiri - Nordöstra stordistriktet</t>
  </si>
  <si>
    <t>6.Kaakkoinen suurpiiri - Sydöstra stordistriktet</t>
  </si>
  <si>
    <t>7.Itäinen suurpiiri - Östra stordistriktet</t>
  </si>
  <si>
    <t>Kommunalvalen: röstberättigade</t>
  </si>
  <si>
    <t>Kommunalvalen: valda stadsfullmäktige</t>
  </si>
  <si>
    <t>Kommunalvalen: godkända röstsedlar</t>
  </si>
  <si>
    <t>Kommunalvalen: partiernas röstandelar</t>
  </si>
  <si>
    <t>Lähde: Tilastokeskus.</t>
  </si>
  <si>
    <t>Källa: Statistikcentralen.</t>
  </si>
  <si>
    <t xml:space="preserve">Valet av republikens president </t>
  </si>
  <si>
    <t xml:space="preserve">Presidential elections </t>
  </si>
  <si>
    <r>
      <t>4</t>
    </r>
    <r>
      <rPr>
        <sz val="10"/>
        <rFont val="Arial"/>
        <family val="2"/>
      </rPr>
      <t xml:space="preserve">Vuosina 2000, 2006 ja 2012 hylättyjen äänien osuus on laskettu annetuista äänestyslipuista. - </t>
    </r>
  </si>
  <si>
    <t xml:space="preserve">Andelen kasserade röster för åren 2000, 2006 och 2012 gäller de avgivna röstsedlarna. </t>
  </si>
  <si>
    <r>
      <t>1</t>
    </r>
    <r>
      <rPr>
        <sz val="10"/>
        <rFont val="Arial"/>
        <family val="2"/>
      </rPr>
      <t>Äänioikeutetuista. - Av de röstberättigade.</t>
    </r>
  </si>
  <si>
    <r>
      <t>2</t>
    </r>
    <r>
      <rPr>
        <sz val="10"/>
        <rFont val="Arial"/>
        <family val="2"/>
      </rPr>
      <t>Annetuista äänestyslipuista. - Av angivna röstsedlar.</t>
    </r>
  </si>
  <si>
    <t>EU-Parliament elections</t>
  </si>
  <si>
    <t>PP</t>
  </si>
  <si>
    <r>
      <t>2015'</t>
    </r>
    <r>
      <rPr>
        <vertAlign val="superscript"/>
        <sz val="10"/>
        <rFont val="Arial"/>
        <family val="2"/>
      </rPr>
      <t>1</t>
    </r>
  </si>
  <si>
    <r>
      <t>2015'</t>
    </r>
    <r>
      <rPr>
        <vertAlign val="superscript"/>
        <sz val="10"/>
        <rFont val="Arial"/>
        <family val="2"/>
      </rPr>
      <t>2</t>
    </r>
  </si>
  <si>
    <t>FP</t>
  </si>
  <si>
    <t xml:space="preserve">PP </t>
  </si>
  <si>
    <r>
      <t>2019'</t>
    </r>
    <r>
      <rPr>
        <vertAlign val="superscript"/>
        <sz val="10"/>
        <rFont val="Arial"/>
        <family val="2"/>
      </rPr>
      <t>1</t>
    </r>
  </si>
  <si>
    <r>
      <t>2019'</t>
    </r>
    <r>
      <rPr>
        <vertAlign val="superscript"/>
        <sz val="10"/>
        <rFont val="Arial"/>
        <family val="2"/>
      </rPr>
      <t>2</t>
    </r>
  </si>
  <si>
    <t>3. Keskinen suurpiiri - Mellersta stordistriktet</t>
  </si>
  <si>
    <t>4. Pohjoinen suurpiiri - Norra stordistriktet</t>
  </si>
  <si>
    <t>Liike Nyt Helsinki - Liike Nyt Helsingfors</t>
  </si>
  <si>
    <t>Liike Nyt</t>
  </si>
  <si>
    <t>Eduskuntavaalit 2015–2023: äänioikeutetut</t>
  </si>
  <si>
    <r>
      <t>2023'</t>
    </r>
    <r>
      <rPr>
        <vertAlign val="superscript"/>
        <sz val="10"/>
        <rFont val="Arial"/>
        <family val="2"/>
      </rPr>
      <t>1</t>
    </r>
  </si>
  <si>
    <r>
      <t>2023'</t>
    </r>
    <r>
      <rPr>
        <vertAlign val="superscript"/>
        <sz val="10"/>
        <rFont val="Arial"/>
        <family val="2"/>
      </rPr>
      <t>2</t>
    </r>
  </si>
  <si>
    <t>Riksdagsvalen: röstberättigare</t>
  </si>
  <si>
    <r>
      <t>1</t>
    </r>
    <r>
      <rPr>
        <sz val="11"/>
        <rFont val="Calibri"/>
        <family val="2"/>
      </rPr>
      <t>Vain Suomessa henkikirjoitetut. - Endast i Finland mantalsskrivna personer.</t>
    </r>
  </si>
  <si>
    <r>
      <t>2</t>
    </r>
    <r>
      <rPr>
        <sz val="11"/>
        <rFont val="Calibri"/>
        <family val="2"/>
      </rPr>
      <t>Suomessa henkikirjoittamattomat Suomen kansalaiset, jotka olivat tai olivat olleet Suomessa väestökirjoihin merkitty-</t>
    </r>
  </si>
  <si>
    <r>
      <t>3</t>
    </r>
    <r>
      <rPr>
        <sz val="11"/>
        <rFont val="Calibri"/>
        <family val="2"/>
      </rPr>
      <t>Äänioikeutetuista. - Av de röstberättigare.</t>
    </r>
  </si>
  <si>
    <r>
      <t>4</t>
    </r>
    <r>
      <rPr>
        <sz val="11"/>
        <rFont val="Calibri"/>
        <family val="2"/>
      </rPr>
      <t>Annetuista äänestyslipuista. - Av avgivna röstsedlar.</t>
    </r>
  </si>
  <si>
    <t>Eduskuntavaalit 2015–2023: valitut kansanedustajat</t>
  </si>
  <si>
    <t>Riksdagsvalen: invalda riksdagsmän</t>
  </si>
  <si>
    <t>Eduskuntavaalit 2015–2023: hyväksytyt äänestysliput</t>
  </si>
  <si>
    <t>Riksdagsvalen: godkända röstsedlar</t>
  </si>
  <si>
    <t>Eduskuntavaalit 2023: puolueiden kannatus</t>
  </si>
  <si>
    <t>Riksdagsvalen: partiernas röstandelar</t>
  </si>
  <si>
    <t>Kuntavaalit 2004–2025: äänioikeutetut</t>
  </si>
  <si>
    <t>Kuntavaalit 2004–2025: valitut kaupunginvaltuutetut</t>
  </si>
  <si>
    <t>Kuntavaalit 2008–2025: hyväksytyt äänestysliput</t>
  </si>
  <si>
    <t>Kuntavaalit 2025: puolueiden kannatus</t>
  </si>
  <si>
    <t>Tasavallan presidentin vaalit 2012–2024</t>
  </si>
  <si>
    <t>Europarlamenttivaalit 2019 ja 2024</t>
  </si>
  <si>
    <t>Europarlamenttivaalit 2024</t>
  </si>
  <si>
    <t>Kuntavaalit 2000–2025: äänioikeutetut</t>
  </si>
  <si>
    <t>Kuntavaalit 2000–2025: valitut kaupunginvaltuutetut</t>
  </si>
  <si>
    <t>Kuntavaalit 2000–2025: hyväksytyt äänestysliput</t>
  </si>
  <si>
    <t>Kuntavaalit 2025 puolueiden kannatus</t>
  </si>
  <si>
    <t>Tasavallan presidentin vaalit 2000–2024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</si>
</sst>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b/>
      <sz val="10"/>
      <name val="Arial"/>
    </font>
    <font>
      <i/>
      <sz val="10"/>
      <name val="Arial"/>
    </font>
    <font>
      <sz val="10"/>
      <name val="Arial"/>
    </font>
    <font>
      <sz val="12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70C0"/>
      <name val="Arial"/>
      <family val="2"/>
    </font>
    <font>
      <sz val="12"/>
      <color rgb="FF0070C0"/>
      <name val="Arial"/>
      <family val="2"/>
    </font>
    <font>
      <b/>
      <sz val="11"/>
      <color rgb="FF333333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quotePrefix="1" applyFont="1" applyAlignment="1">
      <alignment horizontal="left"/>
    </xf>
    <xf numFmtId="0" fontId="5" fillId="0" borderId="0" xfId="0" applyFont="1"/>
    <xf numFmtId="0" fontId="3" fillId="0" borderId="0" xfId="0" quotePrefix="1" applyFont="1"/>
    <xf numFmtId="0" fontId="4" fillId="0" borderId="0" xfId="0" applyFont="1"/>
    <xf numFmtId="0" fontId="3" fillId="0" borderId="0" xfId="0" applyFont="1" applyAlignment="1">
      <alignment horizontal="left" indent="1"/>
    </xf>
    <xf numFmtId="16" fontId="3" fillId="0" borderId="0" xfId="0" quotePrefix="1" applyNumberFormat="1" applyFont="1" applyAlignment="1">
      <alignment horizontal="left"/>
    </xf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6" fillId="0" borderId="0" xfId="0" applyFont="1"/>
    <xf numFmtId="3" fontId="1" fillId="0" borderId="0" xfId="0" applyNumberFormat="1" applyFont="1"/>
    <xf numFmtId="0" fontId="0" fillId="0" borderId="0" xfId="0" quotePrefix="1" applyAlignment="1">
      <alignment horizontal="left" indent="1"/>
    </xf>
    <xf numFmtId="0" fontId="0" fillId="0" borderId="0" xfId="0" quotePrefix="1" applyAlignment="1">
      <alignment horizontal="right"/>
    </xf>
    <xf numFmtId="0" fontId="2" fillId="0" borderId="0" xfId="0" quotePrefix="1" applyFont="1" applyAlignment="1">
      <alignment horizontal="left" indent="1"/>
    </xf>
    <xf numFmtId="164" fontId="2" fillId="0" borderId="0" xfId="0" applyNumberFormat="1" applyFont="1"/>
    <xf numFmtId="0" fontId="16" fillId="0" borderId="0" xfId="0" applyFont="1"/>
    <xf numFmtId="0" fontId="17" fillId="0" borderId="0" xfId="0" applyFont="1"/>
    <xf numFmtId="0" fontId="7" fillId="0" borderId="0" xfId="0" quotePrefix="1" applyFont="1" applyAlignment="1">
      <alignment horizontal="left"/>
    </xf>
    <xf numFmtId="0" fontId="0" fillId="0" borderId="0" xfId="0" quotePrefix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3" fontId="0" fillId="0" borderId="0" xfId="0" applyNumberForma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1" fillId="0" borderId="0" xfId="0" quotePrefix="1" applyFont="1"/>
    <xf numFmtId="0" fontId="15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0" xfId="0" applyNumberFormat="1" applyFont="1"/>
    <xf numFmtId="0" fontId="2" fillId="0" borderId="0" xfId="0" applyFont="1" applyAlignment="1">
      <alignment horizontal="left" indent="1"/>
    </xf>
    <xf numFmtId="165" fontId="0" fillId="0" borderId="0" xfId="0" applyNumberFormat="1"/>
    <xf numFmtId="0" fontId="8" fillId="0" borderId="0" xfId="0" applyFont="1"/>
    <xf numFmtId="16" fontId="8" fillId="0" borderId="0" xfId="0" quotePrefix="1" applyNumberFormat="1" applyFont="1" applyAlignment="1">
      <alignment horizontal="left"/>
    </xf>
    <xf numFmtId="0" fontId="9" fillId="0" borderId="0" xfId="0" applyFont="1"/>
    <xf numFmtId="1" fontId="1" fillId="0" borderId="0" xfId="0" applyNumberFormat="1" applyFont="1"/>
    <xf numFmtId="0" fontId="8" fillId="0" borderId="0" xfId="0" quotePrefix="1" applyFont="1" applyAlignment="1">
      <alignment horizontal="left"/>
    </xf>
    <xf numFmtId="0" fontId="10" fillId="0" borderId="0" xfId="0" applyFont="1"/>
    <xf numFmtId="164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 applyProtection="1">
      <alignment horizontal="right"/>
      <protection locked="0"/>
    </xf>
    <xf numFmtId="3" fontId="18" fillId="0" borderId="0" xfId="0" applyNumberFormat="1" applyFont="1"/>
    <xf numFmtId="0" fontId="19" fillId="0" borderId="0" xfId="0" applyFont="1"/>
    <xf numFmtId="0" fontId="18" fillId="0" borderId="0" xfId="0" applyFont="1" applyAlignment="1">
      <alignment horizontal="left"/>
    </xf>
    <xf numFmtId="2" fontId="0" fillId="0" borderId="0" xfId="0" applyNumberFormat="1"/>
    <xf numFmtId="0" fontId="11" fillId="0" borderId="0" xfId="0" applyFont="1"/>
    <xf numFmtId="0" fontId="18" fillId="0" borderId="0" xfId="0" quotePrefix="1" applyFont="1" applyAlignment="1">
      <alignment horizontal="left"/>
    </xf>
    <xf numFmtId="0" fontId="18" fillId="0" borderId="0" xfId="0" quotePrefix="1" applyFont="1" applyAlignment="1">
      <alignment horizontal="right"/>
    </xf>
    <xf numFmtId="164" fontId="2" fillId="0" borderId="0" xfId="0" applyNumberFormat="1" applyFont="1" applyAlignment="1" applyProtection="1">
      <alignment horizontal="right"/>
      <protection locked="0"/>
    </xf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indent="1"/>
    </xf>
    <xf numFmtId="3" fontId="8" fillId="0" borderId="0" xfId="0" applyNumberFormat="1" applyFont="1"/>
    <xf numFmtId="2" fontId="12" fillId="0" borderId="0" xfId="0" applyNumberFormat="1" applyFont="1"/>
    <xf numFmtId="1" fontId="18" fillId="0" borderId="0" xfId="0" applyNumberFormat="1" applyFont="1"/>
    <xf numFmtId="0" fontId="12" fillId="0" borderId="0" xfId="0" applyFont="1"/>
    <xf numFmtId="2" fontId="18" fillId="0" borderId="0" xfId="0" applyNumberFormat="1" applyFont="1"/>
    <xf numFmtId="0" fontId="2" fillId="0" borderId="0" xfId="0" applyFont="1" applyAlignment="1">
      <alignment vertical="center" wrapText="1"/>
    </xf>
    <xf numFmtId="164" fontId="19" fillId="0" borderId="0" xfId="0" applyNumberFormat="1" applyFont="1"/>
    <xf numFmtId="0" fontId="22" fillId="2" borderId="0" xfId="0" applyFont="1" applyFill="1" applyAlignment="1">
      <alignment horizontal="right" vertical="center" wrapText="1" indent="2"/>
    </xf>
    <xf numFmtId="3" fontId="23" fillId="0" borderId="0" xfId="0" applyNumberFormat="1" applyFont="1"/>
    <xf numFmtId="2" fontId="2" fillId="0" borderId="0" xfId="0" applyNumberFormat="1" applyFont="1" applyAlignment="1">
      <alignment horizontal="right"/>
    </xf>
    <xf numFmtId="49" fontId="1" fillId="0" borderId="0" xfId="0" applyNumberFormat="1" applyFont="1"/>
    <xf numFmtId="0" fontId="14" fillId="0" borderId="0" xfId="0" applyFont="1" applyAlignment="1" applyProtection="1">
      <alignment horizontal="left"/>
      <protection locked="0"/>
    </xf>
    <xf numFmtId="9" fontId="0" fillId="0" borderId="0" xfId="0" applyNumberFormat="1"/>
    <xf numFmtId="1" fontId="0" fillId="0" borderId="0" xfId="0" applyNumberFormat="1"/>
    <xf numFmtId="0" fontId="2" fillId="0" borderId="0" xfId="0" applyFont="1"/>
    <xf numFmtId="0" fontId="1" fillId="0" borderId="0" xfId="0" applyFont="1"/>
    <xf numFmtId="0" fontId="6" fillId="0" borderId="0" xfId="0" applyFont="1"/>
  </cellXfs>
  <cellStyles count="1">
    <cellStyle name="Normaali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B848C-03FE-4A1D-81B7-F877ACDD9331}">
  <dimension ref="A1:M47"/>
  <sheetViews>
    <sheetView tabSelected="1" workbookViewId="0">
      <selection activeCell="G43" sqref="G43"/>
    </sheetView>
  </sheetViews>
  <sheetFormatPr defaultRowHeight="15" x14ac:dyDescent="0.25"/>
  <cols>
    <col min="1" max="1" width="7.140625" style="47" customWidth="1"/>
    <col min="2" max="2" width="65.28515625" style="47" customWidth="1"/>
    <col min="3" max="16384" width="9.140625" style="47"/>
  </cols>
  <sheetData>
    <row r="1" spans="1:12" s="54" customFormat="1" ht="15.75" x14ac:dyDescent="0.25">
      <c r="A1" s="58" t="s">
        <v>15</v>
      </c>
      <c r="B1" s="59"/>
    </row>
    <row r="2" spans="1:12" s="54" customFormat="1" ht="15.75" x14ac:dyDescent="0.25">
      <c r="A2" s="58" t="s">
        <v>14</v>
      </c>
      <c r="B2" s="59"/>
    </row>
    <row r="4" spans="1:12" s="9" customFormat="1" ht="12" x14ac:dyDescent="0.2"/>
    <row r="5" spans="1:12" s="9" customFormat="1" ht="12" x14ac:dyDescent="0.2">
      <c r="A5" s="11" t="s">
        <v>0</v>
      </c>
      <c r="B5" s="4" t="s">
        <v>220</v>
      </c>
      <c r="C5" s="9">
        <v>254</v>
      </c>
      <c r="D5" s="5"/>
      <c r="E5" s="5"/>
      <c r="F5" s="5"/>
      <c r="G5" s="5"/>
      <c r="H5" s="5"/>
      <c r="I5" s="5"/>
      <c r="J5" s="5"/>
      <c r="K5" s="5"/>
      <c r="L5" s="5"/>
    </row>
    <row r="6" spans="1:12" s="9" customFormat="1" ht="12" x14ac:dyDescent="0.2">
      <c r="B6" s="6" t="s">
        <v>175</v>
      </c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9" customFormat="1" ht="12" x14ac:dyDescent="0.2">
      <c r="B7" s="6" t="s">
        <v>1</v>
      </c>
    </row>
    <row r="8" spans="1:12" s="9" customFormat="1" ht="12" x14ac:dyDescent="0.2">
      <c r="D8" s="5"/>
      <c r="E8" s="5"/>
      <c r="F8" s="5"/>
      <c r="G8" s="5"/>
      <c r="H8" s="5"/>
    </row>
    <row r="9" spans="1:12" s="9" customFormat="1" ht="12" x14ac:dyDescent="0.2">
      <c r="A9" s="4" t="s">
        <v>2</v>
      </c>
      <c r="B9" s="4" t="s">
        <v>221</v>
      </c>
      <c r="C9" s="9">
        <v>254</v>
      </c>
      <c r="D9" s="5"/>
      <c r="E9" s="5"/>
      <c r="F9" s="5"/>
      <c r="G9" s="5"/>
      <c r="H9" s="5"/>
    </row>
    <row r="10" spans="1:12" s="9" customFormat="1" ht="12" x14ac:dyDescent="0.2">
      <c r="B10" s="6" t="s">
        <v>176</v>
      </c>
      <c r="C10" s="7"/>
      <c r="D10" s="7"/>
      <c r="E10" s="7"/>
      <c r="F10" s="7"/>
      <c r="G10" s="7"/>
      <c r="H10" s="7"/>
    </row>
    <row r="11" spans="1:12" s="9" customFormat="1" ht="12" x14ac:dyDescent="0.2">
      <c r="B11" s="6" t="s">
        <v>1</v>
      </c>
    </row>
    <row r="12" spans="1:12" s="9" customFormat="1" ht="12" x14ac:dyDescent="0.2">
      <c r="C12" s="5"/>
      <c r="D12" s="5"/>
      <c r="E12" s="5"/>
      <c r="F12" s="5"/>
      <c r="G12" s="5"/>
      <c r="H12" s="5"/>
      <c r="I12" s="5"/>
      <c r="J12" s="5"/>
    </row>
    <row r="13" spans="1:12" s="9" customFormat="1" ht="12" x14ac:dyDescent="0.2">
      <c r="A13" s="4" t="s">
        <v>3</v>
      </c>
      <c r="B13" s="4" t="s">
        <v>222</v>
      </c>
      <c r="C13" s="9">
        <v>255</v>
      </c>
      <c r="D13" s="5"/>
      <c r="E13" s="5"/>
      <c r="F13" s="5"/>
      <c r="G13" s="5"/>
      <c r="H13" s="5"/>
      <c r="I13" s="5"/>
      <c r="J13" s="5"/>
    </row>
    <row r="14" spans="1:12" s="9" customFormat="1" ht="12" x14ac:dyDescent="0.2">
      <c r="B14" s="6" t="s">
        <v>177</v>
      </c>
      <c r="C14" s="7"/>
      <c r="D14" s="7"/>
      <c r="E14" s="7"/>
      <c r="F14" s="7"/>
      <c r="G14" s="7"/>
      <c r="H14" s="7"/>
      <c r="I14" s="7"/>
      <c r="J14" s="7"/>
    </row>
    <row r="15" spans="1:12" s="9" customFormat="1" ht="12" x14ac:dyDescent="0.2">
      <c r="B15" s="6" t="s">
        <v>1</v>
      </c>
    </row>
    <row r="16" spans="1:12" s="9" customFormat="1" ht="12" x14ac:dyDescent="0.2">
      <c r="D16" s="5"/>
      <c r="E16" s="5"/>
      <c r="F16" s="5"/>
      <c r="G16" s="5"/>
      <c r="H16" s="5"/>
      <c r="I16" s="5"/>
    </row>
    <row r="17" spans="1:13" s="9" customFormat="1" ht="12" x14ac:dyDescent="0.2">
      <c r="A17" s="8" t="s">
        <v>4</v>
      </c>
      <c r="B17" s="5" t="s">
        <v>223</v>
      </c>
      <c r="C17" s="9">
        <v>256</v>
      </c>
      <c r="D17" s="5"/>
      <c r="E17" s="5"/>
      <c r="F17" s="5"/>
      <c r="G17" s="5"/>
      <c r="H17" s="5"/>
      <c r="I17" s="5"/>
    </row>
    <row r="18" spans="1:13" s="9" customFormat="1" ht="12" x14ac:dyDescent="0.2">
      <c r="B18" s="9" t="s">
        <v>178</v>
      </c>
      <c r="C18" s="7"/>
      <c r="D18" s="7"/>
      <c r="E18" s="7"/>
      <c r="F18" s="7"/>
      <c r="G18" s="7"/>
      <c r="H18" s="7"/>
      <c r="I18" s="7"/>
    </row>
    <row r="19" spans="1:13" s="9" customFormat="1" ht="12" x14ac:dyDescent="0.2">
      <c r="B19" s="9" t="s">
        <v>1</v>
      </c>
    </row>
    <row r="20" spans="1:13" s="5" customFormat="1" ht="12" x14ac:dyDescent="0.2">
      <c r="A20" s="9"/>
      <c r="B20" s="9"/>
      <c r="C20" s="9"/>
    </row>
    <row r="21" spans="1:13" s="5" customFormat="1" ht="12" x14ac:dyDescent="0.2">
      <c r="A21" s="4" t="s">
        <v>5</v>
      </c>
      <c r="B21" s="4" t="s">
        <v>199</v>
      </c>
      <c r="C21" s="9">
        <v>257</v>
      </c>
      <c r="M21" s="10"/>
    </row>
    <row r="22" spans="1:13" s="7" customFormat="1" ht="12" x14ac:dyDescent="0.2">
      <c r="A22" s="9"/>
      <c r="B22" s="6" t="s">
        <v>202</v>
      </c>
    </row>
    <row r="23" spans="1:13" s="9" customFormat="1" ht="12" x14ac:dyDescent="0.2">
      <c r="B23" s="6" t="s">
        <v>6</v>
      </c>
    </row>
    <row r="24" spans="1:13" s="9" customFormat="1" ht="12" x14ac:dyDescent="0.2">
      <c r="D24" s="5"/>
      <c r="E24" s="5"/>
      <c r="F24" s="5"/>
      <c r="G24" s="5"/>
      <c r="H24" s="5"/>
      <c r="I24" s="5"/>
      <c r="J24" s="5"/>
    </row>
    <row r="25" spans="1:13" s="9" customFormat="1" ht="12" x14ac:dyDescent="0.2">
      <c r="A25" s="4" t="s">
        <v>7</v>
      </c>
      <c r="B25" s="4" t="s">
        <v>207</v>
      </c>
      <c r="C25" s="9">
        <v>257</v>
      </c>
      <c r="D25" s="5"/>
      <c r="E25" s="5"/>
      <c r="F25" s="5"/>
      <c r="G25" s="5"/>
      <c r="H25" s="5"/>
      <c r="I25" s="5"/>
      <c r="J25" s="5"/>
    </row>
    <row r="26" spans="1:13" s="9" customFormat="1" ht="12" x14ac:dyDescent="0.2">
      <c r="B26" s="6" t="s">
        <v>208</v>
      </c>
      <c r="C26" s="7"/>
      <c r="D26" s="7"/>
      <c r="E26" s="7"/>
      <c r="F26" s="7"/>
      <c r="G26" s="7"/>
      <c r="H26" s="7"/>
      <c r="I26" s="7"/>
      <c r="J26" s="7"/>
    </row>
    <row r="27" spans="1:13" s="9" customFormat="1" ht="12" x14ac:dyDescent="0.2">
      <c r="B27" s="6" t="s">
        <v>6</v>
      </c>
    </row>
    <row r="28" spans="1:13" s="5" customFormat="1" ht="12" x14ac:dyDescent="0.2">
      <c r="A28" s="9"/>
      <c r="B28" s="9"/>
      <c r="C28" s="9"/>
    </row>
    <row r="29" spans="1:13" s="5" customFormat="1" ht="12" x14ac:dyDescent="0.2">
      <c r="A29" s="4" t="s">
        <v>8</v>
      </c>
      <c r="B29" s="4" t="s">
        <v>209</v>
      </c>
      <c r="C29" s="9">
        <v>258</v>
      </c>
    </row>
    <row r="30" spans="1:13" s="5" customFormat="1" ht="12" x14ac:dyDescent="0.2">
      <c r="A30" s="9"/>
      <c r="B30" s="6" t="s">
        <v>210</v>
      </c>
      <c r="C30" s="9"/>
    </row>
    <row r="31" spans="1:13" s="9" customFormat="1" ht="12" x14ac:dyDescent="0.2">
      <c r="B31" s="6" t="s">
        <v>6</v>
      </c>
    </row>
    <row r="32" spans="1:13" s="5" customFormat="1" ht="12" x14ac:dyDescent="0.2">
      <c r="A32" s="9"/>
      <c r="B32" s="9"/>
      <c r="C32" s="9"/>
    </row>
    <row r="33" spans="1:3" s="5" customFormat="1" ht="12" x14ac:dyDescent="0.2">
      <c r="A33" s="8" t="s">
        <v>9</v>
      </c>
      <c r="B33" s="5" t="s">
        <v>211</v>
      </c>
      <c r="C33" s="9">
        <v>259</v>
      </c>
    </row>
    <row r="34" spans="1:3" s="5" customFormat="1" ht="12" x14ac:dyDescent="0.2">
      <c r="B34" s="6" t="s">
        <v>212</v>
      </c>
    </row>
    <row r="35" spans="1:3" x14ac:dyDescent="0.25">
      <c r="A35" s="7"/>
      <c r="B35" s="6" t="s">
        <v>6</v>
      </c>
    </row>
    <row r="36" spans="1:3" x14ac:dyDescent="0.25">
      <c r="A36" s="9"/>
      <c r="B36" s="9"/>
    </row>
    <row r="37" spans="1:3" x14ac:dyDescent="0.25">
      <c r="A37" s="4" t="s">
        <v>10</v>
      </c>
      <c r="B37" s="4" t="s">
        <v>224</v>
      </c>
      <c r="C37" s="47">
        <v>260</v>
      </c>
    </row>
    <row r="38" spans="1:3" x14ac:dyDescent="0.25">
      <c r="A38" s="9"/>
      <c r="B38" s="6" t="s">
        <v>181</v>
      </c>
    </row>
    <row r="39" spans="1:3" x14ac:dyDescent="0.25">
      <c r="A39" s="9"/>
      <c r="B39" s="6" t="s">
        <v>182</v>
      </c>
    </row>
    <row r="40" spans="1:3" x14ac:dyDescent="0.25">
      <c r="A40" s="9"/>
      <c r="B40" s="9"/>
    </row>
    <row r="41" spans="1:3" x14ac:dyDescent="0.25">
      <c r="A41" s="4" t="s">
        <v>12</v>
      </c>
      <c r="B41" s="4" t="s">
        <v>218</v>
      </c>
      <c r="C41" s="47">
        <v>262</v>
      </c>
    </row>
    <row r="42" spans="1:3" x14ac:dyDescent="0.25">
      <c r="A42" s="5"/>
      <c r="B42" s="6" t="s">
        <v>11</v>
      </c>
    </row>
    <row r="43" spans="1:3" x14ac:dyDescent="0.25">
      <c r="A43" s="5"/>
      <c r="B43" s="6" t="s">
        <v>16</v>
      </c>
    </row>
    <row r="44" spans="1:3" x14ac:dyDescent="0.25">
      <c r="A44" s="9"/>
      <c r="B44" s="9"/>
    </row>
    <row r="45" spans="1:3" x14ac:dyDescent="0.25">
      <c r="A45" s="4" t="s">
        <v>13</v>
      </c>
      <c r="B45" s="4" t="s">
        <v>219</v>
      </c>
      <c r="C45" s="47">
        <v>262</v>
      </c>
    </row>
    <row r="46" spans="1:3" x14ac:dyDescent="0.25">
      <c r="A46" s="5"/>
      <c r="B46" s="6" t="s">
        <v>11</v>
      </c>
    </row>
    <row r="47" spans="1:3" x14ac:dyDescent="0.25">
      <c r="A47" s="5"/>
      <c r="B47" s="6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870C2-B090-4C4D-800B-4D675E807AEF}">
  <dimension ref="A1:I31"/>
  <sheetViews>
    <sheetView workbookViewId="0">
      <selection activeCell="C1" sqref="C1"/>
    </sheetView>
  </sheetViews>
  <sheetFormatPr defaultRowHeight="15" x14ac:dyDescent="0.25"/>
  <cols>
    <col min="1" max="1" width="32.7109375" customWidth="1"/>
    <col min="2" max="5" width="11.28515625" bestFit="1" customWidth="1"/>
    <col min="7" max="7" width="8.85546875" bestFit="1" customWidth="1"/>
    <col min="9" max="9" width="12.42578125" bestFit="1" customWidth="1"/>
  </cols>
  <sheetData>
    <row r="1" spans="1:9" x14ac:dyDescent="0.25">
      <c r="A1" s="12" t="s">
        <v>213</v>
      </c>
      <c r="B1" s="40"/>
      <c r="C1" s="40"/>
      <c r="D1" s="40"/>
      <c r="E1" s="40"/>
    </row>
    <row r="2" spans="1:9" x14ac:dyDescent="0.25">
      <c r="A2" s="12" t="s">
        <v>175</v>
      </c>
      <c r="B2" s="40"/>
      <c r="C2" s="40"/>
      <c r="D2" s="40"/>
      <c r="E2" s="40"/>
    </row>
    <row r="3" spans="1:9" x14ac:dyDescent="0.25">
      <c r="A3" s="41" t="s">
        <v>0</v>
      </c>
      <c r="B3" s="40"/>
      <c r="C3" s="40"/>
      <c r="D3" s="40"/>
      <c r="E3" s="40"/>
    </row>
    <row r="4" spans="1:9" x14ac:dyDescent="0.25">
      <c r="A4" s="13" t="s">
        <v>1</v>
      </c>
      <c r="B4" s="42"/>
      <c r="C4" s="42"/>
      <c r="D4" s="42"/>
      <c r="E4" s="42"/>
    </row>
    <row r="6" spans="1:9" x14ac:dyDescent="0.25">
      <c r="A6" s="40" t="s">
        <v>17</v>
      </c>
      <c r="B6" s="40"/>
      <c r="C6" s="40"/>
      <c r="D6" s="40"/>
      <c r="E6" s="40"/>
    </row>
    <row r="8" spans="1:9" x14ac:dyDescent="0.25">
      <c r="B8">
        <v>2004</v>
      </c>
      <c r="C8">
        <v>2008</v>
      </c>
      <c r="D8">
        <v>2012</v>
      </c>
      <c r="E8">
        <v>2017</v>
      </c>
      <c r="F8" s="2">
        <v>2021</v>
      </c>
      <c r="G8">
        <v>2025</v>
      </c>
    </row>
    <row r="10" spans="1:9" x14ac:dyDescent="0.25">
      <c r="A10" s="1" t="s">
        <v>18</v>
      </c>
      <c r="B10" s="1"/>
      <c r="C10" s="1"/>
      <c r="D10" s="1"/>
      <c r="E10" s="1"/>
    </row>
    <row r="11" spans="1:9" x14ac:dyDescent="0.25">
      <c r="A11" s="1" t="s">
        <v>19</v>
      </c>
      <c r="B11" s="15">
        <v>459428</v>
      </c>
      <c r="C11" s="15">
        <v>474209</v>
      </c>
      <c r="D11" s="15">
        <v>499692</v>
      </c>
      <c r="E11" s="15">
        <v>527982</v>
      </c>
      <c r="F11" s="15">
        <v>542830</v>
      </c>
      <c r="G11" s="15">
        <v>560647</v>
      </c>
      <c r="I11" s="68"/>
    </row>
    <row r="12" spans="1:9" x14ac:dyDescent="0.25">
      <c r="A12" s="18" t="s">
        <v>20</v>
      </c>
      <c r="B12" s="2"/>
      <c r="C12" s="2"/>
      <c r="D12" s="2"/>
      <c r="E12" s="2"/>
    </row>
    <row r="13" spans="1:9" x14ac:dyDescent="0.25">
      <c r="A13" s="18" t="s">
        <v>21</v>
      </c>
      <c r="B13" s="2"/>
      <c r="C13" s="2"/>
      <c r="D13" s="2"/>
      <c r="E13" s="2"/>
    </row>
    <row r="14" spans="1:9" x14ac:dyDescent="0.25">
      <c r="A14" s="18" t="s">
        <v>22</v>
      </c>
      <c r="B14" s="2">
        <v>11.2</v>
      </c>
      <c r="C14" s="2">
        <v>11.3</v>
      </c>
      <c r="D14" s="2">
        <v>11.6</v>
      </c>
      <c r="E14" s="19">
        <v>12</v>
      </c>
      <c r="F14" s="2">
        <v>12.2</v>
      </c>
      <c r="G14" s="2">
        <v>14.1</v>
      </c>
    </row>
    <row r="15" spans="1:9" x14ac:dyDescent="0.25">
      <c r="A15" s="2"/>
      <c r="B15" s="2"/>
      <c r="C15" s="2"/>
      <c r="D15" s="2"/>
      <c r="E15" s="2"/>
    </row>
    <row r="16" spans="1:9" x14ac:dyDescent="0.25">
      <c r="A16" s="1" t="s">
        <v>23</v>
      </c>
      <c r="B16" s="15">
        <v>262362</v>
      </c>
      <c r="C16" s="15">
        <v>279181</v>
      </c>
      <c r="D16" s="15">
        <v>286787</v>
      </c>
      <c r="E16" s="15">
        <v>326351</v>
      </c>
      <c r="F16" s="15">
        <v>334867</v>
      </c>
      <c r="G16" s="15">
        <v>342665</v>
      </c>
    </row>
    <row r="17" spans="1:9" x14ac:dyDescent="0.25">
      <c r="A17" s="18" t="s">
        <v>24</v>
      </c>
      <c r="B17" s="19">
        <v>57.1</v>
      </c>
      <c r="C17" s="2">
        <v>58.9</v>
      </c>
      <c r="D17" s="2">
        <v>57.4</v>
      </c>
      <c r="E17" s="2">
        <v>61.8</v>
      </c>
      <c r="F17" s="2">
        <v>61.7</v>
      </c>
      <c r="G17" s="2">
        <v>61.1</v>
      </c>
    </row>
    <row r="18" spans="1:9" x14ac:dyDescent="0.25">
      <c r="A18" s="18" t="s">
        <v>25</v>
      </c>
      <c r="B18" s="2"/>
      <c r="C18" s="2"/>
      <c r="D18" s="2"/>
      <c r="E18" s="2"/>
    </row>
    <row r="19" spans="1:9" x14ac:dyDescent="0.25">
      <c r="A19" s="18" t="s">
        <v>26</v>
      </c>
      <c r="B19" s="2">
        <v>58.6</v>
      </c>
      <c r="C19" s="2">
        <v>61.2</v>
      </c>
      <c r="D19" s="2">
        <v>58.3</v>
      </c>
      <c r="E19" s="2">
        <v>58.9</v>
      </c>
      <c r="F19" s="2">
        <v>55.1</v>
      </c>
      <c r="G19" s="2">
        <v>51.7</v>
      </c>
    </row>
    <row r="20" spans="1:9" x14ac:dyDescent="0.25">
      <c r="A20" s="2"/>
      <c r="B20" s="2"/>
      <c r="C20" s="2"/>
      <c r="D20" s="2"/>
      <c r="E20" s="2"/>
    </row>
    <row r="21" spans="1:9" x14ac:dyDescent="0.25">
      <c r="A21" s="1" t="s">
        <v>27</v>
      </c>
      <c r="B21" s="1"/>
      <c r="C21" s="1"/>
      <c r="D21" s="1"/>
      <c r="E21" s="1"/>
    </row>
    <row r="22" spans="1:9" x14ac:dyDescent="0.25">
      <c r="A22" s="1" t="s">
        <v>28</v>
      </c>
      <c r="B22" s="15">
        <v>1457</v>
      </c>
      <c r="C22" s="15">
        <v>1387</v>
      </c>
      <c r="D22" s="15">
        <v>1420</v>
      </c>
      <c r="E22" s="15">
        <v>1126</v>
      </c>
      <c r="F22" s="15">
        <v>972</v>
      </c>
      <c r="G22" s="15">
        <v>1054</v>
      </c>
    </row>
    <row r="23" spans="1:9" x14ac:dyDescent="0.25">
      <c r="A23" s="18" t="s">
        <v>29</v>
      </c>
      <c r="B23" s="2">
        <v>0.6</v>
      </c>
      <c r="C23" s="2">
        <v>0.5</v>
      </c>
      <c r="D23" s="2">
        <v>0.5</v>
      </c>
      <c r="E23" s="2">
        <v>0.3</v>
      </c>
      <c r="F23" s="2">
        <v>0.3</v>
      </c>
      <c r="G23" s="2">
        <v>0.3</v>
      </c>
    </row>
    <row r="24" spans="1:9" ht="15.75" x14ac:dyDescent="0.25">
      <c r="A24" s="18" t="s">
        <v>30</v>
      </c>
      <c r="B24" s="2"/>
      <c r="C24" s="2"/>
      <c r="D24" s="2"/>
      <c r="E24" s="2"/>
      <c r="I24" s="69"/>
    </row>
    <row r="25" spans="1:9" x14ac:dyDescent="0.25">
      <c r="A25" s="18" t="s">
        <v>31</v>
      </c>
      <c r="B25" s="2">
        <v>0.6</v>
      </c>
      <c r="C25" s="2">
        <v>0.6</v>
      </c>
      <c r="D25" s="2">
        <v>0.5</v>
      </c>
      <c r="E25" s="2">
        <v>0.6</v>
      </c>
      <c r="F25" s="2">
        <v>0.5</v>
      </c>
      <c r="G25">
        <v>1.6</v>
      </c>
    </row>
    <row r="26" spans="1:9" x14ac:dyDescent="0.25">
      <c r="A26" s="2"/>
      <c r="B26" s="2"/>
      <c r="C26" s="2"/>
      <c r="D26" s="2"/>
      <c r="E26" s="2"/>
    </row>
    <row r="27" spans="1:9" x14ac:dyDescent="0.25">
      <c r="A27" s="22" t="s">
        <v>185</v>
      </c>
      <c r="B27" s="2"/>
      <c r="C27" s="2"/>
      <c r="D27" s="2"/>
      <c r="E27" s="2"/>
    </row>
    <row r="28" spans="1:9" x14ac:dyDescent="0.25">
      <c r="A28" s="22" t="s">
        <v>186</v>
      </c>
      <c r="B28" s="2"/>
      <c r="C28" s="2"/>
      <c r="D28" s="2"/>
      <c r="E28" s="2"/>
    </row>
    <row r="29" spans="1:9" x14ac:dyDescent="0.25">
      <c r="A29" s="2"/>
      <c r="B29" s="2"/>
      <c r="C29" s="2"/>
      <c r="D29" s="2"/>
      <c r="E29" s="2"/>
    </row>
    <row r="30" spans="1:9" x14ac:dyDescent="0.25">
      <c r="A30" s="13" t="s">
        <v>179</v>
      </c>
      <c r="B30" s="2"/>
      <c r="C30" s="2"/>
      <c r="D30" s="2"/>
      <c r="E30" s="2"/>
    </row>
    <row r="31" spans="1:9" x14ac:dyDescent="0.25">
      <c r="A31" s="13" t="s">
        <v>180</v>
      </c>
      <c r="B31" s="2"/>
      <c r="C31" s="2"/>
      <c r="D31" s="2"/>
      <c r="E31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7D851-8D2C-43E5-9294-4559A533485C}">
  <dimension ref="A1:G32"/>
  <sheetViews>
    <sheetView workbookViewId="0">
      <selection activeCell="C3" sqref="C3"/>
    </sheetView>
  </sheetViews>
  <sheetFormatPr defaultRowHeight="15" x14ac:dyDescent="0.25"/>
  <cols>
    <col min="1" max="1" width="36.140625" customWidth="1"/>
  </cols>
  <sheetData>
    <row r="1" spans="1:7" x14ac:dyDescent="0.25">
      <c r="A1" s="12" t="s">
        <v>214</v>
      </c>
      <c r="B1" s="40"/>
      <c r="C1" s="14"/>
    </row>
    <row r="2" spans="1:7" x14ac:dyDescent="0.25">
      <c r="A2" s="12" t="s">
        <v>176</v>
      </c>
      <c r="B2" s="40"/>
      <c r="C2" s="40"/>
    </row>
    <row r="3" spans="1:7" x14ac:dyDescent="0.25">
      <c r="A3" s="44" t="s">
        <v>2</v>
      </c>
      <c r="B3" s="40"/>
      <c r="C3" s="40"/>
    </row>
    <row r="4" spans="1:7" x14ac:dyDescent="0.25">
      <c r="A4" s="13" t="s">
        <v>1</v>
      </c>
      <c r="B4" s="42"/>
      <c r="C4" s="42"/>
    </row>
    <row r="6" spans="1:7" x14ac:dyDescent="0.25">
      <c r="A6" s="40" t="s">
        <v>32</v>
      </c>
      <c r="B6" s="40"/>
      <c r="C6" s="40"/>
    </row>
    <row r="8" spans="1:7" x14ac:dyDescent="0.25">
      <c r="G8" s="2" t="s">
        <v>50</v>
      </c>
    </row>
    <row r="9" spans="1:7" x14ac:dyDescent="0.25">
      <c r="B9">
        <v>2004</v>
      </c>
      <c r="C9">
        <v>2008</v>
      </c>
      <c r="D9">
        <v>2012</v>
      </c>
      <c r="E9">
        <v>2017</v>
      </c>
      <c r="F9">
        <v>2021</v>
      </c>
      <c r="G9">
        <v>2025</v>
      </c>
    </row>
    <row r="11" spans="1:7" x14ac:dyDescent="0.25">
      <c r="A11" s="23" t="s">
        <v>33</v>
      </c>
      <c r="B11">
        <v>25</v>
      </c>
      <c r="C11">
        <v>26</v>
      </c>
      <c r="D11">
        <v>23</v>
      </c>
      <c r="E11">
        <v>25</v>
      </c>
      <c r="F11">
        <v>23</v>
      </c>
      <c r="G11">
        <v>21</v>
      </c>
    </row>
    <row r="12" spans="1:7" x14ac:dyDescent="0.25">
      <c r="A12" t="s">
        <v>34</v>
      </c>
      <c r="B12">
        <v>21</v>
      </c>
      <c r="C12">
        <v>16</v>
      </c>
      <c r="D12">
        <v>15</v>
      </c>
      <c r="E12">
        <v>12</v>
      </c>
      <c r="F12">
        <v>13</v>
      </c>
      <c r="G12">
        <v>21</v>
      </c>
    </row>
    <row r="13" spans="1:7" x14ac:dyDescent="0.25">
      <c r="A13" s="23" t="s">
        <v>37</v>
      </c>
      <c r="B13">
        <v>17</v>
      </c>
      <c r="C13">
        <v>21</v>
      </c>
      <c r="D13">
        <v>19</v>
      </c>
      <c r="E13">
        <v>21</v>
      </c>
      <c r="F13">
        <v>18</v>
      </c>
      <c r="G13">
        <v>16</v>
      </c>
    </row>
    <row r="14" spans="1:7" x14ac:dyDescent="0.25">
      <c r="A14" s="23" t="s">
        <v>35</v>
      </c>
      <c r="B14">
        <v>8</v>
      </c>
      <c r="C14">
        <v>7</v>
      </c>
      <c r="D14">
        <v>9</v>
      </c>
      <c r="E14">
        <v>10</v>
      </c>
      <c r="F14">
        <v>11</v>
      </c>
      <c r="G14">
        <v>15</v>
      </c>
    </row>
    <row r="15" spans="1:7" x14ac:dyDescent="0.25">
      <c r="A15" s="23" t="s">
        <v>39</v>
      </c>
      <c r="B15" s="17">
        <v>1</v>
      </c>
      <c r="C15">
        <v>4</v>
      </c>
      <c r="D15">
        <v>8</v>
      </c>
      <c r="E15">
        <v>6</v>
      </c>
      <c r="F15">
        <v>9</v>
      </c>
      <c r="G15">
        <v>4</v>
      </c>
    </row>
    <row r="16" spans="1:7" x14ac:dyDescent="0.25">
      <c r="A16" t="s">
        <v>36</v>
      </c>
      <c r="B16">
        <v>6</v>
      </c>
      <c r="C16">
        <v>5</v>
      </c>
      <c r="D16">
        <v>5</v>
      </c>
      <c r="E16">
        <v>5</v>
      </c>
      <c r="F16">
        <v>5</v>
      </c>
      <c r="G16">
        <v>4</v>
      </c>
    </row>
    <row r="17" spans="1:7" x14ac:dyDescent="0.25">
      <c r="A17" s="13" t="s">
        <v>41</v>
      </c>
      <c r="B17" s="25">
        <v>4</v>
      </c>
      <c r="C17">
        <v>3</v>
      </c>
      <c r="D17">
        <v>3</v>
      </c>
      <c r="E17">
        <v>2</v>
      </c>
      <c r="F17">
        <v>2</v>
      </c>
      <c r="G17">
        <v>2</v>
      </c>
    </row>
    <row r="18" spans="1:7" x14ac:dyDescent="0.25">
      <c r="A18" s="13" t="s">
        <v>197</v>
      </c>
      <c r="B18" s="24" t="s">
        <v>38</v>
      </c>
      <c r="C18" s="24" t="s">
        <v>38</v>
      </c>
      <c r="D18" s="24" t="s">
        <v>38</v>
      </c>
      <c r="E18" s="24" t="s">
        <v>38</v>
      </c>
      <c r="F18" s="2">
        <v>3</v>
      </c>
      <c r="G18" s="2">
        <v>1</v>
      </c>
    </row>
    <row r="19" spans="1:7" x14ac:dyDescent="0.25">
      <c r="A19" s="2" t="s">
        <v>165</v>
      </c>
      <c r="B19" s="24">
        <v>2</v>
      </c>
      <c r="C19" s="2">
        <v>2</v>
      </c>
      <c r="D19" s="2">
        <v>2</v>
      </c>
      <c r="E19" s="2">
        <v>2</v>
      </c>
      <c r="F19" s="2">
        <v>1</v>
      </c>
      <c r="G19" s="2">
        <v>1</v>
      </c>
    </row>
    <row r="20" spans="1:7" x14ac:dyDescent="0.25">
      <c r="A20" s="13" t="s">
        <v>191</v>
      </c>
      <c r="B20" s="24" t="s">
        <v>38</v>
      </c>
      <c r="C20" s="24" t="s">
        <v>38</v>
      </c>
      <c r="D20" s="24" t="s">
        <v>38</v>
      </c>
      <c r="E20" s="2">
        <v>1</v>
      </c>
      <c r="F20" s="35" t="s">
        <v>38</v>
      </c>
      <c r="G20" s="35" t="s">
        <v>38</v>
      </c>
    </row>
    <row r="21" spans="1:7" x14ac:dyDescent="0.25">
      <c r="A21" s="13" t="s">
        <v>192</v>
      </c>
      <c r="B21" s="24" t="s">
        <v>38</v>
      </c>
      <c r="C21" s="24" t="s">
        <v>38</v>
      </c>
      <c r="D21" s="24" t="s">
        <v>38</v>
      </c>
      <c r="E21" s="2">
        <v>1</v>
      </c>
      <c r="F21" s="24" t="s">
        <v>38</v>
      </c>
      <c r="G21" s="24" t="s">
        <v>38</v>
      </c>
    </row>
    <row r="22" spans="1:7" x14ac:dyDescent="0.25">
      <c r="A22" s="13" t="s">
        <v>42</v>
      </c>
      <c r="B22" s="24" t="s">
        <v>38</v>
      </c>
      <c r="C22" s="24" t="s">
        <v>38</v>
      </c>
      <c r="D22" s="35" t="s">
        <v>38</v>
      </c>
      <c r="E22" s="35" t="s">
        <v>38</v>
      </c>
      <c r="F22" s="35" t="s">
        <v>38</v>
      </c>
      <c r="G22" s="35" t="s">
        <v>38</v>
      </c>
    </row>
    <row r="23" spans="1:7" x14ac:dyDescent="0.25">
      <c r="A23" s="26" t="s">
        <v>43</v>
      </c>
      <c r="B23" s="2">
        <v>1</v>
      </c>
      <c r="C23" s="2">
        <v>1</v>
      </c>
      <c r="D23" s="2">
        <v>1</v>
      </c>
      <c r="E23" s="24" t="s">
        <v>38</v>
      </c>
      <c r="F23" s="24" t="s">
        <v>38</v>
      </c>
      <c r="G23" s="24" t="s">
        <v>38</v>
      </c>
    </row>
    <row r="24" spans="1:7" x14ac:dyDescent="0.25">
      <c r="A24" s="2"/>
    </row>
    <row r="25" spans="1:7" x14ac:dyDescent="0.25">
      <c r="A25" s="1" t="s">
        <v>45</v>
      </c>
      <c r="B25" s="40">
        <v>85</v>
      </c>
      <c r="C25" s="40">
        <v>85</v>
      </c>
      <c r="D25" s="1">
        <v>85</v>
      </c>
      <c r="E25" s="1">
        <v>85</v>
      </c>
      <c r="F25" s="1">
        <v>85</v>
      </c>
      <c r="G25" s="1">
        <v>85</v>
      </c>
    </row>
    <row r="26" spans="1:7" x14ac:dyDescent="0.25">
      <c r="A26" s="18" t="s">
        <v>46</v>
      </c>
    </row>
    <row r="27" spans="1:7" x14ac:dyDescent="0.25">
      <c r="A27" s="18" t="s">
        <v>47</v>
      </c>
      <c r="B27">
        <v>45</v>
      </c>
      <c r="C27">
        <v>49</v>
      </c>
      <c r="D27">
        <v>42</v>
      </c>
      <c r="E27">
        <v>42</v>
      </c>
      <c r="F27">
        <v>48</v>
      </c>
      <c r="G27">
        <v>54</v>
      </c>
    </row>
    <row r="28" spans="1:7" x14ac:dyDescent="0.25">
      <c r="A28" s="2"/>
    </row>
    <row r="29" spans="1:7" x14ac:dyDescent="0.25">
      <c r="A29" s="13" t="s">
        <v>179</v>
      </c>
    </row>
    <row r="30" spans="1:7" ht="13.5" customHeight="1" x14ac:dyDescent="0.25">
      <c r="A30" s="13" t="s">
        <v>180</v>
      </c>
    </row>
    <row r="31" spans="1:7" ht="13.5" customHeight="1" x14ac:dyDescent="0.25"/>
    <row r="32" spans="1:7" ht="13.5" customHeight="1" x14ac:dyDescent="0.25"/>
  </sheetData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FE6BD-B548-415E-B871-DE37CFD7A0C1}">
  <dimension ref="A1:I50"/>
  <sheetViews>
    <sheetView workbookViewId="0">
      <selection activeCell="C3" sqref="C3"/>
    </sheetView>
  </sheetViews>
  <sheetFormatPr defaultColWidth="8.7109375" defaultRowHeight="12.75" x14ac:dyDescent="0.2"/>
  <cols>
    <col min="1" max="1" width="31.85546875" style="2" customWidth="1"/>
    <col min="2" max="2" width="11.42578125" style="2" bestFit="1" customWidth="1"/>
    <col min="3" max="3" width="11.140625" style="2" bestFit="1" customWidth="1"/>
    <col min="4" max="4" width="11.28515625" style="2" customWidth="1"/>
    <col min="5" max="5" width="8.85546875" style="2" bestFit="1" customWidth="1"/>
    <col min="6" max="6" width="8.7109375" style="2"/>
    <col min="7" max="7" width="9.140625" style="2" bestFit="1" customWidth="1"/>
    <col min="8" max="16384" width="8.7109375" style="2"/>
  </cols>
  <sheetData>
    <row r="1" spans="1:7" x14ac:dyDescent="0.2">
      <c r="A1" s="12" t="s">
        <v>215</v>
      </c>
      <c r="B1" s="1"/>
      <c r="C1" s="14"/>
      <c r="F1" s="1"/>
      <c r="G1" s="1"/>
    </row>
    <row r="2" spans="1:7" x14ac:dyDescent="0.2">
      <c r="A2" s="12" t="s">
        <v>177</v>
      </c>
      <c r="B2" s="1"/>
      <c r="C2" s="1"/>
      <c r="F2" s="1"/>
      <c r="G2" s="1"/>
    </row>
    <row r="3" spans="1:7" x14ac:dyDescent="0.2">
      <c r="A3" s="12" t="s">
        <v>3</v>
      </c>
      <c r="B3" s="1"/>
      <c r="C3" s="1"/>
      <c r="F3" s="1"/>
      <c r="G3" s="1"/>
    </row>
    <row r="4" spans="1:7" x14ac:dyDescent="0.2">
      <c r="A4" s="13" t="s">
        <v>1</v>
      </c>
      <c r="B4" s="14"/>
      <c r="C4" s="14"/>
      <c r="F4" s="14"/>
      <c r="G4" s="14"/>
    </row>
    <row r="6" spans="1:7" x14ac:dyDescent="0.2">
      <c r="A6" s="1" t="s">
        <v>49</v>
      </c>
      <c r="B6" s="1"/>
      <c r="C6" s="1"/>
      <c r="F6" s="1"/>
      <c r="G6" s="1"/>
    </row>
    <row r="8" spans="1:7" x14ac:dyDescent="0.2">
      <c r="B8" s="2">
        <v>2008</v>
      </c>
      <c r="C8" s="2">
        <v>2012</v>
      </c>
      <c r="D8" s="2">
        <v>2017</v>
      </c>
      <c r="E8" s="2">
        <v>2021</v>
      </c>
      <c r="F8" s="2">
        <v>2025</v>
      </c>
    </row>
    <row r="9" spans="1:7" x14ac:dyDescent="0.2">
      <c r="E9" s="2" t="s">
        <v>51</v>
      </c>
      <c r="F9" s="2" t="s">
        <v>51</v>
      </c>
      <c r="G9" s="2" t="s">
        <v>52</v>
      </c>
    </row>
    <row r="10" spans="1:7" x14ac:dyDescent="0.2">
      <c r="E10" s="2" t="s">
        <v>53</v>
      </c>
      <c r="F10" s="2" t="s">
        <v>53</v>
      </c>
      <c r="G10" s="2" t="s">
        <v>54</v>
      </c>
    </row>
    <row r="12" spans="1:7" x14ac:dyDescent="0.2">
      <c r="A12" s="13" t="s">
        <v>55</v>
      </c>
      <c r="B12" s="28">
        <v>81205</v>
      </c>
      <c r="C12" s="28">
        <v>76813</v>
      </c>
      <c r="D12" s="28">
        <v>92183</v>
      </c>
      <c r="E12" s="28">
        <v>85624</v>
      </c>
      <c r="F12" s="28">
        <v>81879</v>
      </c>
      <c r="G12" s="28">
        <v>529542</v>
      </c>
    </row>
    <row r="13" spans="1:7" x14ac:dyDescent="0.2">
      <c r="A13" s="13" t="s">
        <v>56</v>
      </c>
      <c r="B13" s="28">
        <v>64556</v>
      </c>
      <c r="C13" s="28">
        <v>63753</v>
      </c>
      <c r="D13" s="28">
        <v>78322</v>
      </c>
      <c r="E13" s="29">
        <v>66093</v>
      </c>
      <c r="F13" s="29">
        <v>61186</v>
      </c>
      <c r="G13" s="29">
        <v>254173</v>
      </c>
    </row>
    <row r="14" spans="1:7" x14ac:dyDescent="0.2">
      <c r="A14" s="13" t="s">
        <v>34</v>
      </c>
      <c r="B14" s="28">
        <v>49656</v>
      </c>
      <c r="C14" s="28">
        <v>48070</v>
      </c>
      <c r="D14" s="28">
        <v>44994</v>
      </c>
      <c r="E14" s="28">
        <v>48096</v>
      </c>
      <c r="F14" s="28">
        <v>79505</v>
      </c>
      <c r="G14" s="28">
        <v>557770</v>
      </c>
    </row>
    <row r="15" spans="1:7" x14ac:dyDescent="0.2">
      <c r="A15" s="13" t="s">
        <v>35</v>
      </c>
      <c r="B15" s="28">
        <v>23402</v>
      </c>
      <c r="C15" s="28">
        <v>28906</v>
      </c>
      <c r="D15" s="28">
        <v>36464</v>
      </c>
      <c r="E15" s="29">
        <v>42366</v>
      </c>
      <c r="F15" s="29">
        <v>58195</v>
      </c>
      <c r="G15" s="29">
        <v>224005</v>
      </c>
    </row>
    <row r="16" spans="1:7" x14ac:dyDescent="0.2">
      <c r="A16" s="13" t="s">
        <v>39</v>
      </c>
      <c r="B16" s="28">
        <v>14730</v>
      </c>
      <c r="C16" s="28">
        <v>26816</v>
      </c>
      <c r="D16" s="28">
        <v>21882</v>
      </c>
      <c r="E16" s="28">
        <v>33946</v>
      </c>
      <c r="F16" s="28">
        <v>18687</v>
      </c>
      <c r="G16" s="28">
        <v>184616</v>
      </c>
    </row>
    <row r="17" spans="1:9" x14ac:dyDescent="0.2">
      <c r="A17" s="13" t="s">
        <v>36</v>
      </c>
      <c r="B17" s="28">
        <v>17364</v>
      </c>
      <c r="C17" s="28">
        <v>17275</v>
      </c>
      <c r="D17" s="28">
        <v>18996</v>
      </c>
      <c r="E17" s="24">
        <v>21866</v>
      </c>
      <c r="F17" s="24">
        <v>17788</v>
      </c>
      <c r="G17" s="24">
        <v>112922</v>
      </c>
    </row>
    <row r="18" spans="1:9" x14ac:dyDescent="0.2">
      <c r="A18" s="13" t="s">
        <v>41</v>
      </c>
      <c r="B18" s="28">
        <v>11833</v>
      </c>
      <c r="C18" s="28">
        <v>10415</v>
      </c>
      <c r="D18" s="28">
        <v>9209</v>
      </c>
      <c r="E18" s="28">
        <v>7929</v>
      </c>
      <c r="F18" s="28">
        <v>9335</v>
      </c>
      <c r="G18" s="28">
        <v>396630</v>
      </c>
    </row>
    <row r="19" spans="1:9" ht="14.25" x14ac:dyDescent="0.2">
      <c r="A19" s="13" t="s">
        <v>40</v>
      </c>
      <c r="B19" s="28">
        <v>7752</v>
      </c>
      <c r="C19" s="28">
        <v>6298</v>
      </c>
      <c r="D19" s="28">
        <v>9139</v>
      </c>
      <c r="E19" s="28">
        <v>5913</v>
      </c>
      <c r="F19" s="28">
        <v>5907</v>
      </c>
      <c r="G19" s="28">
        <v>86431</v>
      </c>
    </row>
    <row r="20" spans="1:9" x14ac:dyDescent="0.2">
      <c r="A20" s="13" t="s">
        <v>197</v>
      </c>
      <c r="B20" s="29" t="s">
        <v>38</v>
      </c>
      <c r="C20" s="29" t="s">
        <v>38</v>
      </c>
      <c r="D20" s="29" t="s">
        <v>38</v>
      </c>
      <c r="E20" s="28">
        <v>11058</v>
      </c>
      <c r="F20" s="28">
        <v>3330</v>
      </c>
      <c r="G20" s="28">
        <v>10481</v>
      </c>
    </row>
    <row r="21" spans="1:9" x14ac:dyDescent="0.2">
      <c r="A21" s="13" t="s">
        <v>191</v>
      </c>
      <c r="B21" s="29" t="s">
        <v>38</v>
      </c>
      <c r="C21" s="29" t="s">
        <v>38</v>
      </c>
      <c r="D21" s="28">
        <v>4910</v>
      </c>
      <c r="E21" s="2">
        <v>2680</v>
      </c>
      <c r="F21" s="70" t="s">
        <v>38</v>
      </c>
      <c r="G21" s="70" t="s">
        <v>38</v>
      </c>
    </row>
    <row r="22" spans="1:9" x14ac:dyDescent="0.2">
      <c r="A22" s="13" t="s">
        <v>188</v>
      </c>
      <c r="B22" s="29" t="s">
        <v>38</v>
      </c>
      <c r="C22" s="29" t="s">
        <v>38</v>
      </c>
      <c r="D22" s="28">
        <v>2858</v>
      </c>
      <c r="E22" s="2">
        <v>927</v>
      </c>
      <c r="F22" s="70" t="s">
        <v>38</v>
      </c>
      <c r="G22" s="70" t="s">
        <v>38</v>
      </c>
    </row>
    <row r="23" spans="1:9" ht="14.25" x14ac:dyDescent="0.2">
      <c r="A23" s="13" t="s">
        <v>57</v>
      </c>
      <c r="B23" s="29" t="s">
        <v>38</v>
      </c>
      <c r="C23" s="29" t="s">
        <v>38</v>
      </c>
      <c r="D23" s="28">
        <v>1646</v>
      </c>
      <c r="E23" s="29" t="s">
        <v>38</v>
      </c>
      <c r="F23" s="29">
        <v>2341</v>
      </c>
      <c r="G23" s="2">
        <v>5971</v>
      </c>
    </row>
    <row r="24" spans="1:9" x14ac:dyDescent="0.2">
      <c r="A24" s="13" t="s">
        <v>44</v>
      </c>
      <c r="B24" s="28">
        <v>7296</v>
      </c>
      <c r="C24" s="28">
        <v>7021</v>
      </c>
      <c r="D24" s="28">
        <v>4622</v>
      </c>
      <c r="E24" s="28">
        <v>7397</v>
      </c>
      <c r="F24" s="28">
        <v>3458</v>
      </c>
      <c r="G24" s="28">
        <v>56809</v>
      </c>
    </row>
    <row r="25" spans="1:9" x14ac:dyDescent="0.2">
      <c r="A25" s="1" t="s">
        <v>45</v>
      </c>
      <c r="B25" s="15">
        <v>277794</v>
      </c>
      <c r="C25" s="15">
        <v>285367</v>
      </c>
      <c r="D25" s="15">
        <v>325225</v>
      </c>
      <c r="E25" s="15">
        <v>333895</v>
      </c>
      <c r="F25" s="15">
        <v>341611</v>
      </c>
      <c r="G25" s="15">
        <v>2419350</v>
      </c>
    </row>
    <row r="26" spans="1:9" x14ac:dyDescent="0.2">
      <c r="A26" s="13"/>
      <c r="B26" s="15"/>
      <c r="C26" s="15"/>
      <c r="D26" s="15"/>
    </row>
    <row r="27" spans="1:9" x14ac:dyDescent="0.2">
      <c r="A27" s="13" t="s">
        <v>58</v>
      </c>
      <c r="B27" s="28"/>
      <c r="C27" s="28"/>
    </row>
    <row r="28" spans="1:9" x14ac:dyDescent="0.2">
      <c r="A28" s="13"/>
      <c r="G28" s="19"/>
      <c r="H28" s="19"/>
      <c r="I28" s="19"/>
    </row>
    <row r="29" spans="1:9" x14ac:dyDescent="0.2">
      <c r="A29" s="13" t="s">
        <v>55</v>
      </c>
      <c r="B29" s="19">
        <v>29.232092845777807</v>
      </c>
      <c r="C29" s="19">
        <v>26.917267939180071</v>
      </c>
      <c r="D29" s="19">
        <v>28.344376969790147</v>
      </c>
      <c r="E29" s="19">
        <v>25.6</v>
      </c>
      <c r="F29" s="19">
        <v>23.968490476009265</v>
      </c>
      <c r="G29" s="57">
        <v>21.887779775559551</v>
      </c>
      <c r="H29" s="19"/>
      <c r="I29" s="19"/>
    </row>
    <row r="30" spans="1:9" x14ac:dyDescent="0.2">
      <c r="A30" s="13" t="s">
        <v>56</v>
      </c>
      <c r="B30" s="19">
        <v>23.238802853913331</v>
      </c>
      <c r="C30" s="19">
        <v>22.340705127081968</v>
      </c>
      <c r="D30" s="19">
        <v>24.082404489199785</v>
      </c>
      <c r="E30" s="19">
        <v>19.8</v>
      </c>
      <c r="F30" s="19">
        <v>17.911015745980077</v>
      </c>
      <c r="G30" s="19">
        <v>10.505838345010025</v>
      </c>
      <c r="H30" s="19"/>
      <c r="I30" s="19"/>
    </row>
    <row r="31" spans="1:9" x14ac:dyDescent="0.2">
      <c r="A31" s="13" t="s">
        <v>34</v>
      </c>
      <c r="B31" s="19">
        <v>17.875116093220157</v>
      </c>
      <c r="C31" s="19">
        <v>16.844975067194174</v>
      </c>
      <c r="D31" s="19">
        <v>13.834729802444462</v>
      </c>
      <c r="E31" s="19">
        <v>14.4</v>
      </c>
      <c r="F31" s="19">
        <v>23.273547982939661</v>
      </c>
      <c r="G31" s="57">
        <v>23.054539442412217</v>
      </c>
    </row>
    <row r="32" spans="1:9" x14ac:dyDescent="0.2">
      <c r="A32" s="13" t="s">
        <v>35</v>
      </c>
      <c r="B32" s="19">
        <v>8.4242280250833357</v>
      </c>
      <c r="C32" s="19">
        <v>10.129412300651442</v>
      </c>
      <c r="D32" s="19">
        <v>11.21193020216773</v>
      </c>
      <c r="E32" s="19">
        <v>12.7</v>
      </c>
      <c r="F32" s="19">
        <v>17.035458460061299</v>
      </c>
      <c r="G32" s="19">
        <v>9.2588918511170366</v>
      </c>
      <c r="H32" s="19"/>
      <c r="I32" s="19"/>
    </row>
    <row r="33" spans="1:9" x14ac:dyDescent="0.2">
      <c r="A33" s="13" t="s">
        <v>39</v>
      </c>
      <c r="B33" s="19">
        <v>5.3024903345644612</v>
      </c>
      <c r="C33" s="19">
        <v>9.3970220803386511</v>
      </c>
      <c r="D33" s="19">
        <v>6.728265047274963</v>
      </c>
      <c r="E33" s="19">
        <v>10.199999999999999</v>
      </c>
      <c r="F33" s="19">
        <v>5.4702571053039861</v>
      </c>
      <c r="G33" s="57">
        <v>7.6308099282865234</v>
      </c>
      <c r="H33" s="19"/>
      <c r="I33" s="19"/>
    </row>
    <row r="34" spans="1:9" x14ac:dyDescent="0.2">
      <c r="A34" s="13" t="s">
        <v>36</v>
      </c>
      <c r="B34" s="19">
        <v>6.2506749605823018</v>
      </c>
      <c r="C34" s="19">
        <v>6.0536081607193548</v>
      </c>
      <c r="D34" s="19">
        <v>5.8408793911907138</v>
      </c>
      <c r="E34" s="30">
        <v>6.5</v>
      </c>
      <c r="F34" s="30">
        <v>5.2070922774735005</v>
      </c>
      <c r="G34" s="30">
        <v>4.6674520015706698</v>
      </c>
      <c r="H34" s="19"/>
      <c r="I34" s="19"/>
    </row>
    <row r="35" spans="1:9" x14ac:dyDescent="0.2">
      <c r="A35" s="13" t="s">
        <v>41</v>
      </c>
      <c r="B35" s="19">
        <v>4.2596312375357277</v>
      </c>
      <c r="C35" s="19">
        <v>3.6496861935682823</v>
      </c>
      <c r="D35" s="19">
        <v>2.8315781382120071</v>
      </c>
      <c r="E35" s="19">
        <v>2.4</v>
      </c>
      <c r="F35" s="19">
        <v>2.7326403423777337</v>
      </c>
      <c r="G35" s="57">
        <v>16.394072788145575</v>
      </c>
      <c r="H35" s="19"/>
      <c r="I35" s="19"/>
    </row>
    <row r="36" spans="1:9" ht="14.25" x14ac:dyDescent="0.2">
      <c r="A36" s="13" t="s">
        <v>40</v>
      </c>
      <c r="B36" s="19">
        <v>2.7905570314693624</v>
      </c>
      <c r="C36" s="19">
        <v>2.2069825873349056</v>
      </c>
      <c r="D36" s="19">
        <v>2.8100545776001229</v>
      </c>
      <c r="E36" s="19">
        <v>1.8</v>
      </c>
      <c r="F36" s="19">
        <v>1.7291597752999759</v>
      </c>
      <c r="G36" s="19">
        <v>3.5724884783102899</v>
      </c>
      <c r="H36" s="19"/>
      <c r="I36" s="19"/>
    </row>
    <row r="37" spans="1:9" x14ac:dyDescent="0.2">
      <c r="A37" s="13" t="s">
        <v>197</v>
      </c>
      <c r="B37" s="29" t="s">
        <v>38</v>
      </c>
      <c r="C37" s="29" t="s">
        <v>38</v>
      </c>
      <c r="D37" s="29" t="s">
        <v>38</v>
      </c>
      <c r="E37" s="19">
        <v>3.3</v>
      </c>
      <c r="F37" s="19">
        <v>0.97479296626865053</v>
      </c>
      <c r="G37" s="19">
        <v>0.43321553309773286</v>
      </c>
      <c r="H37" s="19"/>
      <c r="I37" s="19"/>
    </row>
    <row r="38" spans="1:9" x14ac:dyDescent="0.2">
      <c r="A38" s="13" t="s">
        <v>191</v>
      </c>
      <c r="B38" s="29" t="s">
        <v>38</v>
      </c>
      <c r="C38" s="29" t="s">
        <v>38</v>
      </c>
      <c r="D38" s="19">
        <v>1.509724037205012</v>
      </c>
      <c r="E38" s="19">
        <v>0.8</v>
      </c>
      <c r="F38" s="29" t="s">
        <v>38</v>
      </c>
      <c r="G38" s="29" t="s">
        <v>38</v>
      </c>
      <c r="H38" s="19"/>
      <c r="I38" s="19"/>
    </row>
    <row r="39" spans="1:9" x14ac:dyDescent="0.2">
      <c r="A39" s="13" t="s">
        <v>188</v>
      </c>
      <c r="B39" s="29" t="s">
        <v>38</v>
      </c>
      <c r="C39" s="29" t="s">
        <v>38</v>
      </c>
      <c r="D39" s="19">
        <v>0.87877623183949571</v>
      </c>
      <c r="E39" s="19">
        <v>0.3</v>
      </c>
      <c r="F39" s="29" t="s">
        <v>38</v>
      </c>
      <c r="G39" s="29" t="s">
        <v>38</v>
      </c>
      <c r="H39" s="19"/>
      <c r="I39" s="19"/>
    </row>
    <row r="40" spans="1:9" ht="14.25" x14ac:dyDescent="0.2">
      <c r="A40" s="13" t="s">
        <v>57</v>
      </c>
      <c r="B40" s="29" t="s">
        <v>38</v>
      </c>
      <c r="C40" s="29" t="s">
        <v>38</v>
      </c>
      <c r="D40" s="19">
        <v>0.50611115381658855</v>
      </c>
      <c r="E40" s="19">
        <v>0</v>
      </c>
      <c r="F40" s="19">
        <v>0.6852823825930664</v>
      </c>
      <c r="G40" s="19">
        <v>0.24680182693698721</v>
      </c>
      <c r="H40" s="43"/>
      <c r="I40" s="43"/>
    </row>
    <row r="41" spans="1:9" x14ac:dyDescent="0.2">
      <c r="A41" s="13" t="s">
        <v>44</v>
      </c>
      <c r="B41" s="19">
        <v>2.626406617853517</v>
      </c>
      <c r="C41" s="19">
        <v>2.4603405439311485</v>
      </c>
      <c r="D41" s="19">
        <v>1.4211699592589746</v>
      </c>
      <c r="E41" s="19">
        <f>E24/E25*100</f>
        <v>2.2153671064256728</v>
      </c>
      <c r="F41" s="19">
        <v>1.0122624856927909</v>
      </c>
      <c r="G41" s="19">
        <v>2.3481100295533923</v>
      </c>
    </row>
    <row r="42" spans="1:9" x14ac:dyDescent="0.2">
      <c r="A42" s="1" t="s">
        <v>45</v>
      </c>
      <c r="B42" s="43">
        <v>100.00000000000001</v>
      </c>
      <c r="C42" s="43">
        <v>99.999999999999986</v>
      </c>
      <c r="D42" s="43">
        <v>100.00000000000001</v>
      </c>
      <c r="E42" s="43">
        <v>100</v>
      </c>
      <c r="F42" s="43">
        <v>100</v>
      </c>
      <c r="G42" s="43">
        <v>100</v>
      </c>
    </row>
    <row r="43" spans="1:9" x14ac:dyDescent="0.2">
      <c r="B43" s="24"/>
      <c r="D43" s="19"/>
    </row>
    <row r="44" spans="1:9" x14ac:dyDescent="0.2">
      <c r="A44" s="1"/>
      <c r="B44" s="1"/>
      <c r="C44" s="1"/>
      <c r="D44" s="43"/>
    </row>
    <row r="45" spans="1:9" x14ac:dyDescent="0.2">
      <c r="A45" s="1"/>
      <c r="B45" s="1"/>
      <c r="C45" s="1"/>
    </row>
    <row r="46" spans="1:9" ht="14.25" x14ac:dyDescent="0.2">
      <c r="A46" s="22" t="s">
        <v>48</v>
      </c>
    </row>
    <row r="47" spans="1:9" ht="14.25" x14ac:dyDescent="0.2">
      <c r="A47" s="22" t="s">
        <v>59</v>
      </c>
    </row>
    <row r="49" spans="1:1" x14ac:dyDescent="0.2">
      <c r="A49" s="13" t="s">
        <v>179</v>
      </c>
    </row>
    <row r="50" spans="1:1" x14ac:dyDescent="0.2">
      <c r="A50" s="13" t="s">
        <v>180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9EDA8-B9D5-497F-93DE-8A45120863B0}">
  <dimension ref="A1:W68"/>
  <sheetViews>
    <sheetView workbookViewId="0">
      <selection sqref="A1:IV65536"/>
    </sheetView>
  </sheetViews>
  <sheetFormatPr defaultColWidth="8.7109375" defaultRowHeight="12.75" x14ac:dyDescent="0.2"/>
  <cols>
    <col min="1" max="1" width="77.28515625" style="2" customWidth="1"/>
    <col min="2" max="2" width="5.42578125" style="2" bestFit="1" customWidth="1"/>
    <col min="3" max="3" width="8.85546875" style="2" bestFit="1" customWidth="1"/>
    <col min="4" max="4" width="4.85546875" style="2" bestFit="1" customWidth="1"/>
    <col min="5" max="5" width="6.42578125" style="2" bestFit="1" customWidth="1"/>
    <col min="6" max="6" width="4.7109375" style="2" bestFit="1" customWidth="1"/>
    <col min="7" max="7" width="4.85546875" style="2" bestFit="1" customWidth="1"/>
    <col min="8" max="8" width="8.7109375" style="2"/>
    <col min="9" max="9" width="5.85546875" style="2" bestFit="1" customWidth="1"/>
    <col min="10" max="10" width="3.5703125" style="2" bestFit="1" customWidth="1"/>
    <col min="11" max="11" width="6.140625" style="2" bestFit="1" customWidth="1"/>
    <col min="12" max="12" width="12.7109375" style="2" bestFit="1" customWidth="1"/>
    <col min="13" max="16384" width="8.7109375" style="2"/>
  </cols>
  <sheetData>
    <row r="1" spans="1:23" x14ac:dyDescent="0.2">
      <c r="A1" s="1" t="s">
        <v>216</v>
      </c>
      <c r="B1" s="76"/>
      <c r="C1" s="76"/>
      <c r="D1" s="1"/>
      <c r="E1" s="76"/>
      <c r="F1" s="76"/>
      <c r="G1" s="76"/>
      <c r="H1" s="76"/>
      <c r="I1" s="76"/>
      <c r="J1" s="76"/>
      <c r="K1" s="1"/>
    </row>
    <row r="2" spans="1:23" x14ac:dyDescent="0.2">
      <c r="A2" s="1" t="s">
        <v>178</v>
      </c>
      <c r="B2" s="76"/>
      <c r="C2" s="76"/>
      <c r="D2" s="1"/>
      <c r="E2" s="76"/>
      <c r="F2" s="76"/>
      <c r="G2" s="76"/>
      <c r="H2" s="76"/>
      <c r="I2" s="76"/>
      <c r="J2" s="76"/>
      <c r="K2" s="1"/>
    </row>
    <row r="3" spans="1:23" x14ac:dyDescent="0.2">
      <c r="A3" s="71" t="s">
        <v>4</v>
      </c>
      <c r="B3" s="75"/>
      <c r="C3" s="75"/>
      <c r="E3" s="75"/>
      <c r="F3" s="75"/>
      <c r="G3" s="75"/>
      <c r="H3" s="75"/>
      <c r="I3" s="75"/>
      <c r="J3" s="75"/>
    </row>
    <row r="4" spans="1:23" x14ac:dyDescent="0.2">
      <c r="A4" s="2" t="s">
        <v>1</v>
      </c>
      <c r="B4" s="77"/>
      <c r="C4" s="77"/>
      <c r="D4" s="14"/>
      <c r="E4" s="77"/>
      <c r="F4" s="77"/>
      <c r="G4" s="77"/>
      <c r="H4" s="77"/>
      <c r="I4" s="77"/>
      <c r="J4" s="77"/>
      <c r="K4" s="14"/>
    </row>
    <row r="5" spans="1:23" x14ac:dyDescent="0.2">
      <c r="B5" s="75"/>
      <c r="C5" s="75"/>
      <c r="E5" s="75"/>
      <c r="F5" s="75"/>
      <c r="G5" s="75"/>
      <c r="H5" s="75"/>
      <c r="I5" s="75"/>
      <c r="J5" s="75"/>
    </row>
    <row r="6" spans="1:23" x14ac:dyDescent="0.2">
      <c r="A6" s="1" t="s">
        <v>81</v>
      </c>
      <c r="B6" s="76"/>
      <c r="C6" s="76"/>
      <c r="D6" s="1"/>
      <c r="E6" s="76"/>
      <c r="F6" s="76"/>
      <c r="G6" s="76"/>
      <c r="H6" s="76"/>
      <c r="I6" s="76"/>
      <c r="J6" s="76"/>
      <c r="K6" s="1"/>
    </row>
    <row r="7" spans="1:23" x14ac:dyDescent="0.2">
      <c r="A7" s="1" t="s">
        <v>82</v>
      </c>
      <c r="B7" s="76"/>
      <c r="C7" s="76"/>
      <c r="D7" s="1"/>
      <c r="E7" s="76"/>
      <c r="F7" s="76"/>
      <c r="G7" s="76"/>
      <c r="H7" s="76"/>
      <c r="I7" s="76"/>
      <c r="J7" s="76"/>
      <c r="K7" s="1"/>
    </row>
    <row r="8" spans="1:23" x14ac:dyDescent="0.2">
      <c r="A8" s="38"/>
      <c r="B8" s="75"/>
      <c r="C8" s="75"/>
      <c r="E8" s="75"/>
      <c r="F8" s="75"/>
      <c r="G8" s="75"/>
      <c r="H8" s="75"/>
      <c r="I8" s="75"/>
      <c r="J8" s="75"/>
    </row>
    <row r="9" spans="1:23" x14ac:dyDescent="0.2">
      <c r="A9" s="1"/>
      <c r="B9" s="24" t="s">
        <v>86</v>
      </c>
      <c r="C9" s="2" t="s">
        <v>34</v>
      </c>
      <c r="D9" s="24" t="s">
        <v>87</v>
      </c>
      <c r="E9" s="24" t="s">
        <v>83</v>
      </c>
      <c r="F9" s="24" t="s">
        <v>88</v>
      </c>
      <c r="G9" s="24" t="s">
        <v>85</v>
      </c>
      <c r="H9" s="24" t="s">
        <v>84</v>
      </c>
      <c r="I9" s="24" t="s">
        <v>165</v>
      </c>
      <c r="J9" s="24" t="s">
        <v>89</v>
      </c>
      <c r="K9" s="24" t="s">
        <v>90</v>
      </c>
    </row>
    <row r="10" spans="1:23" x14ac:dyDescent="0.2">
      <c r="A10" s="1"/>
      <c r="B10" s="24" t="s">
        <v>94</v>
      </c>
      <c r="D10" s="24" t="s">
        <v>95</v>
      </c>
      <c r="E10" s="24" t="s">
        <v>91</v>
      </c>
      <c r="F10" s="24" t="s">
        <v>96</v>
      </c>
      <c r="G10" s="24" t="s">
        <v>93</v>
      </c>
      <c r="H10" s="24" t="s">
        <v>92</v>
      </c>
      <c r="I10" s="24"/>
      <c r="J10" s="24" t="s">
        <v>97</v>
      </c>
      <c r="K10" s="24" t="s">
        <v>98</v>
      </c>
    </row>
    <row r="11" spans="1:23" x14ac:dyDescent="0.2">
      <c r="B11" s="75"/>
      <c r="C11" s="75"/>
      <c r="E11" s="75"/>
      <c r="F11" s="75"/>
      <c r="G11" s="75"/>
      <c r="H11" s="75"/>
      <c r="I11" s="75"/>
      <c r="J11" s="75"/>
    </row>
    <row r="12" spans="1:23" x14ac:dyDescent="0.2">
      <c r="A12" s="1" t="s">
        <v>166</v>
      </c>
      <c r="B12" s="37">
        <v>24</v>
      </c>
      <c r="C12" s="1">
        <v>23.3</v>
      </c>
      <c r="D12" s="1">
        <v>17.899999999999999</v>
      </c>
      <c r="E12" s="1">
        <v>17</v>
      </c>
      <c r="F12" s="1">
        <v>5.5</v>
      </c>
      <c r="G12" s="1">
        <v>5.2</v>
      </c>
      <c r="H12" s="1">
        <v>2.7</v>
      </c>
      <c r="I12" s="1">
        <v>1.7</v>
      </c>
      <c r="J12" s="1">
        <v>2.7</v>
      </c>
      <c r="K12" s="1">
        <v>61.1</v>
      </c>
    </row>
    <row r="13" spans="1:23" x14ac:dyDescent="0.2">
      <c r="A13" s="1"/>
      <c r="B13" s="75"/>
      <c r="C13" s="75"/>
      <c r="E13" s="75"/>
      <c r="F13" s="75"/>
      <c r="G13" s="75"/>
      <c r="H13" s="75"/>
      <c r="I13" s="75"/>
      <c r="J13" s="75"/>
    </row>
    <row r="14" spans="1:23" x14ac:dyDescent="0.2">
      <c r="A14" s="36" t="s">
        <v>167</v>
      </c>
      <c r="B14" s="1">
        <v>36.799999999999997</v>
      </c>
      <c r="C14" s="1">
        <v>13.8</v>
      </c>
      <c r="D14" s="1">
        <v>18.8</v>
      </c>
      <c r="E14" s="1">
        <v>11.8</v>
      </c>
      <c r="F14" s="1">
        <v>3.8</v>
      </c>
      <c r="G14" s="1">
        <v>10.1</v>
      </c>
      <c r="H14" s="1">
        <v>1.9</v>
      </c>
      <c r="I14" s="1">
        <v>1.1000000000000001</v>
      </c>
      <c r="J14" s="1">
        <v>2</v>
      </c>
      <c r="K14" s="1">
        <v>70.400000000000006</v>
      </c>
      <c r="W14" s="19"/>
    </row>
    <row r="15" spans="1:23" x14ac:dyDescent="0.2">
      <c r="A15" s="38" t="s">
        <v>100</v>
      </c>
      <c r="B15" s="2">
        <v>37.5</v>
      </c>
      <c r="C15" s="2">
        <v>14.8</v>
      </c>
      <c r="D15" s="2">
        <v>18</v>
      </c>
      <c r="E15" s="2">
        <v>13.1</v>
      </c>
      <c r="F15" s="2">
        <v>3.9</v>
      </c>
      <c r="G15" s="2">
        <v>8.5</v>
      </c>
      <c r="H15" s="2">
        <v>1.8</v>
      </c>
      <c r="I15" s="2">
        <v>1.1000000000000001</v>
      </c>
      <c r="J15" s="2">
        <v>1.5</v>
      </c>
      <c r="K15" s="2">
        <v>72.099999999999994</v>
      </c>
      <c r="W15" s="19"/>
    </row>
    <row r="16" spans="1:23" x14ac:dyDescent="0.2">
      <c r="A16" s="38" t="s">
        <v>101</v>
      </c>
      <c r="B16" s="2">
        <v>40.1</v>
      </c>
      <c r="C16" s="2">
        <v>11.1</v>
      </c>
      <c r="D16" s="2">
        <v>15.9</v>
      </c>
      <c r="E16" s="2">
        <v>10.7</v>
      </c>
      <c r="F16" s="2">
        <v>3.9</v>
      </c>
      <c r="G16" s="2">
        <v>14.3</v>
      </c>
      <c r="H16" s="2">
        <v>1.5</v>
      </c>
      <c r="I16" s="2">
        <v>0.9</v>
      </c>
      <c r="J16" s="2">
        <v>1.7</v>
      </c>
      <c r="K16" s="2">
        <v>70.7</v>
      </c>
      <c r="W16" s="19"/>
    </row>
    <row r="17" spans="1:23" x14ac:dyDescent="0.2">
      <c r="A17" s="38" t="s">
        <v>102</v>
      </c>
      <c r="B17" s="2">
        <v>33.6</v>
      </c>
      <c r="C17" s="2">
        <v>15.8</v>
      </c>
      <c r="D17" s="2">
        <v>19.5</v>
      </c>
      <c r="E17" s="2">
        <v>13.2</v>
      </c>
      <c r="F17" s="2">
        <v>4</v>
      </c>
      <c r="G17" s="2">
        <v>8.5</v>
      </c>
      <c r="H17" s="2">
        <v>1.8</v>
      </c>
      <c r="I17" s="2">
        <v>1.1000000000000001</v>
      </c>
      <c r="J17" s="2">
        <v>2.4</v>
      </c>
      <c r="K17" s="2">
        <v>66.400000000000006</v>
      </c>
      <c r="W17" s="19"/>
    </row>
    <row r="18" spans="1:23" x14ac:dyDescent="0.2">
      <c r="A18" s="38" t="s">
        <v>103</v>
      </c>
      <c r="B18" s="2">
        <v>34.200000000000003</v>
      </c>
      <c r="C18" s="2">
        <v>13.2</v>
      </c>
      <c r="D18" s="2">
        <v>22.7</v>
      </c>
      <c r="E18" s="2">
        <v>13.9</v>
      </c>
      <c r="F18" s="2">
        <v>3.5</v>
      </c>
      <c r="G18" s="2">
        <v>7.5</v>
      </c>
      <c r="H18" s="2">
        <v>2</v>
      </c>
      <c r="I18" s="2">
        <v>1.1000000000000001</v>
      </c>
      <c r="J18" s="2">
        <v>2</v>
      </c>
      <c r="K18" s="2">
        <v>73.3</v>
      </c>
      <c r="W18" s="19"/>
    </row>
    <row r="19" spans="1:23" x14ac:dyDescent="0.2">
      <c r="A19" s="38" t="s">
        <v>104</v>
      </c>
      <c r="B19" s="2">
        <v>40.4</v>
      </c>
      <c r="C19" s="2">
        <v>13.1</v>
      </c>
      <c r="D19" s="2">
        <v>18.3</v>
      </c>
      <c r="E19" s="2">
        <v>8.6</v>
      </c>
      <c r="F19" s="2">
        <v>3.4</v>
      </c>
      <c r="G19" s="2">
        <v>11</v>
      </c>
      <c r="H19" s="2">
        <v>2.2999999999999998</v>
      </c>
      <c r="I19" s="2">
        <v>1.1000000000000001</v>
      </c>
      <c r="J19" s="2">
        <v>1.7</v>
      </c>
      <c r="K19" s="2">
        <v>74.900000000000006</v>
      </c>
      <c r="W19" s="19"/>
    </row>
    <row r="20" spans="1:23" x14ac:dyDescent="0.2">
      <c r="B20" s="75"/>
      <c r="C20" s="75"/>
      <c r="E20" s="75"/>
      <c r="F20" s="75"/>
      <c r="G20" s="75"/>
      <c r="H20" s="75"/>
      <c r="I20" s="75"/>
      <c r="J20" s="75"/>
      <c r="W20" s="19"/>
    </row>
    <row r="21" spans="1:23" x14ac:dyDescent="0.2">
      <c r="A21" s="36" t="s">
        <v>168</v>
      </c>
      <c r="B21" s="1">
        <v>23.6</v>
      </c>
      <c r="C21" s="1">
        <v>23.5</v>
      </c>
      <c r="D21" s="1">
        <v>18.899999999999999</v>
      </c>
      <c r="E21" s="1">
        <v>14.6</v>
      </c>
      <c r="F21" s="1">
        <v>5.4</v>
      </c>
      <c r="G21" s="1">
        <v>5.6</v>
      </c>
      <c r="H21" s="1">
        <v>3.4</v>
      </c>
      <c r="I21" s="1">
        <v>2</v>
      </c>
      <c r="J21" s="1">
        <v>2.9</v>
      </c>
      <c r="K21" s="1">
        <v>62.5</v>
      </c>
      <c r="W21" s="19"/>
    </row>
    <row r="22" spans="1:23" x14ac:dyDescent="0.2">
      <c r="A22" s="38" t="s">
        <v>106</v>
      </c>
      <c r="B22" s="2">
        <v>22.1</v>
      </c>
      <c r="C22" s="2">
        <v>20.7</v>
      </c>
      <c r="D22" s="2">
        <v>23.1</v>
      </c>
      <c r="E22" s="2">
        <v>16.600000000000001</v>
      </c>
      <c r="F22" s="2">
        <v>4.0999999999999996</v>
      </c>
      <c r="G22" s="2">
        <v>6.8</v>
      </c>
      <c r="H22" s="2">
        <v>2.9</v>
      </c>
      <c r="I22" s="2">
        <v>1.6</v>
      </c>
      <c r="J22" s="2">
        <v>2.1</v>
      </c>
      <c r="K22" s="2">
        <v>68</v>
      </c>
      <c r="W22" s="19"/>
    </row>
    <row r="23" spans="1:23" x14ac:dyDescent="0.2">
      <c r="A23" s="38" t="s">
        <v>107</v>
      </c>
      <c r="B23" s="2">
        <v>36.5</v>
      </c>
      <c r="C23" s="2">
        <v>15.2</v>
      </c>
      <c r="D23" s="2">
        <v>18.399999999999999</v>
      </c>
      <c r="E23" s="2">
        <v>10.6</v>
      </c>
      <c r="F23" s="2">
        <v>3.8</v>
      </c>
      <c r="G23" s="2">
        <v>9.6999999999999993</v>
      </c>
      <c r="H23" s="2">
        <v>2.4</v>
      </c>
      <c r="I23" s="2">
        <v>1.4</v>
      </c>
      <c r="J23" s="2">
        <v>2</v>
      </c>
      <c r="K23" s="2">
        <v>72.7</v>
      </c>
      <c r="W23" s="19"/>
    </row>
    <row r="24" spans="1:23" x14ac:dyDescent="0.2">
      <c r="A24" s="38" t="s">
        <v>108</v>
      </c>
      <c r="B24" s="2">
        <v>20.100000000000001</v>
      </c>
      <c r="C24" s="2">
        <v>23</v>
      </c>
      <c r="D24" s="2">
        <v>21.4</v>
      </c>
      <c r="E24" s="2">
        <v>17</v>
      </c>
      <c r="F24" s="2">
        <v>4.8</v>
      </c>
      <c r="G24" s="2">
        <v>4.7</v>
      </c>
      <c r="H24" s="2">
        <v>3.8</v>
      </c>
      <c r="I24" s="2">
        <v>1.9</v>
      </c>
      <c r="J24" s="2">
        <v>3.2</v>
      </c>
      <c r="K24" s="2">
        <v>65</v>
      </c>
      <c r="W24" s="19"/>
    </row>
    <row r="25" spans="1:23" x14ac:dyDescent="0.2">
      <c r="A25" s="38" t="s">
        <v>109</v>
      </c>
      <c r="B25" s="2">
        <v>22.1</v>
      </c>
      <c r="C25" s="2">
        <v>26.7</v>
      </c>
      <c r="D25" s="2">
        <v>16.8</v>
      </c>
      <c r="E25" s="2">
        <v>13.9</v>
      </c>
      <c r="F25" s="2">
        <v>6.8</v>
      </c>
      <c r="G25" s="2">
        <v>3.8</v>
      </c>
      <c r="H25" s="2">
        <v>4</v>
      </c>
      <c r="I25" s="2">
        <v>2.2999999999999998</v>
      </c>
      <c r="J25" s="2">
        <v>3.7</v>
      </c>
      <c r="K25" s="2">
        <v>56.5</v>
      </c>
      <c r="W25" s="19"/>
    </row>
    <row r="26" spans="1:23" x14ac:dyDescent="0.2">
      <c r="A26" s="38" t="s">
        <v>110</v>
      </c>
      <c r="B26" s="2">
        <v>18.5</v>
      </c>
      <c r="C26" s="2">
        <v>31</v>
      </c>
      <c r="D26" s="2">
        <v>15</v>
      </c>
      <c r="E26" s="2">
        <v>14.5</v>
      </c>
      <c r="F26" s="2">
        <v>7.3</v>
      </c>
      <c r="G26" s="2">
        <v>3.5</v>
      </c>
      <c r="H26" s="2">
        <v>4</v>
      </c>
      <c r="I26" s="2">
        <v>2.7</v>
      </c>
      <c r="J26" s="2">
        <v>3.5</v>
      </c>
      <c r="K26" s="2">
        <v>54.3</v>
      </c>
      <c r="W26" s="19"/>
    </row>
    <row r="27" spans="1:23" x14ac:dyDescent="0.2">
      <c r="B27" s="75"/>
      <c r="C27" s="75"/>
      <c r="E27" s="75"/>
      <c r="F27" s="75"/>
      <c r="G27" s="75"/>
      <c r="H27" s="75"/>
      <c r="I27" s="75"/>
      <c r="J27" s="75"/>
      <c r="W27" s="19"/>
    </row>
    <row r="28" spans="1:23" x14ac:dyDescent="0.2">
      <c r="A28" s="36" t="s">
        <v>169</v>
      </c>
      <c r="B28" s="1">
        <v>15.7</v>
      </c>
      <c r="C28" s="1">
        <v>19.600000000000001</v>
      </c>
      <c r="D28" s="1">
        <v>23.4</v>
      </c>
      <c r="E28" s="1">
        <v>28.6</v>
      </c>
      <c r="F28" s="1">
        <v>3.8</v>
      </c>
      <c r="G28" s="1">
        <v>3.3</v>
      </c>
      <c r="H28" s="1">
        <v>2</v>
      </c>
      <c r="I28" s="1">
        <v>1.2</v>
      </c>
      <c r="J28" s="1">
        <v>2.4</v>
      </c>
      <c r="K28" s="1">
        <v>66.5</v>
      </c>
      <c r="W28" s="19"/>
    </row>
    <row r="29" spans="1:23" x14ac:dyDescent="0.2">
      <c r="A29" s="38" t="s">
        <v>111</v>
      </c>
      <c r="B29" s="2">
        <v>18.899999999999999</v>
      </c>
      <c r="C29" s="2">
        <v>17.399999999999999</v>
      </c>
      <c r="D29" s="2">
        <v>24.2</v>
      </c>
      <c r="E29" s="2">
        <v>27.6</v>
      </c>
      <c r="F29" s="2">
        <v>3.6</v>
      </c>
      <c r="G29" s="2">
        <v>3.2</v>
      </c>
      <c r="H29" s="2">
        <v>1.8</v>
      </c>
      <c r="I29" s="2">
        <v>1.1000000000000001</v>
      </c>
      <c r="J29" s="2">
        <v>2.2000000000000002</v>
      </c>
      <c r="K29" s="2">
        <v>66.5</v>
      </c>
      <c r="W29" s="19"/>
    </row>
    <row r="30" spans="1:23" x14ac:dyDescent="0.2">
      <c r="A30" s="38" t="s">
        <v>112</v>
      </c>
      <c r="B30" s="2">
        <v>13.8</v>
      </c>
      <c r="C30" s="2">
        <v>17.100000000000001</v>
      </c>
      <c r="D30" s="2">
        <v>24</v>
      </c>
      <c r="E30" s="2">
        <v>32.9</v>
      </c>
      <c r="F30" s="2">
        <v>3.4</v>
      </c>
      <c r="G30" s="2">
        <v>3.3</v>
      </c>
      <c r="H30" s="2">
        <v>1.9</v>
      </c>
      <c r="I30" s="2">
        <v>1</v>
      </c>
      <c r="J30" s="2">
        <v>2.6</v>
      </c>
      <c r="K30" s="2">
        <v>66.8</v>
      </c>
      <c r="W30" s="19"/>
    </row>
    <row r="31" spans="1:23" x14ac:dyDescent="0.2">
      <c r="A31" s="38" t="s">
        <v>113</v>
      </c>
      <c r="B31" s="2">
        <v>12.6</v>
      </c>
      <c r="C31" s="2">
        <v>19.8</v>
      </c>
      <c r="D31" s="2">
        <v>23.4</v>
      </c>
      <c r="E31" s="2">
        <v>31.8</v>
      </c>
      <c r="F31" s="2">
        <v>3.4</v>
      </c>
      <c r="G31" s="2">
        <v>3.8</v>
      </c>
      <c r="H31" s="2">
        <v>1.8</v>
      </c>
      <c r="I31" s="2">
        <v>1.2</v>
      </c>
      <c r="J31" s="2">
        <v>2.1</v>
      </c>
      <c r="K31" s="2">
        <v>69.2</v>
      </c>
      <c r="W31" s="19"/>
    </row>
    <row r="32" spans="1:23" x14ac:dyDescent="0.2">
      <c r="A32" s="38" t="s">
        <v>114</v>
      </c>
      <c r="B32" s="2">
        <v>17.8</v>
      </c>
      <c r="C32" s="2">
        <v>24.8</v>
      </c>
      <c r="D32" s="2">
        <v>20.100000000000001</v>
      </c>
      <c r="E32" s="2">
        <v>21.9</v>
      </c>
      <c r="F32" s="2">
        <v>5.4</v>
      </c>
      <c r="G32" s="2">
        <v>2.8</v>
      </c>
      <c r="H32" s="2">
        <v>2.7</v>
      </c>
      <c r="I32" s="2">
        <v>1.7</v>
      </c>
      <c r="J32" s="2">
        <v>2.8</v>
      </c>
      <c r="K32" s="2">
        <v>58.6</v>
      </c>
      <c r="W32" s="19"/>
    </row>
    <row r="33" spans="1:23" x14ac:dyDescent="0.2">
      <c r="A33" s="38" t="s">
        <v>115</v>
      </c>
      <c r="B33" s="2">
        <v>12.8</v>
      </c>
      <c r="C33" s="2">
        <v>21.6</v>
      </c>
      <c r="D33" s="2">
        <v>23.7</v>
      </c>
      <c r="E33" s="2">
        <v>29.3</v>
      </c>
      <c r="F33" s="2">
        <v>3.6</v>
      </c>
      <c r="G33" s="2">
        <v>3.2</v>
      </c>
      <c r="H33" s="2">
        <v>2</v>
      </c>
      <c r="I33" s="2">
        <v>1.4</v>
      </c>
      <c r="J33" s="2">
        <v>2.4</v>
      </c>
      <c r="K33" s="2">
        <v>69.5</v>
      </c>
      <c r="W33" s="19"/>
    </row>
    <row r="34" spans="1:23" x14ac:dyDescent="0.2">
      <c r="A34" s="38" t="s">
        <v>170</v>
      </c>
      <c r="B34" s="75"/>
      <c r="C34" s="75"/>
      <c r="E34" s="75"/>
      <c r="F34" s="75"/>
      <c r="G34" s="75"/>
      <c r="H34" s="75"/>
      <c r="I34" s="75"/>
      <c r="J34" s="75"/>
      <c r="W34" s="19"/>
    </row>
    <row r="35" spans="1:23" x14ac:dyDescent="0.2">
      <c r="B35" s="75"/>
      <c r="C35" s="75"/>
      <c r="E35" s="75"/>
      <c r="F35" s="75"/>
      <c r="G35" s="75"/>
      <c r="H35" s="75"/>
      <c r="I35" s="75"/>
      <c r="J35" s="75"/>
      <c r="W35" s="19"/>
    </row>
    <row r="36" spans="1:23" x14ac:dyDescent="0.2">
      <c r="A36" s="36" t="s">
        <v>171</v>
      </c>
      <c r="B36" s="1">
        <v>28.8</v>
      </c>
      <c r="C36" s="1">
        <v>23.1</v>
      </c>
      <c r="D36" s="1">
        <v>17.3</v>
      </c>
      <c r="E36" s="1">
        <v>13.8</v>
      </c>
      <c r="F36" s="1">
        <v>5.8</v>
      </c>
      <c r="G36" s="1">
        <v>3.4</v>
      </c>
      <c r="H36" s="1">
        <v>3.4</v>
      </c>
      <c r="I36" s="1">
        <v>1.8</v>
      </c>
      <c r="J36" s="1">
        <v>2.6</v>
      </c>
      <c r="K36" s="1">
        <v>69.400000000000006</v>
      </c>
      <c r="W36" s="19"/>
    </row>
    <row r="37" spans="1:23" x14ac:dyDescent="0.2">
      <c r="A37" s="38" t="s">
        <v>117</v>
      </c>
      <c r="B37" s="2">
        <v>13.7</v>
      </c>
      <c r="C37" s="2">
        <v>28.6</v>
      </c>
      <c r="D37" s="2">
        <v>18.100000000000001</v>
      </c>
      <c r="E37" s="2">
        <v>23.1</v>
      </c>
      <c r="F37" s="2">
        <v>5.6</v>
      </c>
      <c r="G37" s="2">
        <v>3.2</v>
      </c>
      <c r="H37" s="2">
        <v>2.8</v>
      </c>
      <c r="I37" s="2">
        <v>1.7</v>
      </c>
      <c r="J37" s="2">
        <v>3.2</v>
      </c>
      <c r="K37" s="2">
        <v>64.3</v>
      </c>
      <c r="W37" s="19"/>
    </row>
    <row r="38" spans="1:23" x14ac:dyDescent="0.2">
      <c r="A38" s="38" t="s">
        <v>118</v>
      </c>
      <c r="B38" s="2">
        <v>41.4</v>
      </c>
      <c r="C38" s="2">
        <v>17.899999999999999</v>
      </c>
      <c r="D38" s="2">
        <v>17.100000000000001</v>
      </c>
      <c r="E38" s="2">
        <v>6.5</v>
      </c>
      <c r="F38" s="2">
        <v>5.8</v>
      </c>
      <c r="G38" s="2">
        <v>3.9</v>
      </c>
      <c r="H38" s="2">
        <v>3.1</v>
      </c>
      <c r="I38" s="2">
        <v>2.1</v>
      </c>
      <c r="J38" s="2">
        <v>2.2000000000000002</v>
      </c>
      <c r="K38" s="2">
        <v>74.5</v>
      </c>
      <c r="W38" s="19"/>
    </row>
    <row r="39" spans="1:23" x14ac:dyDescent="0.2">
      <c r="A39" s="38" t="s">
        <v>119</v>
      </c>
      <c r="B39" s="2">
        <v>40</v>
      </c>
      <c r="C39" s="2">
        <v>21.9</v>
      </c>
      <c r="D39" s="2">
        <v>14.7</v>
      </c>
      <c r="E39" s="2">
        <v>6.5</v>
      </c>
      <c r="F39" s="2">
        <v>6.3</v>
      </c>
      <c r="G39" s="2">
        <v>3</v>
      </c>
      <c r="H39" s="2">
        <v>3.4</v>
      </c>
      <c r="I39" s="2">
        <v>2</v>
      </c>
      <c r="J39" s="2">
        <v>2.2999999999999998</v>
      </c>
      <c r="K39" s="2">
        <v>75.3</v>
      </c>
      <c r="W39" s="19"/>
    </row>
    <row r="40" spans="1:23" x14ac:dyDescent="0.2">
      <c r="A40" s="38" t="s">
        <v>120</v>
      </c>
      <c r="B40" s="2">
        <v>22.3</v>
      </c>
      <c r="C40" s="2">
        <v>24.4</v>
      </c>
      <c r="D40" s="2">
        <v>19.100000000000001</v>
      </c>
      <c r="E40" s="2">
        <v>17.399999999999999</v>
      </c>
      <c r="F40" s="2">
        <v>5.5</v>
      </c>
      <c r="G40" s="2">
        <v>3.4</v>
      </c>
      <c r="H40" s="2">
        <v>3.6</v>
      </c>
      <c r="I40" s="2">
        <v>1.7</v>
      </c>
      <c r="J40" s="2">
        <v>2.6</v>
      </c>
      <c r="K40" s="2">
        <v>66.5</v>
      </c>
      <c r="W40" s="19"/>
    </row>
    <row r="41" spans="1:23" x14ac:dyDescent="0.2">
      <c r="A41" s="38" t="s">
        <v>121</v>
      </c>
      <c r="B41" s="2">
        <v>40.200000000000003</v>
      </c>
      <c r="C41" s="2">
        <v>18.100000000000001</v>
      </c>
      <c r="D41" s="2">
        <v>14.2</v>
      </c>
      <c r="E41" s="2">
        <v>8.1999999999999993</v>
      </c>
      <c r="F41" s="2">
        <v>6.7</v>
      </c>
      <c r="G41" s="2">
        <v>4.3</v>
      </c>
      <c r="H41" s="2">
        <v>4.3</v>
      </c>
      <c r="I41" s="2">
        <v>1.1000000000000001</v>
      </c>
      <c r="J41" s="2">
        <v>3</v>
      </c>
      <c r="K41" s="2">
        <v>73</v>
      </c>
      <c r="W41" s="19"/>
    </row>
    <row r="42" spans="1:23" x14ac:dyDescent="0.2">
      <c r="B42" s="75"/>
      <c r="C42" s="75"/>
      <c r="E42" s="75"/>
      <c r="F42" s="75"/>
      <c r="G42" s="75"/>
      <c r="H42" s="75"/>
      <c r="I42" s="75"/>
      <c r="J42" s="75"/>
      <c r="W42" s="19"/>
    </row>
    <row r="43" spans="1:23" x14ac:dyDescent="0.2">
      <c r="A43" s="36" t="s">
        <v>172</v>
      </c>
      <c r="B43" s="1">
        <v>19.399999999999999</v>
      </c>
      <c r="C43" s="1">
        <v>31.5</v>
      </c>
      <c r="D43" s="1">
        <v>13</v>
      </c>
      <c r="E43" s="1">
        <v>14.9</v>
      </c>
      <c r="F43" s="1">
        <v>8</v>
      </c>
      <c r="G43" s="1">
        <v>2.4</v>
      </c>
      <c r="H43" s="1">
        <v>4.5999999999999996</v>
      </c>
      <c r="I43" s="1">
        <v>2.6</v>
      </c>
      <c r="J43" s="1">
        <v>3.5</v>
      </c>
      <c r="K43" s="1">
        <v>55.1</v>
      </c>
      <c r="W43" s="19"/>
    </row>
    <row r="44" spans="1:23" x14ac:dyDescent="0.2">
      <c r="A44" s="38" t="s">
        <v>123</v>
      </c>
      <c r="B44" s="2">
        <v>14.9</v>
      </c>
      <c r="C44" s="2">
        <v>30</v>
      </c>
      <c r="D44" s="2">
        <v>18.3</v>
      </c>
      <c r="E44" s="2">
        <v>18.7</v>
      </c>
      <c r="F44" s="2">
        <v>6.2</v>
      </c>
      <c r="G44" s="2">
        <v>2.1</v>
      </c>
      <c r="H44" s="2">
        <v>4</v>
      </c>
      <c r="I44" s="2">
        <v>2.5</v>
      </c>
      <c r="J44" s="2">
        <v>3.2</v>
      </c>
      <c r="K44" s="2">
        <v>57</v>
      </c>
      <c r="W44" s="19"/>
    </row>
    <row r="45" spans="1:23" x14ac:dyDescent="0.2">
      <c r="A45" s="38" t="s">
        <v>124</v>
      </c>
      <c r="B45" s="2">
        <v>15.1</v>
      </c>
      <c r="C45" s="2">
        <v>33.6</v>
      </c>
      <c r="D45" s="2">
        <v>14</v>
      </c>
      <c r="E45" s="2">
        <v>16.8</v>
      </c>
      <c r="F45" s="2">
        <v>7.7</v>
      </c>
      <c r="G45" s="2">
        <v>2.7</v>
      </c>
      <c r="H45" s="2">
        <v>4.3</v>
      </c>
      <c r="I45" s="2">
        <v>3.1</v>
      </c>
      <c r="J45" s="2">
        <v>2.7</v>
      </c>
      <c r="K45" s="2">
        <v>51.7</v>
      </c>
      <c r="W45" s="19"/>
    </row>
    <row r="46" spans="1:23" x14ac:dyDescent="0.2">
      <c r="A46" s="38" t="s">
        <v>125</v>
      </c>
      <c r="B46" s="2">
        <v>21.2</v>
      </c>
      <c r="C46" s="2">
        <v>31.9</v>
      </c>
      <c r="D46" s="2">
        <v>11.5</v>
      </c>
      <c r="E46" s="2">
        <v>14.2</v>
      </c>
      <c r="F46" s="2">
        <v>7.9</v>
      </c>
      <c r="G46" s="2">
        <v>2.9</v>
      </c>
      <c r="H46" s="2">
        <v>4.2</v>
      </c>
      <c r="I46" s="2">
        <v>2.6</v>
      </c>
      <c r="J46" s="2">
        <v>3.6</v>
      </c>
      <c r="K46" s="2">
        <v>56.6</v>
      </c>
      <c r="W46" s="19"/>
    </row>
    <row r="47" spans="1:23" x14ac:dyDescent="0.2">
      <c r="A47" s="38" t="s">
        <v>126</v>
      </c>
      <c r="B47" s="2">
        <v>22.8</v>
      </c>
      <c r="C47" s="2">
        <v>32.700000000000003</v>
      </c>
      <c r="D47" s="2">
        <v>10.3</v>
      </c>
      <c r="E47" s="2">
        <v>10.199999999999999</v>
      </c>
      <c r="F47" s="2">
        <v>9.6999999999999993</v>
      </c>
      <c r="G47" s="2">
        <v>2.6</v>
      </c>
      <c r="H47" s="2">
        <v>5.4</v>
      </c>
      <c r="I47" s="2">
        <v>2.4</v>
      </c>
      <c r="J47" s="2">
        <v>3.9</v>
      </c>
      <c r="K47" s="2">
        <v>56.2</v>
      </c>
      <c r="W47" s="19"/>
    </row>
    <row r="48" spans="1:23" x14ac:dyDescent="0.2">
      <c r="A48" s="38" t="s">
        <v>127</v>
      </c>
      <c r="B48" s="2">
        <v>24</v>
      </c>
      <c r="C48" s="2">
        <v>29.8</v>
      </c>
      <c r="D48" s="2">
        <v>10.5</v>
      </c>
      <c r="E48" s="2">
        <v>12.5</v>
      </c>
      <c r="F48" s="2">
        <v>9.5</v>
      </c>
      <c r="G48" s="2">
        <v>2.1</v>
      </c>
      <c r="H48" s="2">
        <v>5.3</v>
      </c>
      <c r="I48" s="2">
        <v>2.5</v>
      </c>
      <c r="J48" s="2">
        <v>3.8</v>
      </c>
      <c r="K48" s="2">
        <v>55.8</v>
      </c>
      <c r="W48" s="19"/>
    </row>
    <row r="49" spans="1:23" x14ac:dyDescent="0.2">
      <c r="A49" s="38" t="s">
        <v>128</v>
      </c>
      <c r="B49" s="2">
        <v>11.3</v>
      </c>
      <c r="C49" s="2">
        <v>39.6</v>
      </c>
      <c r="D49" s="2">
        <v>7</v>
      </c>
      <c r="E49" s="2">
        <v>17.399999999999999</v>
      </c>
      <c r="F49" s="2">
        <v>9.1999999999999993</v>
      </c>
      <c r="G49" s="2">
        <v>1.6</v>
      </c>
      <c r="H49" s="2">
        <v>5.0999999999999996</v>
      </c>
      <c r="I49" s="2">
        <v>3.7</v>
      </c>
      <c r="J49" s="2">
        <v>5.0999999999999996</v>
      </c>
      <c r="K49" s="2">
        <v>37.700000000000003</v>
      </c>
      <c r="W49" s="19"/>
    </row>
    <row r="50" spans="1:23" x14ac:dyDescent="0.2">
      <c r="B50" s="75"/>
      <c r="C50" s="75"/>
      <c r="E50" s="75"/>
      <c r="F50" s="75"/>
      <c r="G50" s="75"/>
      <c r="H50" s="75"/>
      <c r="I50" s="75"/>
      <c r="J50" s="75"/>
      <c r="W50" s="19"/>
    </row>
    <row r="51" spans="1:23" x14ac:dyDescent="0.2">
      <c r="A51" s="36" t="s">
        <v>173</v>
      </c>
      <c r="B51" s="1">
        <v>22.5</v>
      </c>
      <c r="C51" s="1">
        <v>23.5</v>
      </c>
      <c r="D51" s="1">
        <v>18.5</v>
      </c>
      <c r="E51" s="1">
        <v>19.100000000000001</v>
      </c>
      <c r="F51" s="1">
        <v>5.6</v>
      </c>
      <c r="G51" s="1">
        <v>4.4000000000000004</v>
      </c>
      <c r="H51" s="1">
        <v>2.1</v>
      </c>
      <c r="I51" s="1">
        <v>1.6</v>
      </c>
      <c r="J51" s="1">
        <v>2.6</v>
      </c>
      <c r="K51" s="1">
        <v>65</v>
      </c>
      <c r="W51" s="19"/>
    </row>
    <row r="52" spans="1:23" x14ac:dyDescent="0.2">
      <c r="A52" s="38" t="s">
        <v>130</v>
      </c>
      <c r="B52" s="2">
        <v>34.200000000000003</v>
      </c>
      <c r="C52" s="2">
        <v>11.7</v>
      </c>
      <c r="D52" s="2">
        <v>20.100000000000001</v>
      </c>
      <c r="E52" s="2">
        <v>12.5</v>
      </c>
      <c r="F52" s="2">
        <v>3.5</v>
      </c>
      <c r="G52" s="2">
        <v>12.9</v>
      </c>
      <c r="H52" s="2">
        <v>1.9</v>
      </c>
      <c r="I52" s="2">
        <v>1.3</v>
      </c>
      <c r="J52" s="2">
        <v>1.9</v>
      </c>
      <c r="K52" s="2">
        <v>74.900000000000006</v>
      </c>
      <c r="W52" s="19"/>
    </row>
    <row r="53" spans="1:23" x14ac:dyDescent="0.2">
      <c r="A53" s="38" t="s">
        <v>131</v>
      </c>
      <c r="B53" s="2">
        <v>16.3</v>
      </c>
      <c r="C53" s="2">
        <v>24.2</v>
      </c>
      <c r="D53" s="2">
        <v>21.5</v>
      </c>
      <c r="E53" s="2">
        <v>23.6</v>
      </c>
      <c r="F53" s="2">
        <v>5.2</v>
      </c>
      <c r="G53" s="2">
        <v>3</v>
      </c>
      <c r="H53" s="2">
        <v>1.9</v>
      </c>
      <c r="I53" s="2">
        <v>1.6</v>
      </c>
      <c r="J53" s="2">
        <v>2.6</v>
      </c>
      <c r="K53" s="2">
        <v>63.7</v>
      </c>
      <c r="W53" s="19"/>
    </row>
    <row r="54" spans="1:23" x14ac:dyDescent="0.2">
      <c r="A54" s="38" t="s">
        <v>132</v>
      </c>
      <c r="B54" s="2">
        <v>28.4</v>
      </c>
      <c r="C54" s="2">
        <v>25</v>
      </c>
      <c r="D54" s="2">
        <v>14.2</v>
      </c>
      <c r="E54" s="2">
        <v>14.4</v>
      </c>
      <c r="F54" s="2">
        <v>6.6</v>
      </c>
      <c r="G54" s="2">
        <v>4.7</v>
      </c>
      <c r="H54" s="2">
        <v>2.4</v>
      </c>
      <c r="I54" s="2">
        <v>1.6</v>
      </c>
      <c r="J54" s="2">
        <v>2.7</v>
      </c>
      <c r="K54" s="2">
        <v>65</v>
      </c>
      <c r="W54" s="19"/>
    </row>
    <row r="55" spans="1:23" x14ac:dyDescent="0.2">
      <c r="B55" s="75"/>
      <c r="C55" s="75"/>
      <c r="E55" s="75"/>
      <c r="F55" s="75"/>
      <c r="G55" s="75"/>
      <c r="H55" s="75"/>
      <c r="I55" s="75"/>
      <c r="J55" s="75"/>
      <c r="W55" s="19"/>
    </row>
    <row r="56" spans="1:23" x14ac:dyDescent="0.2">
      <c r="A56" s="36" t="s">
        <v>174</v>
      </c>
      <c r="B56" s="1">
        <v>17.3</v>
      </c>
      <c r="C56" s="1">
        <v>35.6</v>
      </c>
      <c r="D56" s="1">
        <v>12.5</v>
      </c>
      <c r="E56" s="1">
        <v>15.5</v>
      </c>
      <c r="F56" s="1">
        <v>7.7</v>
      </c>
      <c r="G56" s="1">
        <v>3.3</v>
      </c>
      <c r="H56" s="1">
        <v>2.6</v>
      </c>
      <c r="I56" s="1">
        <v>2.2999999999999998</v>
      </c>
      <c r="J56" s="1">
        <v>3.1</v>
      </c>
      <c r="K56" s="1">
        <v>50.8</v>
      </c>
      <c r="W56" s="19"/>
    </row>
    <row r="57" spans="1:23" x14ac:dyDescent="0.2">
      <c r="A57" s="38" t="s">
        <v>134</v>
      </c>
      <c r="B57" s="2">
        <v>22.5</v>
      </c>
      <c r="C57" s="2">
        <v>28.6</v>
      </c>
      <c r="D57" s="2">
        <v>14</v>
      </c>
      <c r="E57" s="2">
        <v>17</v>
      </c>
      <c r="F57" s="2">
        <v>7</v>
      </c>
      <c r="G57" s="2">
        <v>4.2</v>
      </c>
      <c r="H57" s="2">
        <v>2.4</v>
      </c>
      <c r="I57" s="2">
        <v>1.6</v>
      </c>
      <c r="J57" s="2">
        <v>2.8</v>
      </c>
      <c r="K57" s="2">
        <v>56.9</v>
      </c>
      <c r="W57" s="19"/>
    </row>
    <row r="58" spans="1:23" x14ac:dyDescent="0.2">
      <c r="A58" s="38" t="s">
        <v>135</v>
      </c>
      <c r="B58" s="2">
        <v>14.9</v>
      </c>
      <c r="C58" s="2">
        <v>33.4</v>
      </c>
      <c r="D58" s="2">
        <v>15.5</v>
      </c>
      <c r="E58" s="2">
        <v>17.7</v>
      </c>
      <c r="F58" s="2">
        <v>7.1</v>
      </c>
      <c r="G58" s="2">
        <v>2.7</v>
      </c>
      <c r="H58" s="2">
        <v>2.8</v>
      </c>
      <c r="I58" s="2">
        <v>2.8</v>
      </c>
      <c r="J58" s="2">
        <v>3.2</v>
      </c>
      <c r="K58" s="2">
        <v>56.3</v>
      </c>
      <c r="W58" s="19"/>
    </row>
    <row r="59" spans="1:23" x14ac:dyDescent="0.2">
      <c r="A59" s="38" t="s">
        <v>136</v>
      </c>
      <c r="B59" s="2">
        <v>13.4</v>
      </c>
      <c r="C59" s="2">
        <v>39.200000000000003</v>
      </c>
      <c r="D59" s="2">
        <v>9.9</v>
      </c>
      <c r="E59" s="2">
        <v>16</v>
      </c>
      <c r="F59" s="2">
        <v>9.4</v>
      </c>
      <c r="G59" s="2">
        <v>2.4</v>
      </c>
      <c r="H59" s="2">
        <v>2.8</v>
      </c>
      <c r="I59" s="2">
        <v>2.9</v>
      </c>
      <c r="J59" s="2">
        <v>4</v>
      </c>
      <c r="K59" s="2">
        <v>43.7</v>
      </c>
      <c r="W59" s="19"/>
    </row>
    <row r="60" spans="1:23" x14ac:dyDescent="0.2">
      <c r="A60" s="38" t="s">
        <v>137</v>
      </c>
      <c r="B60" s="2">
        <v>18.100000000000001</v>
      </c>
      <c r="C60" s="2">
        <v>37.799999999999997</v>
      </c>
      <c r="D60" s="2">
        <v>12.7</v>
      </c>
      <c r="E60" s="2">
        <v>13.6</v>
      </c>
      <c r="F60" s="2">
        <v>7.1</v>
      </c>
      <c r="G60" s="2">
        <v>3.7</v>
      </c>
      <c r="H60" s="2">
        <v>2.6</v>
      </c>
      <c r="I60" s="2">
        <v>2.1</v>
      </c>
      <c r="J60" s="2">
        <v>2.4</v>
      </c>
      <c r="K60" s="2">
        <v>52.7</v>
      </c>
      <c r="W60" s="19"/>
    </row>
    <row r="61" spans="1:23" x14ac:dyDescent="0.2">
      <c r="A61" s="2" t="s">
        <v>50</v>
      </c>
      <c r="B61" s="75"/>
      <c r="C61" s="75"/>
      <c r="E61" s="75"/>
      <c r="F61" s="75"/>
      <c r="G61" s="75"/>
      <c r="H61" s="75"/>
      <c r="I61" s="75"/>
      <c r="J61" s="75"/>
      <c r="W61" s="19"/>
    </row>
    <row r="62" spans="1:23" x14ac:dyDescent="0.2">
      <c r="A62" s="1" t="s">
        <v>138</v>
      </c>
      <c r="B62" s="1">
        <v>39.700000000000003</v>
      </c>
      <c r="C62" s="1">
        <v>10.8</v>
      </c>
      <c r="D62" s="1">
        <v>10.1</v>
      </c>
      <c r="E62" s="1">
        <v>4</v>
      </c>
      <c r="F62" s="1">
        <v>10.3</v>
      </c>
      <c r="G62" s="1">
        <v>14.9</v>
      </c>
      <c r="H62" s="1">
        <v>3.1</v>
      </c>
      <c r="I62" s="1">
        <v>3.3</v>
      </c>
      <c r="J62" s="1">
        <v>3.7</v>
      </c>
      <c r="K62" s="1">
        <v>62.9</v>
      </c>
    </row>
    <row r="63" spans="1:23" x14ac:dyDescent="0.2">
      <c r="A63" s="2" t="s">
        <v>139</v>
      </c>
      <c r="B63" s="2">
        <v>39.700000000000003</v>
      </c>
      <c r="C63" s="2">
        <v>10.8</v>
      </c>
      <c r="D63" s="2">
        <v>10.1</v>
      </c>
      <c r="E63" s="2">
        <v>4</v>
      </c>
      <c r="F63" s="2">
        <v>10.3</v>
      </c>
      <c r="G63" s="2">
        <v>14.9</v>
      </c>
      <c r="H63" s="2">
        <v>3.1</v>
      </c>
      <c r="I63" s="2">
        <v>3.3</v>
      </c>
      <c r="J63" s="2">
        <v>3.7</v>
      </c>
      <c r="K63" s="2">
        <v>62.9</v>
      </c>
      <c r="W63" s="19"/>
    </row>
    <row r="64" spans="1:23" x14ac:dyDescent="0.2">
      <c r="B64" s="75"/>
      <c r="C64" s="75"/>
      <c r="E64" s="75"/>
      <c r="F64" s="75"/>
      <c r="G64" s="75"/>
      <c r="H64" s="75"/>
      <c r="I64" s="75"/>
      <c r="J64" s="75"/>
    </row>
    <row r="65" spans="1:23" x14ac:dyDescent="0.2">
      <c r="A65" s="2" t="s">
        <v>140</v>
      </c>
      <c r="B65" s="2">
        <v>16.3</v>
      </c>
      <c r="C65" s="2">
        <v>24.6</v>
      </c>
      <c r="D65" s="2">
        <v>17.5</v>
      </c>
      <c r="E65" s="2">
        <v>22</v>
      </c>
      <c r="F65" s="2">
        <v>6.6</v>
      </c>
      <c r="G65" s="2">
        <v>4.3</v>
      </c>
      <c r="H65" s="2">
        <v>2.4</v>
      </c>
      <c r="I65" s="2">
        <v>2.2000000000000002</v>
      </c>
      <c r="J65" s="2">
        <v>4.0999999999999996</v>
      </c>
      <c r="K65" s="2">
        <v>13.7</v>
      </c>
      <c r="W65" s="19"/>
    </row>
    <row r="66" spans="1:23" x14ac:dyDescent="0.2">
      <c r="B66" s="75"/>
      <c r="C66" s="75"/>
      <c r="E66" s="75"/>
      <c r="F66" s="75"/>
      <c r="G66" s="75"/>
      <c r="H66" s="75"/>
      <c r="I66" s="75"/>
      <c r="J66" s="75"/>
    </row>
    <row r="67" spans="1:23" x14ac:dyDescent="0.2">
      <c r="A67" s="2" t="s">
        <v>179</v>
      </c>
      <c r="B67" s="75"/>
      <c r="C67" s="75"/>
      <c r="E67" s="75"/>
      <c r="F67" s="75"/>
      <c r="G67" s="75"/>
      <c r="H67" s="75"/>
      <c r="I67" s="75"/>
      <c r="J67" s="75"/>
    </row>
    <row r="68" spans="1:23" x14ac:dyDescent="0.2">
      <c r="A68" s="2" t="s">
        <v>180</v>
      </c>
      <c r="B68" s="75"/>
      <c r="C68" s="75"/>
      <c r="E68" s="75"/>
      <c r="F68" s="75"/>
      <c r="G68" s="75"/>
      <c r="H68" s="75"/>
      <c r="I68" s="75"/>
      <c r="J68" s="75"/>
    </row>
  </sheetData>
  <mergeCells count="88">
    <mergeCell ref="B1:C1"/>
    <mergeCell ref="E1:F1"/>
    <mergeCell ref="G1:H1"/>
    <mergeCell ref="I1:J1"/>
    <mergeCell ref="B2:C2"/>
    <mergeCell ref="E2:F2"/>
    <mergeCell ref="G2:H2"/>
    <mergeCell ref="I2:J2"/>
    <mergeCell ref="B3:C3"/>
    <mergeCell ref="E3:F3"/>
    <mergeCell ref="G3:H3"/>
    <mergeCell ref="I3:J3"/>
    <mergeCell ref="B4:C4"/>
    <mergeCell ref="E4:F4"/>
    <mergeCell ref="G4:H4"/>
    <mergeCell ref="I4:J4"/>
    <mergeCell ref="B5:C5"/>
    <mergeCell ref="E5:F5"/>
    <mergeCell ref="G5:H5"/>
    <mergeCell ref="I5:J5"/>
    <mergeCell ref="B6:C6"/>
    <mergeCell ref="E6:F6"/>
    <mergeCell ref="G6:H6"/>
    <mergeCell ref="I6:J6"/>
    <mergeCell ref="B7:C7"/>
    <mergeCell ref="E7:F7"/>
    <mergeCell ref="G7:H7"/>
    <mergeCell ref="I7:J7"/>
    <mergeCell ref="B8:C8"/>
    <mergeCell ref="E8:F8"/>
    <mergeCell ref="G8:H8"/>
    <mergeCell ref="I8:J8"/>
    <mergeCell ref="B11:C11"/>
    <mergeCell ref="E11:F11"/>
    <mergeCell ref="G11:H11"/>
    <mergeCell ref="I11:J11"/>
    <mergeCell ref="B13:C13"/>
    <mergeCell ref="E13:F13"/>
    <mergeCell ref="G13:H13"/>
    <mergeCell ref="I13:J13"/>
    <mergeCell ref="B20:C20"/>
    <mergeCell ref="E20:F20"/>
    <mergeCell ref="G20:H20"/>
    <mergeCell ref="I20:J20"/>
    <mergeCell ref="B27:C27"/>
    <mergeCell ref="E27:F27"/>
    <mergeCell ref="G27:H27"/>
    <mergeCell ref="I27:J27"/>
    <mergeCell ref="B34:C34"/>
    <mergeCell ref="E34:F34"/>
    <mergeCell ref="G34:H34"/>
    <mergeCell ref="I34:J34"/>
    <mergeCell ref="B35:C35"/>
    <mergeCell ref="E35:F35"/>
    <mergeCell ref="G35:H35"/>
    <mergeCell ref="I35:J35"/>
    <mergeCell ref="B42:C42"/>
    <mergeCell ref="E42:F42"/>
    <mergeCell ref="G42:H42"/>
    <mergeCell ref="I42:J42"/>
    <mergeCell ref="B50:C50"/>
    <mergeCell ref="E50:F50"/>
    <mergeCell ref="G50:H50"/>
    <mergeCell ref="I50:J50"/>
    <mergeCell ref="B55:C55"/>
    <mergeCell ref="E55:F55"/>
    <mergeCell ref="G55:H55"/>
    <mergeCell ref="I55:J55"/>
    <mergeCell ref="B61:C61"/>
    <mergeCell ref="E61:F61"/>
    <mergeCell ref="G61:H61"/>
    <mergeCell ref="I61:J61"/>
    <mergeCell ref="B64:C64"/>
    <mergeCell ref="E64:F64"/>
    <mergeCell ref="G64:H64"/>
    <mergeCell ref="I64:J64"/>
    <mergeCell ref="B66:C66"/>
    <mergeCell ref="E66:F66"/>
    <mergeCell ref="G66:H66"/>
    <mergeCell ref="I66:J66"/>
    <mergeCell ref="B67:C67"/>
    <mergeCell ref="E67:F67"/>
    <mergeCell ref="G67:H67"/>
    <mergeCell ref="I67:J67"/>
    <mergeCell ref="B68:C68"/>
    <mergeCell ref="E68:F68"/>
    <mergeCell ref="G68:H68"/>
    <mergeCell ref="I68:J68"/>
  </mergeCells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CA80C-C427-4F8A-A277-1616B58874BB}">
  <dimension ref="A1:K60"/>
  <sheetViews>
    <sheetView workbookViewId="0">
      <selection sqref="A1:A2"/>
    </sheetView>
  </sheetViews>
  <sheetFormatPr defaultRowHeight="15" x14ac:dyDescent="0.25"/>
  <cols>
    <col min="1" max="1" width="32.28515625" style="47" customWidth="1"/>
    <col min="2" max="2" width="10.5703125" style="47" bestFit="1" customWidth="1"/>
    <col min="3" max="3" width="9.7109375" style="47" bestFit="1" customWidth="1"/>
    <col min="4" max="4" width="15.5703125" style="47" bestFit="1" customWidth="1"/>
    <col min="5" max="5" width="13.5703125" style="47" bestFit="1" customWidth="1"/>
    <col min="6" max="16384" width="9.140625" style="47"/>
  </cols>
  <sheetData>
    <row r="1" spans="1:7" x14ac:dyDescent="0.25">
      <c r="A1" s="12" t="s">
        <v>199</v>
      </c>
    </row>
    <row r="2" spans="1:7" x14ac:dyDescent="0.25">
      <c r="A2" s="12" t="s">
        <v>202</v>
      </c>
    </row>
    <row r="3" spans="1:7" x14ac:dyDescent="0.25">
      <c r="A3" s="44" t="s">
        <v>5</v>
      </c>
    </row>
    <row r="4" spans="1:7" x14ac:dyDescent="0.25">
      <c r="A4" s="13" t="s">
        <v>6</v>
      </c>
    </row>
    <row r="6" spans="1:7" x14ac:dyDescent="0.25">
      <c r="A6" s="40" t="s">
        <v>60</v>
      </c>
    </row>
    <row r="8" spans="1:7" x14ac:dyDescent="0.25">
      <c r="B8" s="24" t="s">
        <v>189</v>
      </c>
      <c r="C8" s="24" t="s">
        <v>190</v>
      </c>
      <c r="D8" s="24" t="s">
        <v>193</v>
      </c>
      <c r="E8" s="24" t="s">
        <v>194</v>
      </c>
      <c r="F8" s="24" t="s">
        <v>200</v>
      </c>
      <c r="G8" s="24" t="s">
        <v>201</v>
      </c>
    </row>
    <row r="10" spans="1:7" x14ac:dyDescent="0.25">
      <c r="A10" s="1" t="s">
        <v>18</v>
      </c>
    </row>
    <row r="11" spans="1:7" x14ac:dyDescent="0.25">
      <c r="A11" s="1" t="s">
        <v>19</v>
      </c>
      <c r="B11" s="15">
        <v>472893</v>
      </c>
      <c r="C11" s="15">
        <v>48982</v>
      </c>
      <c r="D11" s="15">
        <v>488502</v>
      </c>
      <c r="E11" s="15">
        <v>52381</v>
      </c>
      <c r="F11" s="15">
        <v>491137</v>
      </c>
      <c r="G11" s="15">
        <v>55238</v>
      </c>
    </row>
    <row r="12" spans="1:7" x14ac:dyDescent="0.25">
      <c r="A12" s="18" t="s">
        <v>61</v>
      </c>
    </row>
    <row r="13" spans="1:7" x14ac:dyDescent="0.25">
      <c r="A13" s="18" t="s">
        <v>62</v>
      </c>
    </row>
    <row r="14" spans="1:7" x14ac:dyDescent="0.25">
      <c r="A14" s="18" t="s">
        <v>22</v>
      </c>
      <c r="B14" s="2">
        <v>11.2</v>
      </c>
      <c r="C14" s="2">
        <v>20.2</v>
      </c>
      <c r="D14" s="2">
        <v>11.5</v>
      </c>
      <c r="E14" s="2">
        <v>20.6</v>
      </c>
      <c r="F14" s="2">
        <v>11.5</v>
      </c>
      <c r="G14" s="19">
        <v>21</v>
      </c>
    </row>
    <row r="15" spans="1:7" x14ac:dyDescent="0.25">
      <c r="A15" s="18" t="s">
        <v>63</v>
      </c>
      <c r="B15" s="28">
        <v>216144</v>
      </c>
      <c r="C15" s="28">
        <v>18303</v>
      </c>
      <c r="D15" s="28">
        <v>223656</v>
      </c>
      <c r="E15" s="28">
        <v>19716</v>
      </c>
      <c r="F15" s="28">
        <v>224960</v>
      </c>
      <c r="G15" s="28">
        <v>21001</v>
      </c>
    </row>
    <row r="16" spans="1:7" x14ac:dyDescent="0.25">
      <c r="A16" s="18" t="s">
        <v>64</v>
      </c>
      <c r="B16" s="28">
        <v>256749</v>
      </c>
      <c r="C16" s="28">
        <v>30679</v>
      </c>
      <c r="D16" s="28">
        <v>264846</v>
      </c>
      <c r="E16" s="28">
        <v>32665</v>
      </c>
      <c r="F16" s="28">
        <v>266177</v>
      </c>
      <c r="G16" s="28">
        <v>34237</v>
      </c>
    </row>
    <row r="17" spans="1:7" x14ac:dyDescent="0.25">
      <c r="A17" s="2"/>
    </row>
    <row r="18" spans="1:7" x14ac:dyDescent="0.25">
      <c r="A18" s="1" t="s">
        <v>23</v>
      </c>
      <c r="B18" s="15">
        <v>355359</v>
      </c>
      <c r="C18" s="15">
        <v>6888</v>
      </c>
      <c r="D18" s="15">
        <v>379511</v>
      </c>
      <c r="E18" s="15">
        <v>9253</v>
      </c>
      <c r="F18" s="15">
        <v>381953</v>
      </c>
      <c r="G18" s="15">
        <v>9527</v>
      </c>
    </row>
    <row r="19" spans="1:7" x14ac:dyDescent="0.25">
      <c r="A19" s="18" t="s">
        <v>65</v>
      </c>
      <c r="B19" s="2">
        <v>75.099999999999994</v>
      </c>
      <c r="C19" s="2">
        <v>14.1</v>
      </c>
      <c r="D19" s="2">
        <v>77.7</v>
      </c>
      <c r="E19" s="2">
        <v>17.7</v>
      </c>
      <c r="F19" s="2">
        <v>77.8</v>
      </c>
      <c r="G19" s="2">
        <v>17.2</v>
      </c>
    </row>
    <row r="20" spans="1:7" x14ac:dyDescent="0.25">
      <c r="A20" s="18" t="s">
        <v>66</v>
      </c>
    </row>
    <row r="21" spans="1:7" x14ac:dyDescent="0.25">
      <c r="A21" s="18" t="s">
        <v>67</v>
      </c>
      <c r="B21" s="2">
        <v>70.099999999999994</v>
      </c>
      <c r="C21" s="2">
        <v>10.1</v>
      </c>
      <c r="D21" s="2">
        <v>72.099999999999994</v>
      </c>
      <c r="E21" s="2">
        <v>12.6</v>
      </c>
      <c r="F21" s="19">
        <v>72</v>
      </c>
      <c r="G21" s="2">
        <v>12.2</v>
      </c>
    </row>
    <row r="22" spans="1:7" x14ac:dyDescent="0.25">
      <c r="A22" s="18" t="s">
        <v>63</v>
      </c>
      <c r="B22" s="28">
        <v>159327</v>
      </c>
      <c r="C22" s="28">
        <v>2679</v>
      </c>
      <c r="D22" s="28">
        <v>169709</v>
      </c>
      <c r="E22" s="28">
        <v>3736</v>
      </c>
      <c r="F22" s="28">
        <v>171791</v>
      </c>
      <c r="G22" s="28">
        <v>3600</v>
      </c>
    </row>
    <row r="23" spans="1:7" x14ac:dyDescent="0.25">
      <c r="A23" s="18" t="s">
        <v>65</v>
      </c>
      <c r="B23" s="2">
        <v>73.7</v>
      </c>
      <c r="C23" s="2">
        <v>14.6</v>
      </c>
      <c r="D23" s="2">
        <v>75.900000000000006</v>
      </c>
      <c r="E23" s="2">
        <v>18.899999999999999</v>
      </c>
      <c r="F23" s="2">
        <v>76.400000000000006</v>
      </c>
      <c r="G23" s="2">
        <v>17.100000000000001</v>
      </c>
    </row>
    <row r="24" spans="1:7" x14ac:dyDescent="0.25">
      <c r="A24" s="18" t="s">
        <v>64</v>
      </c>
      <c r="B24" s="50">
        <v>196032</v>
      </c>
      <c r="C24" s="28">
        <v>4209</v>
      </c>
      <c r="D24" s="28">
        <v>209802</v>
      </c>
      <c r="E24" s="28">
        <v>5517</v>
      </c>
      <c r="F24" s="28">
        <v>210162</v>
      </c>
      <c r="G24" s="28">
        <v>5927</v>
      </c>
    </row>
    <row r="25" spans="1:7" x14ac:dyDescent="0.25">
      <c r="A25" s="18" t="s">
        <v>65</v>
      </c>
      <c r="B25" s="2">
        <v>76.400000000000006</v>
      </c>
      <c r="C25" s="2">
        <v>13.7</v>
      </c>
      <c r="D25" s="2">
        <v>79.2</v>
      </c>
      <c r="E25" s="2">
        <v>16.899999999999999</v>
      </c>
      <c r="F25" s="19">
        <v>79</v>
      </c>
      <c r="G25" s="2">
        <v>17.3</v>
      </c>
    </row>
    <row r="26" spans="1:7" x14ac:dyDescent="0.25">
      <c r="A26" s="2"/>
    </row>
    <row r="27" spans="1:7" x14ac:dyDescent="0.25">
      <c r="A27" s="1" t="s">
        <v>27</v>
      </c>
    </row>
    <row r="28" spans="1:7" x14ac:dyDescent="0.25">
      <c r="A28" s="1" t="s">
        <v>28</v>
      </c>
      <c r="B28" s="15">
        <v>2372</v>
      </c>
      <c r="C28" s="31" t="s">
        <v>68</v>
      </c>
      <c r="D28" s="15">
        <v>3204</v>
      </c>
      <c r="E28" s="31" t="s">
        <v>68</v>
      </c>
      <c r="F28" s="15">
        <v>2979</v>
      </c>
      <c r="G28" s="31" t="s">
        <v>68</v>
      </c>
    </row>
    <row r="29" spans="1:7" x14ac:dyDescent="0.25">
      <c r="A29" s="18" t="s">
        <v>69</v>
      </c>
      <c r="B29" s="47">
        <v>0.7</v>
      </c>
      <c r="C29" s="56" t="s">
        <v>68</v>
      </c>
      <c r="D29" s="47">
        <v>0.7</v>
      </c>
      <c r="E29" s="31" t="s">
        <v>68</v>
      </c>
      <c r="F29" s="47">
        <v>0.8</v>
      </c>
      <c r="G29" s="31" t="s">
        <v>68</v>
      </c>
    </row>
    <row r="30" spans="1:7" x14ac:dyDescent="0.25">
      <c r="A30" s="18" t="s">
        <v>70</v>
      </c>
      <c r="C30" s="48"/>
      <c r="E30" s="31"/>
      <c r="G30" s="31"/>
    </row>
    <row r="31" spans="1:7" x14ac:dyDescent="0.25">
      <c r="A31" s="18" t="s">
        <v>71</v>
      </c>
      <c r="B31" s="47">
        <v>0.5</v>
      </c>
      <c r="C31" s="56" t="s">
        <v>68</v>
      </c>
      <c r="D31" s="47">
        <v>0.6</v>
      </c>
      <c r="E31" s="31" t="s">
        <v>68</v>
      </c>
      <c r="F31" s="47">
        <v>0.5</v>
      </c>
      <c r="G31" s="31" t="s">
        <v>68</v>
      </c>
    </row>
    <row r="32" spans="1:7" x14ac:dyDescent="0.25">
      <c r="A32" s="60"/>
    </row>
    <row r="33" spans="1:11" x14ac:dyDescent="0.25">
      <c r="A33" s="22" t="s">
        <v>203</v>
      </c>
    </row>
    <row r="34" spans="1:11" x14ac:dyDescent="0.25">
      <c r="A34" s="22" t="s">
        <v>204</v>
      </c>
    </row>
    <row r="35" spans="1:11" x14ac:dyDescent="0.25">
      <c r="A35" s="55" t="s">
        <v>73</v>
      </c>
      <c r="K35" s="50"/>
    </row>
    <row r="36" spans="1:11" x14ac:dyDescent="0.25">
      <c r="A36" s="52" t="s">
        <v>74</v>
      </c>
    </row>
    <row r="37" spans="1:11" x14ac:dyDescent="0.25">
      <c r="A37" s="22" t="s">
        <v>205</v>
      </c>
    </row>
    <row r="38" spans="1:11" x14ac:dyDescent="0.25">
      <c r="A38" s="22" t="s">
        <v>206</v>
      </c>
    </row>
    <row r="40" spans="1:11" x14ac:dyDescent="0.25">
      <c r="A40" s="13" t="s">
        <v>179</v>
      </c>
    </row>
    <row r="41" spans="1:11" x14ac:dyDescent="0.25">
      <c r="A41" s="13" t="s">
        <v>180</v>
      </c>
    </row>
    <row r="60" spans="1:1" x14ac:dyDescent="0.25">
      <c r="A60" s="2" t="s">
        <v>50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DF3F7-54FA-4164-92E1-3BB505B0AE0D}">
  <dimension ref="A1:Q23"/>
  <sheetViews>
    <sheetView workbookViewId="0">
      <selection sqref="A1:A2"/>
    </sheetView>
  </sheetViews>
  <sheetFormatPr defaultRowHeight="15" x14ac:dyDescent="0.25"/>
  <cols>
    <col min="1" max="1" width="21.28515625" style="47" customWidth="1"/>
    <col min="2" max="16384" width="9.140625" style="47"/>
  </cols>
  <sheetData>
    <row r="1" spans="1:17" x14ac:dyDescent="0.25">
      <c r="A1" s="12" t="s">
        <v>207</v>
      </c>
    </row>
    <row r="2" spans="1:17" x14ac:dyDescent="0.25">
      <c r="A2" s="12" t="s">
        <v>208</v>
      </c>
    </row>
    <row r="3" spans="1:17" x14ac:dyDescent="0.25">
      <c r="A3" s="44" t="s">
        <v>7</v>
      </c>
    </row>
    <row r="4" spans="1:17" x14ac:dyDescent="0.25">
      <c r="A4" s="13" t="s">
        <v>6</v>
      </c>
    </row>
    <row r="6" spans="1:17" x14ac:dyDescent="0.25">
      <c r="A6" s="40" t="s">
        <v>75</v>
      </c>
    </row>
    <row r="8" spans="1:17" x14ac:dyDescent="0.25">
      <c r="B8" s="47">
        <v>2015</v>
      </c>
      <c r="D8" s="47">
        <v>2019</v>
      </c>
      <c r="F8" s="47">
        <v>2023</v>
      </c>
    </row>
    <row r="9" spans="1:17" x14ac:dyDescent="0.25">
      <c r="B9" s="47" t="s">
        <v>76</v>
      </c>
      <c r="C9" s="47" t="s">
        <v>77</v>
      </c>
      <c r="D9" s="47" t="s">
        <v>76</v>
      </c>
      <c r="E9" s="47" t="s">
        <v>77</v>
      </c>
      <c r="F9" s="47" t="s">
        <v>76</v>
      </c>
      <c r="G9" s="47" t="s">
        <v>77</v>
      </c>
    </row>
    <row r="10" spans="1:17" x14ac:dyDescent="0.25">
      <c r="B10" s="47" t="s">
        <v>78</v>
      </c>
      <c r="C10" s="47" t="s">
        <v>79</v>
      </c>
      <c r="D10" s="47" t="s">
        <v>78</v>
      </c>
      <c r="E10" s="47" t="s">
        <v>79</v>
      </c>
      <c r="F10" s="47" t="s">
        <v>78</v>
      </c>
      <c r="G10" s="47" t="s">
        <v>79</v>
      </c>
      <c r="H10" s="48"/>
      <c r="I10" s="48"/>
      <c r="Q10" s="48"/>
    </row>
    <row r="11" spans="1:17" x14ac:dyDescent="0.25">
      <c r="H11" s="48"/>
      <c r="I11" s="48"/>
    </row>
    <row r="12" spans="1:17" x14ac:dyDescent="0.25">
      <c r="A12" s="47" t="s">
        <v>34</v>
      </c>
      <c r="B12" s="47">
        <v>4</v>
      </c>
      <c r="C12" s="47">
        <v>2</v>
      </c>
      <c r="D12" s="47">
        <v>3</v>
      </c>
      <c r="E12" s="47">
        <v>2</v>
      </c>
      <c r="F12" s="47">
        <v>5</v>
      </c>
      <c r="G12" s="47">
        <v>4</v>
      </c>
      <c r="H12" s="48"/>
      <c r="I12" s="48"/>
      <c r="J12" s="48"/>
      <c r="K12" s="48"/>
      <c r="L12" s="48"/>
      <c r="M12" s="48"/>
      <c r="N12" s="48"/>
      <c r="O12" s="48"/>
      <c r="P12" s="48"/>
      <c r="Q12" s="48"/>
    </row>
    <row r="13" spans="1:17" x14ac:dyDescent="0.25">
      <c r="A13" s="55" t="s">
        <v>33</v>
      </c>
      <c r="B13" s="47">
        <v>6</v>
      </c>
      <c r="C13" s="47">
        <v>2</v>
      </c>
      <c r="D13" s="47">
        <v>6</v>
      </c>
      <c r="E13" s="47">
        <v>3</v>
      </c>
      <c r="F13" s="47">
        <v>7</v>
      </c>
      <c r="G13" s="47">
        <v>4</v>
      </c>
      <c r="J13" s="48"/>
      <c r="K13" s="48"/>
      <c r="L13" s="48"/>
      <c r="M13" s="48"/>
      <c r="N13" s="48"/>
      <c r="O13" s="48"/>
      <c r="P13" s="48"/>
      <c r="Q13" s="48"/>
    </row>
    <row r="14" spans="1:17" x14ac:dyDescent="0.25">
      <c r="A14" s="47" t="s">
        <v>80</v>
      </c>
      <c r="B14" s="47">
        <v>5</v>
      </c>
      <c r="C14" s="47">
        <v>2</v>
      </c>
      <c r="D14" s="47">
        <v>6</v>
      </c>
      <c r="E14" s="47">
        <v>4</v>
      </c>
      <c r="F14" s="47">
        <v>4</v>
      </c>
      <c r="G14" s="47">
        <v>2</v>
      </c>
      <c r="J14" s="48"/>
      <c r="K14" s="48"/>
      <c r="L14" s="48"/>
      <c r="M14" s="48"/>
      <c r="N14" s="48"/>
      <c r="O14" s="48"/>
      <c r="P14" s="48"/>
      <c r="Q14" s="48"/>
    </row>
    <row r="15" spans="1:17" x14ac:dyDescent="0.25">
      <c r="A15" s="47" t="s">
        <v>36</v>
      </c>
      <c r="B15" s="47">
        <v>1</v>
      </c>
      <c r="C15" s="47">
        <v>1</v>
      </c>
      <c r="D15" s="47">
        <v>1</v>
      </c>
      <c r="E15" s="47">
        <v>1</v>
      </c>
      <c r="F15" s="47">
        <v>1</v>
      </c>
      <c r="G15" s="47">
        <v>1</v>
      </c>
    </row>
    <row r="16" spans="1:17" x14ac:dyDescent="0.25">
      <c r="A16" s="55" t="s">
        <v>35</v>
      </c>
      <c r="B16" s="47">
        <v>2</v>
      </c>
      <c r="C16" s="47">
        <v>1</v>
      </c>
      <c r="D16" s="47">
        <v>3</v>
      </c>
      <c r="E16" s="47">
        <v>2</v>
      </c>
      <c r="F16" s="47">
        <v>3</v>
      </c>
      <c r="G16" s="47">
        <v>3</v>
      </c>
    </row>
    <row r="17" spans="1:7" x14ac:dyDescent="0.25">
      <c r="A17" s="55" t="s">
        <v>41</v>
      </c>
      <c r="B17" s="47">
        <v>1</v>
      </c>
      <c r="C17" s="24" t="s">
        <v>38</v>
      </c>
      <c r="D17" s="24" t="s">
        <v>38</v>
      </c>
      <c r="E17" s="24" t="s">
        <v>38</v>
      </c>
      <c r="F17" s="24" t="s">
        <v>38</v>
      </c>
      <c r="G17" s="24" t="s">
        <v>38</v>
      </c>
    </row>
    <row r="18" spans="1:7" x14ac:dyDescent="0.25">
      <c r="A18" s="47" t="s">
        <v>39</v>
      </c>
      <c r="B18" s="47">
        <v>3</v>
      </c>
      <c r="C18" s="24" t="s">
        <v>38</v>
      </c>
      <c r="D18" s="47">
        <v>3</v>
      </c>
      <c r="E18" s="47">
        <v>1</v>
      </c>
      <c r="F18" s="47">
        <v>3</v>
      </c>
      <c r="G18" s="47">
        <v>1</v>
      </c>
    </row>
    <row r="20" spans="1:7" x14ac:dyDescent="0.25">
      <c r="A20" s="40" t="s">
        <v>45</v>
      </c>
      <c r="B20" s="40">
        <v>22</v>
      </c>
      <c r="C20" s="40">
        <v>8</v>
      </c>
      <c r="D20" s="40">
        <v>22</v>
      </c>
      <c r="E20" s="40">
        <v>13</v>
      </c>
      <c r="F20" s="40">
        <v>23</v>
      </c>
      <c r="G20" s="40">
        <v>15</v>
      </c>
    </row>
    <row r="22" spans="1:7" x14ac:dyDescent="0.25">
      <c r="A22" s="13" t="s">
        <v>179</v>
      </c>
    </row>
    <row r="23" spans="1:7" x14ac:dyDescent="0.25">
      <c r="A23" s="13" t="s">
        <v>180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C3C06-78E7-492B-8295-237054752764}">
  <dimension ref="A1:Q45"/>
  <sheetViews>
    <sheetView workbookViewId="0">
      <selection sqref="A1:A2"/>
    </sheetView>
  </sheetViews>
  <sheetFormatPr defaultRowHeight="15" x14ac:dyDescent="0.25"/>
  <cols>
    <col min="1" max="1" width="19.140625" style="47" customWidth="1"/>
    <col min="2" max="2" width="10.5703125" style="47" customWidth="1"/>
    <col min="3" max="9" width="9.140625" style="47"/>
    <col min="10" max="10" width="9.5703125" style="47" bestFit="1" customWidth="1"/>
    <col min="11" max="16384" width="9.140625" style="47"/>
  </cols>
  <sheetData>
    <row r="1" spans="1:17" x14ac:dyDescent="0.25">
      <c r="A1" s="12" t="s">
        <v>209</v>
      </c>
      <c r="B1" s="40"/>
      <c r="C1" s="40"/>
    </row>
    <row r="2" spans="1:17" x14ac:dyDescent="0.25">
      <c r="A2" s="12" t="s">
        <v>210</v>
      </c>
      <c r="B2" s="40"/>
      <c r="C2" s="40"/>
    </row>
    <row r="3" spans="1:17" x14ac:dyDescent="0.25">
      <c r="A3" s="44" t="s">
        <v>8</v>
      </c>
      <c r="B3" s="40"/>
      <c r="C3" s="40"/>
    </row>
    <row r="4" spans="1:17" x14ac:dyDescent="0.25">
      <c r="A4" s="13" t="s">
        <v>6</v>
      </c>
      <c r="B4" s="42"/>
      <c r="C4" s="42"/>
    </row>
    <row r="6" spans="1:17" x14ac:dyDescent="0.25">
      <c r="A6" s="40" t="s">
        <v>49</v>
      </c>
      <c r="B6" s="40"/>
      <c r="C6" s="40"/>
    </row>
    <row r="7" spans="1:17" x14ac:dyDescent="0.25">
      <c r="G7" s="1"/>
      <c r="L7" s="37"/>
      <c r="M7" s="37"/>
      <c r="N7" s="37"/>
      <c r="O7" s="37"/>
      <c r="P7" s="37"/>
      <c r="Q7" s="1"/>
    </row>
    <row r="8" spans="1:17" x14ac:dyDescent="0.25">
      <c r="B8" s="47">
        <v>2015</v>
      </c>
      <c r="C8" s="47">
        <v>2019</v>
      </c>
      <c r="D8" s="47">
        <v>2023</v>
      </c>
    </row>
    <row r="9" spans="1:17" x14ac:dyDescent="0.25">
      <c r="B9" s="47" t="s">
        <v>51</v>
      </c>
      <c r="C9" s="47" t="s">
        <v>51</v>
      </c>
      <c r="D9" s="47" t="s">
        <v>51</v>
      </c>
      <c r="E9" s="47" t="s">
        <v>52</v>
      </c>
    </row>
    <row r="10" spans="1:17" x14ac:dyDescent="0.25">
      <c r="B10" s="47" t="s">
        <v>53</v>
      </c>
      <c r="C10" s="47" t="s">
        <v>53</v>
      </c>
      <c r="D10" s="47" t="s">
        <v>53</v>
      </c>
      <c r="E10" s="47" t="s">
        <v>54</v>
      </c>
    </row>
    <row r="12" spans="1:17" x14ac:dyDescent="0.25">
      <c r="A12" s="47" t="s">
        <v>34</v>
      </c>
      <c r="B12" s="50">
        <v>55874</v>
      </c>
      <c r="C12" s="50">
        <v>52393</v>
      </c>
      <c r="D12" s="50">
        <v>81314</v>
      </c>
      <c r="E12" s="50">
        <v>617552</v>
      </c>
      <c r="G12" s="62"/>
      <c r="H12" s="63"/>
      <c r="I12" s="63"/>
    </row>
    <row r="13" spans="1:17" x14ac:dyDescent="0.25">
      <c r="A13" s="55" t="s">
        <v>33</v>
      </c>
      <c r="B13" s="50">
        <v>93392</v>
      </c>
      <c r="C13" s="50">
        <v>84141</v>
      </c>
      <c r="D13" s="50">
        <v>102592</v>
      </c>
      <c r="E13" s="50">
        <v>644555</v>
      </c>
      <c r="G13" s="62"/>
      <c r="H13" s="63"/>
      <c r="I13" s="63"/>
    </row>
    <row r="14" spans="1:17" x14ac:dyDescent="0.25">
      <c r="A14" s="47" t="s">
        <v>80</v>
      </c>
      <c r="B14" s="50">
        <v>67806</v>
      </c>
      <c r="C14" s="50">
        <v>90662</v>
      </c>
      <c r="D14" s="50">
        <v>59479</v>
      </c>
      <c r="E14" s="50">
        <v>217795</v>
      </c>
      <c r="G14" s="62"/>
      <c r="H14" s="63"/>
      <c r="I14" s="63"/>
    </row>
    <row r="15" spans="1:17" x14ac:dyDescent="0.25">
      <c r="A15" s="47" t="s">
        <v>36</v>
      </c>
      <c r="B15" s="50">
        <v>24645</v>
      </c>
      <c r="C15" s="50">
        <v>20348</v>
      </c>
      <c r="D15" s="50">
        <v>19679</v>
      </c>
      <c r="E15" s="50">
        <v>133518</v>
      </c>
      <c r="G15" s="62"/>
      <c r="H15" s="63"/>
      <c r="I15" s="63"/>
    </row>
    <row r="16" spans="1:17" x14ac:dyDescent="0.25">
      <c r="A16" s="55" t="s">
        <v>35</v>
      </c>
      <c r="B16" s="50">
        <v>35435</v>
      </c>
      <c r="C16" s="50">
        <v>42899</v>
      </c>
      <c r="D16" s="50">
        <v>45862</v>
      </c>
      <c r="E16" s="50">
        <v>218430</v>
      </c>
      <c r="G16" s="62"/>
      <c r="H16" s="63"/>
      <c r="I16" s="63"/>
    </row>
    <row r="17" spans="1:10" x14ac:dyDescent="0.25">
      <c r="A17" s="13" t="s">
        <v>41</v>
      </c>
      <c r="B17" s="50">
        <v>25947</v>
      </c>
      <c r="C17" s="50">
        <v>11015</v>
      </c>
      <c r="D17" s="50">
        <v>6106</v>
      </c>
      <c r="E17" s="50">
        <v>349640</v>
      </c>
      <c r="G17" s="62"/>
      <c r="H17" s="63"/>
      <c r="I17" s="63"/>
    </row>
    <row r="18" spans="1:10" x14ac:dyDescent="0.25">
      <c r="A18" s="13" t="s">
        <v>39</v>
      </c>
      <c r="B18" s="50">
        <v>40583</v>
      </c>
      <c r="C18" s="50">
        <v>47276</v>
      </c>
      <c r="D18" s="50">
        <v>43872</v>
      </c>
      <c r="E18" s="50">
        <v>620981</v>
      </c>
      <c r="G18" s="62"/>
      <c r="H18" s="63"/>
      <c r="I18" s="63"/>
    </row>
    <row r="19" spans="1:10" x14ac:dyDescent="0.25">
      <c r="A19" s="2" t="s">
        <v>165</v>
      </c>
      <c r="B19" s="50">
        <v>6407</v>
      </c>
      <c r="C19" s="50">
        <v>7253</v>
      </c>
      <c r="D19" s="50">
        <v>7372</v>
      </c>
      <c r="E19" s="50">
        <v>130694</v>
      </c>
      <c r="G19" s="62"/>
      <c r="H19" s="63"/>
      <c r="I19" s="63"/>
    </row>
    <row r="20" spans="1:10" x14ac:dyDescent="0.25">
      <c r="A20" s="2" t="s">
        <v>44</v>
      </c>
      <c r="B20" s="50">
        <v>9786</v>
      </c>
      <c r="C20" s="50">
        <v>29573</v>
      </c>
      <c r="D20" s="50">
        <v>22225</v>
      </c>
      <c r="E20" s="50">
        <v>162439</v>
      </c>
      <c r="G20" s="62"/>
      <c r="H20" s="63"/>
      <c r="I20" s="63"/>
    </row>
    <row r="21" spans="1:10" x14ac:dyDescent="0.25">
      <c r="A21" s="1" t="s">
        <v>45</v>
      </c>
      <c r="B21" s="61">
        <v>359875</v>
      </c>
      <c r="C21" s="61">
        <v>385560</v>
      </c>
      <c r="D21" s="61">
        <v>388501</v>
      </c>
      <c r="E21" s="61">
        <v>3095604</v>
      </c>
      <c r="G21" s="62"/>
      <c r="H21" s="63"/>
      <c r="I21" s="63"/>
    </row>
    <row r="24" spans="1:10" x14ac:dyDescent="0.25">
      <c r="A24" s="2"/>
      <c r="B24" s="50"/>
      <c r="C24" s="50"/>
    </row>
    <row r="25" spans="1:10" x14ac:dyDescent="0.25">
      <c r="A25" s="2" t="s">
        <v>34</v>
      </c>
      <c r="B25" s="47">
        <v>15.5</v>
      </c>
      <c r="C25" s="47">
        <v>13.6</v>
      </c>
      <c r="D25" s="46">
        <v>20.93</v>
      </c>
      <c r="E25" s="46">
        <v>20</v>
      </c>
      <c r="G25" s="64"/>
      <c r="H25" s="65"/>
      <c r="I25" s="65"/>
    </row>
    <row r="26" spans="1:10" x14ac:dyDescent="0.25">
      <c r="A26" s="13" t="s">
        <v>33</v>
      </c>
      <c r="B26" s="46">
        <v>26</v>
      </c>
      <c r="C26" s="46">
        <v>21.8</v>
      </c>
      <c r="D26" s="46">
        <v>26.41</v>
      </c>
      <c r="E26" s="46">
        <v>20.821623179192169</v>
      </c>
      <c r="G26" s="64"/>
      <c r="H26" s="65"/>
      <c r="I26" s="65"/>
    </row>
    <row r="27" spans="1:10" x14ac:dyDescent="0.25">
      <c r="A27" s="2" t="s">
        <v>80</v>
      </c>
      <c r="B27" s="47">
        <v>18.8</v>
      </c>
      <c r="C27" s="47">
        <v>23.5</v>
      </c>
      <c r="D27" s="46">
        <v>15.31</v>
      </c>
      <c r="E27" s="46">
        <v>7.0356221273780495</v>
      </c>
      <c r="G27" s="64"/>
      <c r="H27" s="65"/>
      <c r="I27" s="65"/>
    </row>
    <row r="28" spans="1:10" x14ac:dyDescent="0.25">
      <c r="A28" s="2" t="s">
        <v>36</v>
      </c>
      <c r="B28" s="46">
        <v>6.9</v>
      </c>
      <c r="C28" s="46">
        <v>5.3</v>
      </c>
      <c r="D28" s="46">
        <v>5.07</v>
      </c>
      <c r="E28" s="46">
        <v>4.3131485810200525</v>
      </c>
      <c r="G28" s="64"/>
      <c r="H28" s="65"/>
      <c r="I28" s="65"/>
    </row>
    <row r="29" spans="1:10" x14ac:dyDescent="0.25">
      <c r="A29" s="13" t="s">
        <v>35</v>
      </c>
      <c r="B29" s="47">
        <v>9.9</v>
      </c>
      <c r="C29" s="47">
        <v>11.1</v>
      </c>
      <c r="D29" s="46">
        <v>11.8</v>
      </c>
      <c r="E29" s="46">
        <v>7.0561350870460169</v>
      </c>
      <c r="G29" s="64"/>
      <c r="H29" s="65"/>
      <c r="I29" s="65"/>
    </row>
    <row r="30" spans="1:10" x14ac:dyDescent="0.25">
      <c r="A30" s="13" t="s">
        <v>41</v>
      </c>
      <c r="B30" s="46">
        <v>7.2</v>
      </c>
      <c r="C30" s="46">
        <v>2.9</v>
      </c>
      <c r="D30" s="46">
        <v>1.57</v>
      </c>
      <c r="E30" s="46">
        <v>11.294726328044543</v>
      </c>
      <c r="G30" s="64"/>
      <c r="H30" s="65"/>
      <c r="I30" s="65"/>
      <c r="J30" s="37"/>
    </row>
    <row r="31" spans="1:10" x14ac:dyDescent="0.25">
      <c r="A31" s="2" t="s">
        <v>39</v>
      </c>
      <c r="B31" s="47">
        <v>11.3</v>
      </c>
      <c r="C31" s="47">
        <v>12.3</v>
      </c>
      <c r="D31" s="46">
        <v>11.29</v>
      </c>
      <c r="E31" s="46">
        <v>20.060091665471425</v>
      </c>
      <c r="G31" s="64"/>
      <c r="H31" s="65"/>
      <c r="I31" s="65"/>
    </row>
    <row r="32" spans="1:10" x14ac:dyDescent="0.25">
      <c r="A32" s="2" t="s">
        <v>165</v>
      </c>
      <c r="B32" s="46">
        <v>1.8</v>
      </c>
      <c r="C32" s="46">
        <v>1.9</v>
      </c>
      <c r="D32" s="46">
        <v>1.9</v>
      </c>
      <c r="E32" s="46">
        <v>4.2219224422762078</v>
      </c>
      <c r="G32" s="64"/>
      <c r="H32" s="65"/>
      <c r="I32" s="65"/>
    </row>
    <row r="33" spans="1:9" x14ac:dyDescent="0.25">
      <c r="A33" s="2" t="s">
        <v>44</v>
      </c>
      <c r="B33" s="47">
        <v>2.7</v>
      </c>
      <c r="C33" s="47">
        <v>7.6</v>
      </c>
      <c r="D33" s="46">
        <v>5.72</v>
      </c>
      <c r="E33" s="46">
        <v>5.2474089063071379</v>
      </c>
      <c r="G33" s="64"/>
      <c r="H33" s="65"/>
      <c r="I33" s="65"/>
    </row>
    <row r="34" spans="1:9" x14ac:dyDescent="0.25">
      <c r="A34" s="1" t="s">
        <v>45</v>
      </c>
      <c r="B34" s="40">
        <v>100</v>
      </c>
      <c r="C34" s="40">
        <f>SUM(C25:C33)</f>
        <v>100</v>
      </c>
      <c r="D34" s="40">
        <f>SUM(D25:D33)</f>
        <v>100</v>
      </c>
      <c r="E34" s="1">
        <v>100</v>
      </c>
      <c r="G34" s="64"/>
      <c r="H34" s="65"/>
      <c r="I34" s="65"/>
    </row>
    <row r="37" spans="1:9" x14ac:dyDescent="0.25">
      <c r="A37" s="13" t="s">
        <v>179</v>
      </c>
      <c r="B37" s="40"/>
      <c r="C37" s="40"/>
    </row>
    <row r="38" spans="1:9" x14ac:dyDescent="0.25">
      <c r="A38" s="13" t="s">
        <v>180</v>
      </c>
    </row>
    <row r="39" spans="1:9" x14ac:dyDescent="0.25">
      <c r="A39" s="22"/>
    </row>
    <row r="40" spans="1:9" x14ac:dyDescent="0.25">
      <c r="A40" s="22"/>
    </row>
    <row r="41" spans="1:9" x14ac:dyDescent="0.25">
      <c r="A41" s="2"/>
    </row>
    <row r="44" spans="1:9" ht="14.25" customHeight="1" x14ac:dyDescent="0.25"/>
    <row r="45" spans="1:9" x14ac:dyDescent="0.25">
      <c r="A45" s="66"/>
    </row>
  </sheetData>
  <pageMargins left="0.7" right="0.7" top="0.75" bottom="0.75" header="0.3" footer="0.3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F166-A234-498D-9584-ECC2DD78950E}">
  <dimension ref="A1:V68"/>
  <sheetViews>
    <sheetView workbookViewId="0">
      <selection sqref="A1:A2"/>
    </sheetView>
  </sheetViews>
  <sheetFormatPr defaultRowHeight="15" x14ac:dyDescent="0.25"/>
  <cols>
    <col min="1" max="1" width="49.42578125" style="2" customWidth="1"/>
    <col min="2" max="2" width="6.42578125" style="2" customWidth="1"/>
    <col min="3" max="3" width="6.140625" style="2" customWidth="1"/>
    <col min="4" max="4" width="6.28515625" style="2" customWidth="1"/>
    <col min="5" max="5" width="7" style="2" customWidth="1"/>
    <col min="6" max="6" width="7.28515625" style="2" customWidth="1"/>
    <col min="7" max="7" width="9.28515625" style="2" customWidth="1"/>
    <col min="8" max="8" width="8.28515625" style="2" bestFit="1" customWidth="1"/>
    <col min="9" max="9" width="6.42578125" style="2" customWidth="1"/>
    <col min="10" max="10" width="9.140625" style="47"/>
    <col min="11" max="11" width="12.7109375" style="2" bestFit="1" customWidth="1"/>
    <col min="12" max="12" width="10" style="2" customWidth="1"/>
    <col min="13" max="13" width="13" style="2" customWidth="1"/>
    <col min="14" max="16384" width="9.140625" style="2"/>
  </cols>
  <sheetData>
    <row r="1" spans="1:22" s="1" customFormat="1" ht="12.75" x14ac:dyDescent="0.2">
      <c r="A1" s="1" t="s">
        <v>211</v>
      </c>
    </row>
    <row r="2" spans="1:22" s="1" customFormat="1" ht="12.75" x14ac:dyDescent="0.2">
      <c r="A2" s="1" t="s">
        <v>212</v>
      </c>
      <c r="K2" s="2"/>
    </row>
    <row r="3" spans="1:22" s="1" customFormat="1" ht="12.75" x14ac:dyDescent="0.2">
      <c r="A3" s="33" t="s">
        <v>9</v>
      </c>
      <c r="K3" s="2"/>
    </row>
    <row r="4" spans="1:22" s="14" customFormat="1" ht="12.75" x14ac:dyDescent="0.2">
      <c r="A4" s="2" t="s">
        <v>6</v>
      </c>
      <c r="K4" s="2"/>
    </row>
    <row r="6" spans="1:22" s="1" customFormat="1" ht="12.75" x14ac:dyDescent="0.2">
      <c r="A6" s="1" t="s">
        <v>81</v>
      </c>
      <c r="K6" s="2"/>
      <c r="N6" s="2"/>
      <c r="O6" s="2"/>
      <c r="P6" s="2"/>
      <c r="Q6" s="2"/>
      <c r="R6" s="2"/>
      <c r="S6" s="2"/>
      <c r="T6" s="2"/>
      <c r="U6" s="2"/>
      <c r="V6" s="2"/>
    </row>
    <row r="7" spans="1:22" s="1" customFormat="1" ht="12.75" x14ac:dyDescent="0.2">
      <c r="A7" s="1" t="s">
        <v>82</v>
      </c>
      <c r="K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5">
      <c r="B8" s="47"/>
      <c r="C8" s="47"/>
      <c r="D8" s="47"/>
      <c r="E8" s="47"/>
      <c r="F8" s="47"/>
      <c r="G8" s="47"/>
      <c r="H8" s="47"/>
      <c r="I8" s="47"/>
    </row>
    <row r="9" spans="1:22" ht="12.75" x14ac:dyDescent="0.2">
      <c r="A9" s="1"/>
      <c r="B9" s="24" t="s">
        <v>86</v>
      </c>
      <c r="C9" s="24" t="s">
        <v>34</v>
      </c>
      <c r="D9" s="24" t="s">
        <v>87</v>
      </c>
      <c r="E9" s="24" t="s">
        <v>83</v>
      </c>
      <c r="F9" s="24" t="s">
        <v>88</v>
      </c>
      <c r="G9" s="24" t="s">
        <v>85</v>
      </c>
      <c r="H9" s="24" t="s">
        <v>198</v>
      </c>
      <c r="I9" s="24" t="s">
        <v>165</v>
      </c>
      <c r="J9" s="24" t="s">
        <v>89</v>
      </c>
      <c r="K9" s="24" t="s">
        <v>90</v>
      </c>
    </row>
    <row r="10" spans="1:22" ht="12.75" x14ac:dyDescent="0.2">
      <c r="A10" s="1"/>
      <c r="B10" s="24" t="s">
        <v>94</v>
      </c>
      <c r="C10" s="24"/>
      <c r="D10" s="24" t="s">
        <v>95</v>
      </c>
      <c r="E10" s="24" t="s">
        <v>91</v>
      </c>
      <c r="F10" s="24" t="s">
        <v>96</v>
      </c>
      <c r="G10" s="24" t="s">
        <v>93</v>
      </c>
      <c r="I10" s="24"/>
      <c r="J10" s="24" t="s">
        <v>97</v>
      </c>
      <c r="K10" s="24" t="s">
        <v>98</v>
      </c>
    </row>
    <row r="11" spans="1:22" x14ac:dyDescent="0.25">
      <c r="A11" s="1"/>
      <c r="B11" s="24"/>
      <c r="C11" s="24"/>
      <c r="D11" s="24"/>
      <c r="E11" s="24"/>
      <c r="F11" s="24"/>
      <c r="G11" s="24"/>
      <c r="H11" s="24"/>
      <c r="I11" s="24"/>
      <c r="K11" s="24"/>
    </row>
    <row r="12" spans="1:22" x14ac:dyDescent="0.25">
      <c r="A12" s="1" t="s">
        <v>166</v>
      </c>
      <c r="B12" s="67">
        <v>26.407139235162841</v>
      </c>
      <c r="C12" s="67">
        <v>20.930190655879908</v>
      </c>
      <c r="D12" s="67">
        <v>15.309870502263829</v>
      </c>
      <c r="E12" s="67">
        <v>11.804860219150015</v>
      </c>
      <c r="F12" s="67">
        <v>11.292635025392469</v>
      </c>
      <c r="G12" s="67">
        <v>5.0653666271129287</v>
      </c>
      <c r="H12" s="67">
        <v>2.3021819763655689</v>
      </c>
      <c r="I12" s="67">
        <v>1.8975498132565938</v>
      </c>
      <c r="J12" s="67">
        <v>4.9902059454158376</v>
      </c>
      <c r="K12" s="37">
        <v>71.7</v>
      </c>
    </row>
    <row r="13" spans="1:22" x14ac:dyDescent="0.25">
      <c r="A13" s="1"/>
      <c r="B13" s="67"/>
      <c r="C13" s="67"/>
      <c r="D13" s="67"/>
      <c r="E13" s="67"/>
      <c r="F13" s="67"/>
      <c r="G13" s="67"/>
      <c r="H13" s="67"/>
      <c r="I13" s="67"/>
      <c r="J13" s="51"/>
      <c r="K13" s="19"/>
    </row>
    <row r="14" spans="1:22" x14ac:dyDescent="0.25">
      <c r="A14" s="36" t="s">
        <v>99</v>
      </c>
      <c r="B14" s="67">
        <v>39.645129711209002</v>
      </c>
      <c r="C14" s="67">
        <v>13.841164953499755</v>
      </c>
      <c r="D14" s="67">
        <v>15.556779246206558</v>
      </c>
      <c r="E14" s="67">
        <v>8.4251101321585899</v>
      </c>
      <c r="F14" s="67">
        <v>6.8771414586392554</v>
      </c>
      <c r="G14" s="67">
        <v>8.8374938815467452</v>
      </c>
      <c r="H14" s="67">
        <v>1.7694566813509545</v>
      </c>
      <c r="I14" s="67">
        <v>1.1270190895741556</v>
      </c>
      <c r="J14" s="67">
        <v>3.9207048458149782</v>
      </c>
      <c r="K14" s="67">
        <v>85.630703446837359</v>
      </c>
      <c r="N14" s="19"/>
      <c r="O14" s="19"/>
      <c r="P14" s="19"/>
      <c r="Q14" s="19"/>
      <c r="R14" s="19"/>
      <c r="S14" s="19"/>
      <c r="T14" s="19"/>
      <c r="U14" s="19"/>
      <c r="V14" s="19"/>
    </row>
    <row r="15" spans="1:22" x14ac:dyDescent="0.25">
      <c r="A15" s="38" t="s">
        <v>100</v>
      </c>
      <c r="B15" s="46">
        <v>39.942273534635881</v>
      </c>
      <c r="C15" s="46">
        <v>15.075488454706928</v>
      </c>
      <c r="D15" s="46">
        <v>15.21980461811723</v>
      </c>
      <c r="E15" s="46">
        <v>9.3694493783303727</v>
      </c>
      <c r="F15" s="46">
        <v>6.7717584369449382</v>
      </c>
      <c r="G15" s="46">
        <v>7.0159857904085259</v>
      </c>
      <c r="H15" s="46">
        <v>1.5097690941385435</v>
      </c>
      <c r="I15" s="46">
        <v>1.2322380106571937</v>
      </c>
      <c r="J15" s="46">
        <v>3.8632326820603904</v>
      </c>
      <c r="K15" s="19">
        <v>86.835540203415846</v>
      </c>
      <c r="N15" s="19"/>
      <c r="O15" s="19"/>
      <c r="P15" s="19"/>
      <c r="Q15" s="19"/>
      <c r="R15" s="19"/>
      <c r="S15" s="19"/>
      <c r="T15" s="19"/>
      <c r="U15" s="19"/>
      <c r="V15" s="19"/>
    </row>
    <row r="16" spans="1:22" x14ac:dyDescent="0.25">
      <c r="A16" s="38" t="s">
        <v>101</v>
      </c>
      <c r="B16" s="46">
        <v>43.029723102685246</v>
      </c>
      <c r="C16" s="46">
        <v>11.518449853477662</v>
      </c>
      <c r="D16" s="46">
        <v>14.030261348005501</v>
      </c>
      <c r="E16" s="46">
        <v>7.7327911010107044</v>
      </c>
      <c r="F16" s="46">
        <v>6.3572752825787928</v>
      </c>
      <c r="G16" s="46">
        <v>11.446683810776866</v>
      </c>
      <c r="H16" s="46">
        <v>1.6984630105854912</v>
      </c>
      <c r="I16" s="46">
        <v>0.83727049817594634</v>
      </c>
      <c r="J16" s="46">
        <v>3.3490819927037858</v>
      </c>
      <c r="K16" s="19">
        <v>85.741250892766047</v>
      </c>
      <c r="N16" s="19"/>
      <c r="O16" s="19"/>
      <c r="P16" s="19"/>
      <c r="Q16" s="19"/>
      <c r="R16" s="19"/>
      <c r="S16" s="19"/>
      <c r="T16" s="19"/>
      <c r="U16" s="19"/>
      <c r="V16" s="19"/>
    </row>
    <row r="17" spans="1:22" x14ac:dyDescent="0.25">
      <c r="A17" s="38" t="s">
        <v>102</v>
      </c>
      <c r="B17" s="46">
        <v>37.129408458620205</v>
      </c>
      <c r="C17" s="46">
        <v>15.413797948573837</v>
      </c>
      <c r="D17" s="46">
        <v>16.095264858788816</v>
      </c>
      <c r="E17" s="46">
        <v>9.2524940283827455</v>
      </c>
      <c r="F17" s="46">
        <v>7.4012926794997886</v>
      </c>
      <c r="G17" s="46">
        <v>7.4153435436279329</v>
      </c>
      <c r="H17" s="46">
        <v>1.9144302374596036</v>
      </c>
      <c r="I17" s="46">
        <v>1.0889419699311507</v>
      </c>
      <c r="J17" s="46">
        <v>4.2890262751159192</v>
      </c>
      <c r="K17" s="19">
        <v>84.012097366180228</v>
      </c>
      <c r="N17" s="19"/>
      <c r="O17" s="19"/>
      <c r="P17" s="19"/>
      <c r="Q17" s="19"/>
      <c r="R17" s="19"/>
      <c r="S17" s="19"/>
      <c r="T17" s="19"/>
      <c r="U17" s="19"/>
      <c r="V17" s="19"/>
    </row>
    <row r="18" spans="1:22" x14ac:dyDescent="0.25">
      <c r="A18" s="38" t="s">
        <v>103</v>
      </c>
      <c r="B18" s="46">
        <v>37.24239903890583</v>
      </c>
      <c r="C18" s="46">
        <v>13.945106736900472</v>
      </c>
      <c r="D18" s="46">
        <v>17.392107938268182</v>
      </c>
      <c r="E18" s="46">
        <v>10.359486184271326</v>
      </c>
      <c r="F18" s="46">
        <v>6.4319378985306352</v>
      </c>
      <c r="G18" s="46">
        <v>7.8920617318177619</v>
      </c>
      <c r="H18" s="46">
        <v>1.8759818870714353</v>
      </c>
      <c r="I18" s="46">
        <v>1.2290915811847334</v>
      </c>
      <c r="J18" s="46">
        <v>3.6318270030496267</v>
      </c>
      <c r="K18" s="19">
        <v>85.873429722683099</v>
      </c>
      <c r="N18" s="19"/>
      <c r="O18" s="19"/>
      <c r="P18" s="19"/>
      <c r="Q18" s="19"/>
      <c r="R18" s="19"/>
      <c r="S18" s="19"/>
      <c r="T18" s="19"/>
      <c r="U18" s="19"/>
      <c r="V18" s="19"/>
    </row>
    <row r="19" spans="1:22" x14ac:dyDescent="0.25">
      <c r="A19" s="38" t="s">
        <v>104</v>
      </c>
      <c r="B19" s="46">
        <v>41.941084900011973</v>
      </c>
      <c r="C19" s="46">
        <v>12.752963716920128</v>
      </c>
      <c r="D19" s="46">
        <v>15.159861094479702</v>
      </c>
      <c r="E19" s="46">
        <v>5.9453957609867079</v>
      </c>
      <c r="F19" s="46">
        <v>6.8494791042988856</v>
      </c>
      <c r="G19" s="46">
        <v>10.244282121901568</v>
      </c>
      <c r="H19" s="46">
        <v>1.664471320799904</v>
      </c>
      <c r="I19" s="46">
        <v>1.3591186684229433</v>
      </c>
      <c r="J19" s="46">
        <v>4.0833433121781839</v>
      </c>
      <c r="K19" s="19">
        <v>87.58029978586724</v>
      </c>
      <c r="N19" s="19"/>
      <c r="O19" s="19"/>
      <c r="P19" s="19"/>
      <c r="Q19" s="19"/>
      <c r="R19" s="19"/>
      <c r="S19" s="19"/>
      <c r="T19" s="19"/>
      <c r="U19" s="19"/>
      <c r="V19" s="19"/>
    </row>
    <row r="20" spans="1:22" x14ac:dyDescent="0.25">
      <c r="B20" s="46"/>
      <c r="C20" s="46"/>
      <c r="D20" s="46"/>
      <c r="E20" s="46"/>
      <c r="F20" s="46"/>
      <c r="G20" s="46"/>
      <c r="H20" s="46"/>
      <c r="I20" s="46"/>
      <c r="J20" s="46"/>
      <c r="K20" s="19"/>
    </row>
    <row r="21" spans="1:22" x14ac:dyDescent="0.25">
      <c r="A21" s="36" t="s">
        <v>105</v>
      </c>
      <c r="B21" s="67">
        <v>26.744454180694554</v>
      </c>
      <c r="C21" s="67">
        <v>20.667496810097003</v>
      </c>
      <c r="D21" s="67">
        <v>16.037141231994344</v>
      </c>
      <c r="E21" s="67">
        <v>10.129287152761764</v>
      </c>
      <c r="F21" s="67">
        <v>10.964042491045213</v>
      </c>
      <c r="G21" s="67">
        <v>5.2790972958846405</v>
      </c>
      <c r="H21" s="67">
        <v>2.4750572645236666</v>
      </c>
      <c r="I21" s="67">
        <v>2.23370074866639</v>
      </c>
      <c r="J21" s="67">
        <v>5.4697228243324263</v>
      </c>
      <c r="K21" s="37">
        <v>78.883623592802849</v>
      </c>
      <c r="U21" s="19"/>
      <c r="V21" s="19"/>
    </row>
    <row r="22" spans="1:22" x14ac:dyDescent="0.25">
      <c r="A22" s="38" t="s">
        <v>106</v>
      </c>
      <c r="B22" s="46">
        <v>26.323591203405705</v>
      </c>
      <c r="C22" s="46">
        <v>20.173922760415209</v>
      </c>
      <c r="D22" s="46">
        <v>19.260352212689074</v>
      </c>
      <c r="E22" s="46">
        <v>11.792494513958689</v>
      </c>
      <c r="F22" s="46">
        <v>8.0646660171026507</v>
      </c>
      <c r="G22" s="46">
        <v>6.1382659149360004</v>
      </c>
      <c r="H22" s="46">
        <v>1.9703568478167293</v>
      </c>
      <c r="I22" s="46">
        <v>1.6731499540763179</v>
      </c>
      <c r="J22" s="46">
        <v>4.603200575599617</v>
      </c>
      <c r="K22" s="46">
        <v>82.446470688627699</v>
      </c>
      <c r="N22" s="46"/>
      <c r="O22" s="46"/>
      <c r="P22" s="46"/>
      <c r="Q22" s="46"/>
      <c r="R22" s="46"/>
      <c r="S22" s="46"/>
      <c r="T22" s="46"/>
      <c r="U22" s="19"/>
      <c r="V22" s="19"/>
    </row>
    <row r="23" spans="1:22" x14ac:dyDescent="0.25">
      <c r="A23" s="38" t="s">
        <v>107</v>
      </c>
      <c r="B23" s="46">
        <v>39.835629683345417</v>
      </c>
      <c r="C23" s="46">
        <v>14.454919023446942</v>
      </c>
      <c r="D23" s="46">
        <v>15.856901136088954</v>
      </c>
      <c r="E23" s="46">
        <v>7.1549431955523328</v>
      </c>
      <c r="F23" s="46">
        <v>6.9535089839658371</v>
      </c>
      <c r="G23" s="46">
        <v>8.5891547820481833</v>
      </c>
      <c r="H23" s="46">
        <v>1.6839900088631052</v>
      </c>
      <c r="I23" s="46">
        <v>1.7323342196438642</v>
      </c>
      <c r="J23" s="46">
        <v>3.7386189670453631</v>
      </c>
      <c r="K23" s="19">
        <v>85.316836420807988</v>
      </c>
      <c r="N23" s="19"/>
      <c r="O23" s="19"/>
      <c r="P23" s="19"/>
      <c r="Q23" s="19"/>
      <c r="R23" s="19"/>
      <c r="S23" s="19"/>
      <c r="T23" s="19"/>
      <c r="U23" s="19"/>
      <c r="V23" s="19"/>
    </row>
    <row r="24" spans="1:22" x14ac:dyDescent="0.25">
      <c r="A24" s="38" t="s">
        <v>108</v>
      </c>
      <c r="B24" s="46">
        <v>24.045224033224116</v>
      </c>
      <c r="C24" s="46">
        <v>20.67235308673629</v>
      </c>
      <c r="D24" s="46">
        <v>18.207972714723972</v>
      </c>
      <c r="E24" s="46">
        <v>11.560018961358779</v>
      </c>
      <c r="F24" s="46">
        <v>10.005806170789372</v>
      </c>
      <c r="G24" s="46">
        <v>5.0933310277593096</v>
      </c>
      <c r="H24" s="46">
        <v>2.502541597226156</v>
      </c>
      <c r="I24" s="46">
        <v>2.2776735963079018</v>
      </c>
      <c r="J24" s="46">
        <v>5.635078811874104</v>
      </c>
      <c r="K24" s="46">
        <v>79.212824448614043</v>
      </c>
      <c r="N24" s="46"/>
      <c r="O24" s="46"/>
      <c r="P24" s="46"/>
      <c r="Q24" s="46"/>
      <c r="R24" s="46"/>
      <c r="S24" s="46"/>
      <c r="T24" s="46"/>
      <c r="U24" s="19"/>
      <c r="V24" s="19"/>
    </row>
    <row r="25" spans="1:22" x14ac:dyDescent="0.25">
      <c r="A25" s="38" t="s">
        <v>109</v>
      </c>
      <c r="B25" s="46">
        <v>24.255952380952383</v>
      </c>
      <c r="C25" s="46">
        <v>22.400793650793652</v>
      </c>
      <c r="D25" s="46">
        <v>14.384920634920634</v>
      </c>
      <c r="E25" s="46">
        <v>9.0178571428571423</v>
      </c>
      <c r="F25" s="46">
        <v>13.84920634920635</v>
      </c>
      <c r="G25" s="46">
        <v>3.8690476190476191</v>
      </c>
      <c r="H25" s="46">
        <v>3.16468253968254</v>
      </c>
      <c r="I25" s="46">
        <v>2.6388888888888888</v>
      </c>
      <c r="J25" s="46">
        <v>6.4186507936507926</v>
      </c>
      <c r="K25" s="19">
        <v>75.909090909090921</v>
      </c>
      <c r="N25" s="19"/>
      <c r="O25" s="19"/>
      <c r="P25" s="19"/>
      <c r="Q25" s="19"/>
      <c r="R25" s="19"/>
      <c r="S25" s="19"/>
      <c r="T25" s="19"/>
      <c r="U25" s="19"/>
      <c r="V25" s="19"/>
    </row>
    <row r="26" spans="1:22" x14ac:dyDescent="0.25">
      <c r="A26" s="38" t="s">
        <v>110</v>
      </c>
      <c r="B26" s="46">
        <v>20.978154548418651</v>
      </c>
      <c r="C26" s="46">
        <v>24.897293772416042</v>
      </c>
      <c r="D26" s="46">
        <v>12.676882947505707</v>
      </c>
      <c r="E26" s="46">
        <v>10.564069122921422</v>
      </c>
      <c r="F26" s="46">
        <v>15.376589501141181</v>
      </c>
      <c r="G26" s="46">
        <v>3.1235735246168894</v>
      </c>
      <c r="H26" s="46">
        <v>2.9866318878382785</v>
      </c>
      <c r="I26" s="46">
        <v>2.7192696446038473</v>
      </c>
      <c r="J26" s="46">
        <v>6.6775350505379851</v>
      </c>
      <c r="K26" s="19">
        <v>73.747561729863463</v>
      </c>
      <c r="N26" s="19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B27" s="46"/>
      <c r="C27" s="46"/>
      <c r="D27" s="46"/>
      <c r="E27" s="46"/>
      <c r="F27" s="46"/>
      <c r="G27" s="46"/>
      <c r="H27" s="46"/>
      <c r="I27" s="46"/>
      <c r="J27" s="46"/>
      <c r="K27" s="19"/>
    </row>
    <row r="28" spans="1:22" x14ac:dyDescent="0.25">
      <c r="A28" s="36" t="s">
        <v>195</v>
      </c>
      <c r="B28" s="67">
        <v>18.984427073865358</v>
      </c>
      <c r="C28" s="67">
        <v>21.082530449009273</v>
      </c>
      <c r="D28" s="67">
        <v>20.00242380173302</v>
      </c>
      <c r="E28" s="67">
        <v>20.641701508816578</v>
      </c>
      <c r="F28" s="67">
        <v>7.9243167908865058</v>
      </c>
      <c r="G28" s="67">
        <v>3.5781373083681753</v>
      </c>
      <c r="H28" s="67">
        <v>1.995091801490638</v>
      </c>
      <c r="I28" s="67">
        <v>1.1846330970126644</v>
      </c>
      <c r="J28" s="67">
        <v>4.6067381688177909</v>
      </c>
      <c r="K28" s="67">
        <v>80.944313763726555</v>
      </c>
      <c r="N28" s="19"/>
      <c r="O28" s="19"/>
      <c r="P28" s="19"/>
      <c r="Q28" s="19"/>
      <c r="R28" s="19"/>
      <c r="S28" s="19"/>
      <c r="T28" s="19"/>
      <c r="U28" s="19"/>
      <c r="V28" s="19"/>
    </row>
    <row r="29" spans="1:22" x14ac:dyDescent="0.25">
      <c r="A29" s="38" t="s">
        <v>111</v>
      </c>
      <c r="B29" s="46">
        <v>21.714456391875746</v>
      </c>
      <c r="C29" s="46">
        <v>19.627922853729306</v>
      </c>
      <c r="D29" s="46">
        <v>20.174091141833078</v>
      </c>
      <c r="E29" s="46">
        <v>19.862604540023895</v>
      </c>
      <c r="F29" s="46">
        <v>7.6804915514592933</v>
      </c>
      <c r="G29" s="46">
        <v>3.4050179211469533</v>
      </c>
      <c r="H29" s="46">
        <v>2.0054616828810374</v>
      </c>
      <c r="I29" s="46">
        <v>1.0325994196961938</v>
      </c>
      <c r="J29" s="46">
        <v>4.4973544973544977</v>
      </c>
      <c r="K29" s="19">
        <v>81.23470407776361</v>
      </c>
      <c r="N29" s="19"/>
      <c r="O29" s="19"/>
      <c r="P29" s="19"/>
      <c r="Q29" s="19"/>
      <c r="R29" s="19"/>
      <c r="S29" s="19"/>
      <c r="T29" s="19"/>
      <c r="U29" s="19"/>
      <c r="V29" s="19"/>
    </row>
    <row r="30" spans="1:22" x14ac:dyDescent="0.25">
      <c r="A30" s="38" t="s">
        <v>112</v>
      </c>
      <c r="B30" s="46">
        <v>18.031091432080409</v>
      </c>
      <c r="C30" s="46">
        <v>19.087826139149623</v>
      </c>
      <c r="D30" s="46">
        <v>21.244580699672646</v>
      </c>
      <c r="E30" s="46">
        <v>23.745538744245959</v>
      </c>
      <c r="F30" s="46">
        <v>6.8679098930222029</v>
      </c>
      <c r="G30" s="46">
        <v>3.4726230106146714</v>
      </c>
      <c r="H30" s="46">
        <v>1.9946949724591039</v>
      </c>
      <c r="I30" s="46">
        <v>0.88798034969781192</v>
      </c>
      <c r="J30" s="46">
        <v>4.6677547590575612</v>
      </c>
      <c r="K30" s="19">
        <v>80.974746456054703</v>
      </c>
      <c r="N30" s="19"/>
      <c r="O30" s="19"/>
      <c r="P30" s="19"/>
      <c r="Q30" s="19"/>
      <c r="R30" s="19"/>
      <c r="S30" s="19"/>
      <c r="T30" s="19"/>
      <c r="U30" s="19"/>
      <c r="V30" s="19"/>
    </row>
    <row r="31" spans="1:22" x14ac:dyDescent="0.25">
      <c r="A31" s="38" t="s">
        <v>113</v>
      </c>
      <c r="B31" s="46">
        <v>15.797419914196452</v>
      </c>
      <c r="C31" s="46">
        <v>21.285801306486089</v>
      </c>
      <c r="D31" s="46">
        <v>20.343587903792397</v>
      </c>
      <c r="E31" s="46">
        <v>23.102773666980582</v>
      </c>
      <c r="F31" s="46">
        <v>7.9413127643990009</v>
      </c>
      <c r="G31" s="46">
        <v>3.916001464938637</v>
      </c>
      <c r="H31" s="46">
        <v>1.9824319476209695</v>
      </c>
      <c r="I31" s="46">
        <v>1.0190105684858812</v>
      </c>
      <c r="J31" s="46">
        <v>4.6116604630999909</v>
      </c>
      <c r="K31" s="19">
        <v>81.342548234167793</v>
      </c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38" t="s">
        <v>114</v>
      </c>
      <c r="B32" s="46">
        <v>22.074610842726784</v>
      </c>
      <c r="C32" s="46">
        <v>22.208803005904457</v>
      </c>
      <c r="D32" s="46">
        <v>16.841116478797638</v>
      </c>
      <c r="E32" s="46">
        <v>15.16371443907676</v>
      </c>
      <c r="F32" s="46">
        <v>10.654857756307033</v>
      </c>
      <c r="G32" s="46">
        <v>3.1132581857219539</v>
      </c>
      <c r="H32" s="46">
        <v>2.6033279656468062</v>
      </c>
      <c r="I32" s="46">
        <v>1.7713365539452497</v>
      </c>
      <c r="J32" s="46">
        <v>5.5689747718733233</v>
      </c>
      <c r="K32" s="19">
        <v>77.867662310723915</v>
      </c>
      <c r="N32" s="19"/>
      <c r="O32" s="19"/>
      <c r="P32" s="19"/>
      <c r="Q32" s="19"/>
      <c r="R32" s="19"/>
      <c r="S32" s="19"/>
      <c r="T32" s="19"/>
      <c r="U32" s="19"/>
      <c r="V32" s="19"/>
    </row>
    <row r="33" spans="1:22" x14ac:dyDescent="0.25">
      <c r="A33" s="38" t="s">
        <v>115</v>
      </c>
      <c r="N33" s="19"/>
      <c r="O33" s="19"/>
      <c r="P33" s="19"/>
      <c r="Q33" s="19"/>
      <c r="R33" s="19"/>
      <c r="S33" s="19"/>
      <c r="T33" s="19"/>
      <c r="U33" s="19"/>
      <c r="V33" s="19"/>
    </row>
    <row r="34" spans="1:22" x14ac:dyDescent="0.25">
      <c r="A34" s="38" t="s">
        <v>116</v>
      </c>
      <c r="B34" s="46">
        <v>16.151551691311798</v>
      </c>
      <c r="C34" s="46">
        <v>23.672018785301773</v>
      </c>
      <c r="D34" s="46">
        <v>20.327473503839563</v>
      </c>
      <c r="E34" s="46">
        <v>21.012883163038651</v>
      </c>
      <c r="F34" s="46">
        <v>7.5648917941232474</v>
      </c>
      <c r="G34" s="46">
        <v>3.8839880687948214</v>
      </c>
      <c r="H34" s="46">
        <v>1.7008313765310656</v>
      </c>
      <c r="I34" s="46">
        <v>1.4088976327981215</v>
      </c>
      <c r="J34" s="46">
        <v>4.2774639842609634</v>
      </c>
      <c r="K34" s="19">
        <v>81.750283300710834</v>
      </c>
    </row>
    <row r="35" spans="1:22" x14ac:dyDescent="0.25">
      <c r="B35" s="46"/>
      <c r="C35" s="46"/>
      <c r="D35" s="46"/>
      <c r="E35" s="46"/>
      <c r="F35" s="46"/>
      <c r="G35" s="46"/>
      <c r="H35" s="46"/>
      <c r="I35" s="46"/>
      <c r="J35" s="46"/>
      <c r="K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x14ac:dyDescent="0.25">
      <c r="A36" s="36" t="s">
        <v>196</v>
      </c>
      <c r="B36" s="67">
        <v>31.302792785937143</v>
      </c>
      <c r="C36" s="67">
        <v>21.094285062019633</v>
      </c>
      <c r="D36" s="67">
        <v>14.527052735712655</v>
      </c>
      <c r="E36" s="67">
        <v>9.3866524617609013</v>
      </c>
      <c r="F36" s="67">
        <v>11.148314435735484</v>
      </c>
      <c r="G36" s="67">
        <v>3.4472262384902215</v>
      </c>
      <c r="H36" s="67">
        <v>2.1840042614717299</v>
      </c>
      <c r="I36" s="67">
        <v>2.1573700631610988</v>
      </c>
      <c r="J36" s="67">
        <v>4.7523019557111326</v>
      </c>
      <c r="K36" s="67">
        <v>82.614126022606641</v>
      </c>
      <c r="N36" s="19"/>
      <c r="O36" s="19"/>
      <c r="P36" s="19"/>
      <c r="Q36" s="19"/>
      <c r="R36" s="19"/>
      <c r="S36" s="19"/>
      <c r="T36" s="19"/>
      <c r="U36" s="19"/>
      <c r="V36" s="19"/>
    </row>
    <row r="37" spans="1:22" x14ac:dyDescent="0.25">
      <c r="A37" s="38" t="s">
        <v>117</v>
      </c>
      <c r="B37" s="46">
        <v>16.988116111435808</v>
      </c>
      <c r="C37" s="46">
        <v>25.15098383011884</v>
      </c>
      <c r="D37" s="46">
        <v>16.442626144554843</v>
      </c>
      <c r="E37" s="46">
        <v>16.111435807519971</v>
      </c>
      <c r="F37" s="46">
        <v>12.857977790765634</v>
      </c>
      <c r="G37" s="46">
        <v>3.4677576466004285</v>
      </c>
      <c r="H37" s="46">
        <v>2.123514513929476</v>
      </c>
      <c r="I37" s="46">
        <v>2.3183323592441067</v>
      </c>
      <c r="J37" s="46">
        <v>4.5392557958308988</v>
      </c>
      <c r="K37" s="19">
        <v>76.092695805221467</v>
      </c>
      <c r="N37" s="19"/>
      <c r="O37" s="19"/>
      <c r="P37" s="19"/>
      <c r="Q37" s="19"/>
      <c r="R37" s="19"/>
      <c r="S37" s="19"/>
      <c r="T37" s="19"/>
      <c r="U37" s="19"/>
      <c r="V37" s="19"/>
    </row>
    <row r="38" spans="1:22" x14ac:dyDescent="0.25">
      <c r="A38" s="38" t="s">
        <v>118</v>
      </c>
      <c r="B38" s="46">
        <v>43.173836698858644</v>
      </c>
      <c r="C38" s="46">
        <v>16.637401229148374</v>
      </c>
      <c r="D38" s="46">
        <v>12.335381913959614</v>
      </c>
      <c r="E38" s="46">
        <v>4.9824407374890249</v>
      </c>
      <c r="F38" s="46">
        <v>10.162423178226515</v>
      </c>
      <c r="G38" s="46">
        <v>4.1044776119402986</v>
      </c>
      <c r="H38" s="46">
        <v>2.2827041264266899</v>
      </c>
      <c r="I38" s="46">
        <v>2.2607550482879719</v>
      </c>
      <c r="J38" s="46">
        <v>4.0605794556628618</v>
      </c>
      <c r="K38" s="19">
        <v>87.373447946513849</v>
      </c>
      <c r="N38" s="19"/>
      <c r="O38" s="19"/>
      <c r="P38" s="19"/>
      <c r="Q38" s="19"/>
      <c r="R38" s="19"/>
      <c r="S38" s="19"/>
      <c r="T38" s="19"/>
      <c r="U38" s="19"/>
      <c r="V38" s="19"/>
    </row>
    <row r="39" spans="1:22" x14ac:dyDescent="0.25">
      <c r="A39" s="38" t="s">
        <v>119</v>
      </c>
      <c r="B39" s="46">
        <v>40.369489665264311</v>
      </c>
      <c r="C39" s="46">
        <v>19.608560453630876</v>
      </c>
      <c r="D39" s="46">
        <v>12.328516553868667</v>
      </c>
      <c r="E39" s="46">
        <v>4.4997256264861898</v>
      </c>
      <c r="F39" s="46">
        <v>11.432229742088897</v>
      </c>
      <c r="G39" s="46">
        <v>3.1095664898481798</v>
      </c>
      <c r="H39" s="46">
        <v>1.9937808670203037</v>
      </c>
      <c r="I39" s="46">
        <v>2.2498628132430949</v>
      </c>
      <c r="J39" s="46">
        <v>4.4082677885494785</v>
      </c>
      <c r="K39" s="19">
        <v>88.205128205128204</v>
      </c>
      <c r="N39" s="19"/>
      <c r="O39" s="19"/>
      <c r="P39" s="19"/>
      <c r="Q39" s="19"/>
      <c r="R39" s="19"/>
      <c r="S39" s="19"/>
      <c r="T39" s="19"/>
      <c r="U39" s="19"/>
      <c r="V39" s="19"/>
    </row>
    <row r="40" spans="1:22" x14ac:dyDescent="0.25">
      <c r="A40" s="38" t="s">
        <v>120</v>
      </c>
      <c r="B40" s="46">
        <v>25.231429216527435</v>
      </c>
      <c r="C40" s="46">
        <v>23.255813953488371</v>
      </c>
      <c r="D40" s="46">
        <v>16.572589749379091</v>
      </c>
      <c r="E40" s="46">
        <v>11.831113118085346</v>
      </c>
      <c r="F40" s="46">
        <v>10.273199367803116</v>
      </c>
      <c r="G40" s="46">
        <v>3.2400090313840595</v>
      </c>
      <c r="H40" s="46">
        <v>1.9530368028900429</v>
      </c>
      <c r="I40" s="46">
        <v>2.1336644840821855</v>
      </c>
      <c r="J40" s="46">
        <v>5.5091442763603533</v>
      </c>
      <c r="K40" s="19">
        <v>80.241572020912201</v>
      </c>
      <c r="N40" s="19"/>
      <c r="O40" s="19"/>
      <c r="P40" s="19"/>
      <c r="Q40" s="19"/>
      <c r="R40" s="19"/>
      <c r="S40" s="19"/>
      <c r="T40" s="19"/>
      <c r="U40" s="19"/>
      <c r="V40" s="19"/>
    </row>
    <row r="41" spans="1:22" x14ac:dyDescent="0.25">
      <c r="A41" s="38" t="s">
        <v>121</v>
      </c>
      <c r="B41" s="46">
        <v>41.710758377425044</v>
      </c>
      <c r="C41" s="46">
        <v>16.005291005291006</v>
      </c>
      <c r="D41" s="46">
        <v>11.904761904761905</v>
      </c>
      <c r="E41" s="46">
        <v>5.2469135802469138</v>
      </c>
      <c r="F41" s="46">
        <v>11.99294532627866</v>
      </c>
      <c r="G41" s="46">
        <v>3.7037037037037037</v>
      </c>
      <c r="H41" s="46">
        <v>3.4832451499118164</v>
      </c>
      <c r="I41" s="46">
        <v>1.4550264550264551</v>
      </c>
      <c r="J41" s="46">
        <v>4.4973544973544968</v>
      </c>
      <c r="K41" s="19">
        <v>86.77529367184539</v>
      </c>
    </row>
    <row r="42" spans="1:22" x14ac:dyDescent="0.25">
      <c r="B42" s="46"/>
      <c r="C42" s="46"/>
      <c r="D42" s="46"/>
      <c r="E42" s="46"/>
      <c r="F42" s="46"/>
      <c r="G42" s="46"/>
      <c r="H42" s="46"/>
      <c r="I42" s="46"/>
      <c r="J42" s="46"/>
      <c r="K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x14ac:dyDescent="0.25">
      <c r="A43" s="36" t="s">
        <v>122</v>
      </c>
      <c r="B43" s="67">
        <v>20.83010931888975</v>
      </c>
      <c r="C43" s="67">
        <v>25.688947086482948</v>
      </c>
      <c r="D43" s="67">
        <v>11.612404023570026</v>
      </c>
      <c r="E43" s="67">
        <v>9.9458365573477767</v>
      </c>
      <c r="F43" s="67">
        <v>17.292621470944194</v>
      </c>
      <c r="G43" s="67">
        <v>2.3411304882645876</v>
      </c>
      <c r="H43" s="67">
        <v>3.2398865146915861</v>
      </c>
      <c r="I43" s="67">
        <v>2.7617403725968694</v>
      </c>
      <c r="J43" s="67">
        <v>6.2873241672122706</v>
      </c>
      <c r="K43" s="67">
        <v>73.872461496029842</v>
      </c>
      <c r="N43" s="19"/>
      <c r="O43" s="19"/>
      <c r="P43" s="19"/>
      <c r="Q43" s="19"/>
      <c r="R43" s="19"/>
      <c r="S43" s="19"/>
      <c r="T43" s="19"/>
      <c r="U43" s="19"/>
      <c r="V43" s="19"/>
    </row>
    <row r="44" spans="1:22" x14ac:dyDescent="0.25">
      <c r="A44" s="38" t="s">
        <v>123</v>
      </c>
      <c r="B44" s="46">
        <v>17.486033519553072</v>
      </c>
      <c r="C44" s="46">
        <v>26.07342378292099</v>
      </c>
      <c r="D44" s="46">
        <v>15.706304868316042</v>
      </c>
      <c r="E44" s="46">
        <v>13.032721468475659</v>
      </c>
      <c r="F44" s="46">
        <v>13.631284916201118</v>
      </c>
      <c r="G44" s="46">
        <v>2.4341580207501994</v>
      </c>
      <c r="H44" s="46">
        <v>2.5778132482043099</v>
      </c>
      <c r="I44" s="46">
        <v>2.5778132482043099</v>
      </c>
      <c r="J44" s="46">
        <v>6.4804469273743006</v>
      </c>
      <c r="K44" s="19">
        <v>75.967780716518391</v>
      </c>
      <c r="N44" s="19"/>
      <c r="O44" s="19"/>
      <c r="P44" s="19"/>
      <c r="Q44" s="19"/>
      <c r="R44" s="19"/>
      <c r="S44" s="19"/>
      <c r="T44" s="19"/>
      <c r="U44" s="19"/>
      <c r="V44" s="19"/>
    </row>
    <row r="45" spans="1:22" x14ac:dyDescent="0.25">
      <c r="A45" s="38" t="s">
        <v>124</v>
      </c>
      <c r="B45" s="46">
        <v>17.75456919060052</v>
      </c>
      <c r="C45" s="46">
        <v>27.510087823403747</v>
      </c>
      <c r="D45" s="46">
        <v>12.15286019463565</v>
      </c>
      <c r="E45" s="46">
        <v>10.728696890576785</v>
      </c>
      <c r="F45" s="46">
        <v>17.161167813909326</v>
      </c>
      <c r="G45" s="46">
        <v>2.4685497270353665</v>
      </c>
      <c r="H45" s="46">
        <v>2.2786612864941844</v>
      </c>
      <c r="I45" s="46">
        <v>3.1331592689295036</v>
      </c>
      <c r="J45" s="46">
        <v>6.8122478044149055</v>
      </c>
      <c r="K45" s="19">
        <v>70.644033949076388</v>
      </c>
      <c r="N45" s="19"/>
      <c r="O45" s="19"/>
      <c r="P45" s="19"/>
      <c r="Q45" s="19"/>
      <c r="R45" s="19"/>
      <c r="S45" s="19"/>
      <c r="T45" s="19"/>
      <c r="U45" s="19"/>
      <c r="V45" s="19"/>
    </row>
    <row r="46" spans="1:22" x14ac:dyDescent="0.25">
      <c r="A46" s="38" t="s">
        <v>125</v>
      </c>
      <c r="B46" s="46">
        <v>22.053404021465056</v>
      </c>
      <c r="C46" s="46">
        <v>25.654619512510507</v>
      </c>
      <c r="D46" s="46">
        <v>10.900627141656431</v>
      </c>
      <c r="E46" s="46">
        <v>9.4911747591646733</v>
      </c>
      <c r="F46" s="46">
        <v>17.340143531389412</v>
      </c>
      <c r="G46" s="46">
        <v>2.6766664511540701</v>
      </c>
      <c r="H46" s="46">
        <v>3.1357082821490918</v>
      </c>
      <c r="I46" s="46">
        <v>2.696062584858085</v>
      </c>
      <c r="J46" s="46">
        <v>6.0515937156526798</v>
      </c>
      <c r="K46" s="19">
        <v>73.284198666791852</v>
      </c>
      <c r="N46" s="19"/>
      <c r="O46" s="19"/>
      <c r="P46" s="19"/>
      <c r="Q46" s="19"/>
      <c r="R46" s="19"/>
      <c r="S46" s="19"/>
      <c r="T46" s="19"/>
      <c r="U46" s="19"/>
      <c r="V46" s="19"/>
    </row>
    <row r="47" spans="1:22" x14ac:dyDescent="0.25">
      <c r="A47" s="38" t="s">
        <v>126</v>
      </c>
      <c r="B47" s="46">
        <v>23.773773773773776</v>
      </c>
      <c r="C47" s="46">
        <v>25.175175175175177</v>
      </c>
      <c r="D47" s="46">
        <v>9.0590590590590594</v>
      </c>
      <c r="E47" s="46">
        <v>7.1738405071738409</v>
      </c>
      <c r="F47" s="46">
        <v>19.119119119119119</v>
      </c>
      <c r="G47" s="46">
        <v>2.2355689022355691</v>
      </c>
      <c r="H47" s="46">
        <v>4.4711378044711383</v>
      </c>
      <c r="I47" s="46">
        <v>3.0030030030030033</v>
      </c>
      <c r="J47" s="46">
        <v>5.9893226559893229</v>
      </c>
      <c r="K47" s="19">
        <v>76.843976133045587</v>
      </c>
      <c r="N47" s="19"/>
      <c r="O47" s="19"/>
      <c r="P47" s="19"/>
      <c r="Q47" s="19"/>
      <c r="R47" s="19"/>
      <c r="S47" s="19"/>
      <c r="T47" s="19"/>
      <c r="U47" s="19"/>
      <c r="V47" s="19"/>
    </row>
    <row r="48" spans="1:22" x14ac:dyDescent="0.25">
      <c r="A48" s="38" t="s">
        <v>127</v>
      </c>
      <c r="B48" s="46">
        <v>24.219234202453389</v>
      </c>
      <c r="C48" s="46">
        <v>24.437131397075735</v>
      </c>
      <c r="D48" s="46">
        <v>9.8511750466783354</v>
      </c>
      <c r="E48" s="46">
        <v>8.1408379881735229</v>
      </c>
      <c r="F48" s="46">
        <v>18.943023196890969</v>
      </c>
      <c r="G48" s="46">
        <v>1.9055285078914646</v>
      </c>
      <c r="H48" s="46">
        <v>3.7465454134394625</v>
      </c>
      <c r="I48" s="46">
        <v>2.6744054602932064</v>
      </c>
      <c r="J48" s="46">
        <v>6.0821187871039157</v>
      </c>
      <c r="K48" s="19">
        <v>75.1372159893385</v>
      </c>
      <c r="N48" s="19"/>
      <c r="O48" s="19"/>
      <c r="P48" s="19"/>
      <c r="Q48" s="19"/>
      <c r="R48" s="19"/>
      <c r="S48" s="19"/>
      <c r="T48" s="19"/>
      <c r="U48" s="19"/>
      <c r="V48" s="19"/>
    </row>
    <row r="49" spans="1:22" x14ac:dyDescent="0.25">
      <c r="A49" s="38" t="s">
        <v>128</v>
      </c>
      <c r="B49" s="46">
        <v>12.32088288734721</v>
      </c>
      <c r="C49" s="46">
        <v>27.736310703666994</v>
      </c>
      <c r="D49" s="46">
        <v>6.8704575487281137</v>
      </c>
      <c r="E49" s="46">
        <v>10.045527750247771</v>
      </c>
      <c r="F49" s="46">
        <v>26.486620416253718</v>
      </c>
      <c r="G49" s="46">
        <v>1.4174512718863563</v>
      </c>
      <c r="H49" s="46">
        <v>3.9509002312520649</v>
      </c>
      <c r="I49" s="46">
        <v>3.3841261975553358</v>
      </c>
      <c r="J49" s="46">
        <v>7.787722993062439</v>
      </c>
      <c r="K49" s="19">
        <v>60.431206457355067</v>
      </c>
    </row>
    <row r="50" spans="1:22" x14ac:dyDescent="0.25">
      <c r="B50" s="46"/>
      <c r="C50" s="46"/>
      <c r="D50" s="46"/>
      <c r="E50" s="46"/>
      <c r="F50" s="46"/>
      <c r="G50" s="46"/>
      <c r="H50" s="46"/>
      <c r="I50" s="46"/>
      <c r="J50" s="46"/>
      <c r="K50" s="19"/>
      <c r="U50" s="19"/>
      <c r="V50" s="19"/>
    </row>
    <row r="51" spans="1:22" x14ac:dyDescent="0.25">
      <c r="A51" s="36" t="s">
        <v>129</v>
      </c>
      <c r="B51" s="67">
        <v>25.729277309619189</v>
      </c>
      <c r="C51" s="67">
        <v>21.422796281204562</v>
      </c>
      <c r="D51" s="67">
        <v>15.615008049065443</v>
      </c>
      <c r="E51" s="67">
        <v>12.796502108198908</v>
      </c>
      <c r="F51" s="67">
        <v>11.528968238002125</v>
      </c>
      <c r="G51" s="67">
        <v>4.3173930127411149</v>
      </c>
      <c r="H51" s="67">
        <v>2.1162215492112053</v>
      </c>
      <c r="I51" s="67">
        <v>1.7698200336596854</v>
      </c>
      <c r="J51" s="67">
        <v>4.7010192141460641</v>
      </c>
      <c r="K51" s="37">
        <v>79.662386779658434</v>
      </c>
      <c r="U51" s="19"/>
      <c r="V51" s="19"/>
    </row>
    <row r="52" spans="1:22" x14ac:dyDescent="0.25">
      <c r="A52" s="38" t="s">
        <v>130</v>
      </c>
      <c r="B52" s="46">
        <v>39.799846035411854</v>
      </c>
      <c r="C52" s="46">
        <v>10.739030023094688</v>
      </c>
      <c r="D52" s="46">
        <v>17.359507313317938</v>
      </c>
      <c r="E52" s="46">
        <v>7.8521939953810627</v>
      </c>
      <c r="F52" s="46">
        <v>6.8899153194765201</v>
      </c>
      <c r="G52" s="46">
        <v>11.008468052347959</v>
      </c>
      <c r="H52" s="46">
        <v>1.4241724403387221</v>
      </c>
      <c r="I52" s="46">
        <v>1.2702078521939955</v>
      </c>
      <c r="J52" s="46">
        <v>3.656658968437259</v>
      </c>
      <c r="K52" s="19">
        <v>86.697551290536069</v>
      </c>
      <c r="U52" s="19"/>
      <c r="V52" s="19"/>
    </row>
    <row r="53" spans="1:22" x14ac:dyDescent="0.25">
      <c r="A53" s="38" t="s">
        <v>131</v>
      </c>
      <c r="B53" s="46">
        <v>19.918321863537784</v>
      </c>
      <c r="C53" s="46">
        <v>23.959623888805986</v>
      </c>
      <c r="D53" s="46">
        <v>17.248051103902444</v>
      </c>
      <c r="E53" s="46">
        <v>16.426266882894964</v>
      </c>
      <c r="F53" s="46">
        <v>11.111742470022506</v>
      </c>
      <c r="G53" s="46">
        <v>3.0572890767488703</v>
      </c>
      <c r="H53" s="46">
        <v>1.9802726207179002</v>
      </c>
      <c r="I53" s="46">
        <v>1.7485734216537512</v>
      </c>
      <c r="J53" s="46">
        <v>4.5498586717157892</v>
      </c>
      <c r="K53" s="19">
        <v>78.219678282657753</v>
      </c>
      <c r="N53" s="46"/>
      <c r="O53" s="46"/>
      <c r="P53" s="46"/>
      <c r="Q53" s="46"/>
      <c r="R53" s="46"/>
      <c r="S53" s="46"/>
      <c r="T53" s="46"/>
      <c r="U53" s="19"/>
      <c r="V53" s="19"/>
    </row>
    <row r="54" spans="1:22" x14ac:dyDescent="0.25">
      <c r="A54" s="38" t="s">
        <v>132</v>
      </c>
      <c r="B54" s="46">
        <v>30.676839401722315</v>
      </c>
      <c r="C54" s="46">
        <v>20.154101828070708</v>
      </c>
      <c r="D54" s="46">
        <v>13.106209397189907</v>
      </c>
      <c r="E54" s="46">
        <v>8.9515032482248085</v>
      </c>
      <c r="F54" s="46">
        <v>12.99289922949086</v>
      </c>
      <c r="G54" s="46">
        <v>4.6759329203807223</v>
      </c>
      <c r="H54" s="46">
        <v>2.4323915999395678</v>
      </c>
      <c r="I54" s="46">
        <v>1.8960568061640732</v>
      </c>
      <c r="J54" s="46">
        <v>5.1140655688170416</v>
      </c>
      <c r="K54" s="46">
        <v>80.34734366519929</v>
      </c>
    </row>
    <row r="55" spans="1:22" x14ac:dyDescent="0.25">
      <c r="B55" s="46"/>
      <c r="C55" s="46"/>
      <c r="D55" s="46"/>
      <c r="E55" s="46"/>
      <c r="F55" s="46"/>
      <c r="G55" s="46"/>
      <c r="H55" s="46"/>
      <c r="I55" s="46"/>
      <c r="J55" s="46"/>
      <c r="K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x14ac:dyDescent="0.25">
      <c r="A56" s="36" t="s">
        <v>133</v>
      </c>
      <c r="B56" s="67">
        <v>18.561798986516443</v>
      </c>
      <c r="C56" s="67">
        <v>27.942608161586193</v>
      </c>
      <c r="D56" s="67">
        <v>10.914540282848812</v>
      </c>
      <c r="E56" s="67">
        <v>10.674387624113175</v>
      </c>
      <c r="F56" s="67">
        <v>17.750838375797677</v>
      </c>
      <c r="G56" s="67">
        <v>3.3823370058202822</v>
      </c>
      <c r="H56" s="67">
        <v>2.6966225765257756</v>
      </c>
      <c r="I56" s="67">
        <v>2.7361590517536887</v>
      </c>
      <c r="J56" s="67">
        <v>5.3407079350379583</v>
      </c>
      <c r="K56" s="67">
        <v>69.279472129315195</v>
      </c>
      <c r="N56" s="19"/>
      <c r="O56" s="19"/>
      <c r="P56" s="19"/>
      <c r="Q56" s="19"/>
      <c r="R56" s="19"/>
      <c r="S56" s="19"/>
      <c r="T56" s="19"/>
      <c r="U56" s="19"/>
      <c r="V56" s="19"/>
    </row>
    <row r="57" spans="1:22" x14ac:dyDescent="0.25">
      <c r="A57" s="38" t="s">
        <v>134</v>
      </c>
      <c r="B57" s="46">
        <v>23.591118031427232</v>
      </c>
      <c r="C57" s="46">
        <v>24.091993445572207</v>
      </c>
      <c r="D57" s="46">
        <v>12.373192074718371</v>
      </c>
      <c r="E57" s="46">
        <v>11.590360537364884</v>
      </c>
      <c r="F57" s="46">
        <v>15.197662990540968</v>
      </c>
      <c r="G57" s="46">
        <v>4.3537497271180241</v>
      </c>
      <c r="H57" s="46">
        <v>2.4584364586100511</v>
      </c>
      <c r="I57" s="46">
        <v>2.046110697587153</v>
      </c>
      <c r="J57" s="46">
        <v>4.2973760370610989</v>
      </c>
      <c r="K57" s="19">
        <v>74.158250405804139</v>
      </c>
      <c r="N57" s="19"/>
      <c r="O57" s="19"/>
      <c r="P57" s="19"/>
      <c r="Q57" s="19"/>
      <c r="R57" s="19"/>
      <c r="S57" s="19"/>
      <c r="T57" s="19"/>
      <c r="U57" s="19"/>
      <c r="V57" s="19"/>
    </row>
    <row r="58" spans="1:22" x14ac:dyDescent="0.25">
      <c r="A58" s="38" t="s">
        <v>135</v>
      </c>
      <c r="B58" s="46">
        <v>16.682669869579701</v>
      </c>
      <c r="C58" s="46">
        <v>28.05798015394377</v>
      </c>
      <c r="D58" s="46">
        <v>13.292783169361435</v>
      </c>
      <c r="E58" s="46">
        <v>11.492871577336533</v>
      </c>
      <c r="F58" s="46">
        <v>16.40680887810182</v>
      </c>
      <c r="G58" s="46">
        <v>2.9110557463866193</v>
      </c>
      <c r="H58" s="46">
        <v>2.638978553925492</v>
      </c>
      <c r="I58" s="46">
        <v>3.1413067394377383</v>
      </c>
      <c r="J58" s="46">
        <v>5.3755453119268832</v>
      </c>
      <c r="K58" s="19">
        <v>71.950667326579179</v>
      </c>
      <c r="N58" s="19"/>
      <c r="O58" s="19"/>
      <c r="P58" s="19"/>
      <c r="Q58" s="19"/>
      <c r="R58" s="19"/>
      <c r="S58" s="19"/>
      <c r="T58" s="19"/>
      <c r="U58" s="19"/>
      <c r="V58" s="19"/>
    </row>
    <row r="59" spans="1:22" x14ac:dyDescent="0.25">
      <c r="A59" s="38" t="s">
        <v>136</v>
      </c>
      <c r="B59" s="46">
        <v>13.625100062714466</v>
      </c>
      <c r="C59" s="46">
        <v>29.697593905989489</v>
      </c>
      <c r="D59" s="46">
        <v>9.0630050936383064</v>
      </c>
      <c r="E59" s="46">
        <v>11.027803413094576</v>
      </c>
      <c r="F59" s="46">
        <v>21.903154588608402</v>
      </c>
      <c r="G59" s="46">
        <v>2.2995304063183548</v>
      </c>
      <c r="H59" s="46">
        <v>2.96848470633824</v>
      </c>
      <c r="I59" s="46">
        <v>3.1734539354601865</v>
      </c>
      <c r="J59" s="46">
        <v>6.2418738878379827</v>
      </c>
      <c r="K59" s="19">
        <v>63.180432216168462</v>
      </c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5">
      <c r="A60" s="38" t="s">
        <v>137</v>
      </c>
      <c r="B60" s="46">
        <v>20.282591308984269</v>
      </c>
      <c r="C60" s="46">
        <v>28.776326312983201</v>
      </c>
      <c r="D60" s="46">
        <v>10.754465475873101</v>
      </c>
      <c r="E60" s="46">
        <v>9.5387896560917085</v>
      </c>
      <c r="F60" s="46">
        <v>16.294321514262862</v>
      </c>
      <c r="G60" s="46">
        <v>3.8603039189549451</v>
      </c>
      <c r="H60" s="46">
        <v>2.6339642761930149</v>
      </c>
      <c r="I60" s="46">
        <v>2.6499600106638228</v>
      </c>
      <c r="J60" s="46">
        <v>5.209277525993067</v>
      </c>
      <c r="K60" s="19">
        <v>71.293612857089087</v>
      </c>
    </row>
    <row r="61" spans="1:22" x14ac:dyDescent="0.25">
      <c r="A61" s="38"/>
      <c r="B61" s="46"/>
      <c r="C61" s="46"/>
      <c r="D61" s="46"/>
      <c r="E61" s="46"/>
      <c r="F61" s="46"/>
      <c r="G61" s="46"/>
      <c r="H61" s="46"/>
      <c r="I61" s="46"/>
      <c r="J61" s="46"/>
      <c r="K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x14ac:dyDescent="0.25">
      <c r="A62" s="1" t="s">
        <v>138</v>
      </c>
      <c r="B62" s="67">
        <v>40.454545454545453</v>
      </c>
      <c r="C62" s="67">
        <v>8.545454545454545</v>
      </c>
      <c r="D62" s="67">
        <v>7.4545454545454541</v>
      </c>
      <c r="E62" s="67">
        <v>2.4545454545454546</v>
      </c>
      <c r="F62" s="67">
        <v>15.181818181818182</v>
      </c>
      <c r="G62" s="67">
        <v>12.727272727272727</v>
      </c>
      <c r="H62" s="67">
        <v>4.3636363636363633</v>
      </c>
      <c r="I62" s="67">
        <v>3.3636363636363638</v>
      </c>
      <c r="J62" s="67">
        <v>5.4545454545454524</v>
      </c>
      <c r="K62" s="67">
        <v>82.182628062360791</v>
      </c>
    </row>
    <row r="63" spans="1:22" x14ac:dyDescent="0.25">
      <c r="A63" s="2" t="s">
        <v>139</v>
      </c>
      <c r="B63" s="46">
        <v>40.454545454545453</v>
      </c>
      <c r="C63" s="46">
        <v>8.545454545454545</v>
      </c>
      <c r="D63" s="46">
        <v>7.4545454545454541</v>
      </c>
      <c r="E63" s="46">
        <v>2.4545454545454546</v>
      </c>
      <c r="F63" s="46">
        <v>15.181818181818182</v>
      </c>
      <c r="G63" s="46">
        <v>12.727272727272727</v>
      </c>
      <c r="H63" s="46">
        <v>4.3636363636363633</v>
      </c>
      <c r="I63" s="46">
        <v>3.3636363636363638</v>
      </c>
      <c r="J63" s="46">
        <v>5.4545454545454524</v>
      </c>
      <c r="K63" s="67">
        <v>82.182628062360791</v>
      </c>
    </row>
    <row r="64" spans="1:22" x14ac:dyDescent="0.25">
      <c r="B64" s="46"/>
      <c r="C64" s="46"/>
      <c r="D64" s="46"/>
      <c r="E64" s="46"/>
      <c r="F64" s="46"/>
      <c r="G64" s="46"/>
      <c r="H64" s="46"/>
      <c r="I64" s="46"/>
      <c r="J64" s="46"/>
      <c r="K64" s="19"/>
      <c r="P64" s="19"/>
      <c r="Q64" s="19"/>
      <c r="R64" s="19"/>
      <c r="S64" s="19"/>
      <c r="T64" s="19"/>
      <c r="U64" s="19"/>
      <c r="V64" s="19"/>
    </row>
    <row r="65" spans="1:13" x14ac:dyDescent="0.25">
      <c r="A65" s="2" t="s">
        <v>140</v>
      </c>
      <c r="B65" s="46">
        <v>16.408780136739836</v>
      </c>
      <c r="C65" s="46">
        <v>19.071608492263405</v>
      </c>
      <c r="D65" s="46">
        <v>16.192875134940628</v>
      </c>
      <c r="E65" s="46">
        <v>18.423893486865779</v>
      </c>
      <c r="F65" s="46">
        <v>13.566030946383592</v>
      </c>
      <c r="G65" s="46">
        <v>4.4980208708168403</v>
      </c>
      <c r="H65" s="46">
        <v>2.9147175242893129</v>
      </c>
      <c r="I65" s="46">
        <v>1.7992083483267363</v>
      </c>
      <c r="J65" s="46">
        <v>7.1248650593738772</v>
      </c>
      <c r="K65" s="19">
        <v>30.982859622477758</v>
      </c>
    </row>
    <row r="66" spans="1:13" x14ac:dyDescent="0.25">
      <c r="B66" s="19"/>
      <c r="C66" s="19"/>
      <c r="D66" s="19"/>
      <c r="E66" s="19"/>
      <c r="F66" s="19"/>
      <c r="G66" s="19"/>
      <c r="H66" s="19"/>
      <c r="I66" s="19"/>
      <c r="M66" s="19"/>
    </row>
    <row r="67" spans="1:13" x14ac:dyDescent="0.25">
      <c r="A67" s="2" t="s">
        <v>179</v>
      </c>
    </row>
    <row r="68" spans="1:13" x14ac:dyDescent="0.25">
      <c r="A68" s="2" t="s">
        <v>180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4D5B-255B-420B-AA73-46C00F266DA2}">
  <dimension ref="A1:M36"/>
  <sheetViews>
    <sheetView workbookViewId="0">
      <selection activeCell="B2" sqref="B2"/>
    </sheetView>
  </sheetViews>
  <sheetFormatPr defaultRowHeight="15" x14ac:dyDescent="0.25"/>
  <cols>
    <col min="1" max="1" width="39.85546875" customWidth="1"/>
    <col min="5" max="5" width="9" customWidth="1"/>
    <col min="6" max="6" width="9.28515625" customWidth="1"/>
    <col min="7" max="7" width="10" customWidth="1"/>
    <col min="8" max="8" width="9.85546875" customWidth="1"/>
    <col min="9" max="9" width="10.28515625" customWidth="1"/>
    <col min="10" max="10" width="9.42578125" customWidth="1"/>
  </cols>
  <sheetData>
    <row r="1" spans="1:13" x14ac:dyDescent="0.25">
      <c r="A1" s="12" t="s">
        <v>217</v>
      </c>
      <c r="B1" s="40"/>
      <c r="C1" s="40"/>
    </row>
    <row r="2" spans="1:13" x14ac:dyDescent="0.25">
      <c r="A2" s="12" t="s">
        <v>181</v>
      </c>
      <c r="B2" s="40"/>
      <c r="C2" s="40"/>
      <c r="E2" s="1"/>
      <c r="F2" s="1"/>
      <c r="G2" s="1"/>
    </row>
    <row r="3" spans="1:13" x14ac:dyDescent="0.25">
      <c r="A3" s="12" t="s">
        <v>10</v>
      </c>
      <c r="B3" s="40"/>
      <c r="C3" s="40"/>
    </row>
    <row r="4" spans="1:13" x14ac:dyDescent="0.25">
      <c r="A4" s="6" t="s">
        <v>182</v>
      </c>
      <c r="B4" s="42"/>
      <c r="C4" s="42"/>
    </row>
    <row r="5" spans="1:13" x14ac:dyDescent="0.25">
      <c r="E5" s="72"/>
    </row>
    <row r="6" spans="1:13" x14ac:dyDescent="0.25">
      <c r="A6" s="40" t="s">
        <v>17</v>
      </c>
      <c r="B6" s="40"/>
      <c r="C6" s="40"/>
      <c r="E6" s="72"/>
      <c r="F6" s="72"/>
      <c r="G6" s="72"/>
      <c r="H6" s="72"/>
      <c r="I6" s="72"/>
      <c r="J6" s="72"/>
      <c r="K6" s="72"/>
      <c r="L6" s="72"/>
      <c r="M6" s="72"/>
    </row>
    <row r="7" spans="1:13" x14ac:dyDescent="0.25">
      <c r="E7" s="49"/>
      <c r="F7" s="49"/>
      <c r="G7" s="49"/>
      <c r="H7" s="49"/>
      <c r="I7" s="49"/>
      <c r="J7" s="49"/>
      <c r="K7" s="49"/>
      <c r="L7" s="49"/>
      <c r="M7" s="49"/>
    </row>
    <row r="8" spans="1:13" x14ac:dyDescent="0.25">
      <c r="B8">
        <v>2012</v>
      </c>
      <c r="D8" s="2">
        <v>2018</v>
      </c>
      <c r="E8" s="49">
        <v>2024</v>
      </c>
      <c r="F8" s="49"/>
      <c r="G8" s="49"/>
      <c r="H8" s="49"/>
      <c r="I8" s="49"/>
      <c r="J8" s="49"/>
      <c r="K8" s="49"/>
      <c r="L8" s="49"/>
      <c r="M8" s="49"/>
    </row>
    <row r="9" spans="1:13" x14ac:dyDescent="0.25">
      <c r="B9" t="s">
        <v>141</v>
      </c>
      <c r="C9" t="s">
        <v>142</v>
      </c>
      <c r="D9" t="s">
        <v>141</v>
      </c>
      <c r="E9" t="s">
        <v>141</v>
      </c>
      <c r="F9" t="s">
        <v>142</v>
      </c>
    </row>
    <row r="10" spans="1:13" x14ac:dyDescent="0.25">
      <c r="B10" t="s">
        <v>143</v>
      </c>
      <c r="C10" t="s">
        <v>144</v>
      </c>
      <c r="D10" t="s">
        <v>143</v>
      </c>
      <c r="E10" t="s">
        <v>143</v>
      </c>
      <c r="F10" t="s">
        <v>144</v>
      </c>
    </row>
    <row r="12" spans="1:13" x14ac:dyDescent="0.25">
      <c r="A12" t="s">
        <v>145</v>
      </c>
      <c r="B12" s="27">
        <v>502960</v>
      </c>
      <c r="C12" s="27">
        <v>502960</v>
      </c>
      <c r="D12" s="27">
        <v>535967</v>
      </c>
      <c r="E12" s="27">
        <v>549861</v>
      </c>
      <c r="F12" s="27">
        <v>549861</v>
      </c>
    </row>
    <row r="13" spans="1:13" x14ac:dyDescent="0.25">
      <c r="A13" s="18" t="s">
        <v>146</v>
      </c>
      <c r="B13" s="27">
        <v>457588</v>
      </c>
      <c r="C13" s="27">
        <v>457588</v>
      </c>
      <c r="D13" s="27">
        <v>484684</v>
      </c>
      <c r="E13" s="27">
        <v>494087</v>
      </c>
      <c r="F13" s="27">
        <v>494087</v>
      </c>
      <c r="G13" s="1"/>
    </row>
    <row r="14" spans="1:13" ht="18" customHeight="1" x14ac:dyDescent="0.25">
      <c r="A14" s="18" t="s">
        <v>147</v>
      </c>
      <c r="B14" s="27">
        <v>45372</v>
      </c>
      <c r="C14" s="27">
        <v>45372</v>
      </c>
      <c r="D14" s="27">
        <f>D12-D13</f>
        <v>51283</v>
      </c>
      <c r="E14" s="27">
        <v>55774</v>
      </c>
      <c r="F14" s="27">
        <v>55774</v>
      </c>
    </row>
    <row r="15" spans="1:13" x14ac:dyDescent="0.25">
      <c r="C15" s="27"/>
      <c r="F15" s="27"/>
    </row>
    <row r="16" spans="1:13" x14ac:dyDescent="0.25">
      <c r="A16" t="s">
        <v>23</v>
      </c>
      <c r="B16" s="27">
        <v>358412</v>
      </c>
      <c r="C16" s="27">
        <v>350718</v>
      </c>
      <c r="D16" s="27">
        <v>358681</v>
      </c>
      <c r="E16" s="27">
        <v>401037</v>
      </c>
      <c r="F16" s="27">
        <v>390527</v>
      </c>
    </row>
    <row r="17" spans="1:12" x14ac:dyDescent="0.25">
      <c r="A17" s="18" t="s">
        <v>146</v>
      </c>
      <c r="B17" s="27">
        <v>350317</v>
      </c>
      <c r="C17" s="27">
        <v>342487</v>
      </c>
      <c r="D17" s="27">
        <v>349687</v>
      </c>
      <c r="E17" s="27">
        <v>389142</v>
      </c>
      <c r="F17" s="27">
        <v>378437</v>
      </c>
      <c r="G17" s="72"/>
      <c r="H17" s="72"/>
      <c r="I17" s="72"/>
      <c r="J17" s="72"/>
      <c r="K17" s="72"/>
      <c r="L17" s="72"/>
    </row>
    <row r="18" spans="1:12" x14ac:dyDescent="0.25">
      <c r="A18" s="18" t="s">
        <v>65</v>
      </c>
      <c r="B18">
        <v>76.599999999999994</v>
      </c>
      <c r="C18" s="39">
        <v>74.8</v>
      </c>
      <c r="D18">
        <v>72.099999999999994</v>
      </c>
      <c r="E18">
        <v>78.8</v>
      </c>
      <c r="F18" s="39">
        <v>76.599999999999994</v>
      </c>
      <c r="G18" s="49"/>
      <c r="H18" s="49"/>
      <c r="I18" s="49"/>
      <c r="J18" s="49"/>
      <c r="K18" s="49"/>
      <c r="L18" s="49"/>
    </row>
    <row r="19" spans="1:12" x14ac:dyDescent="0.25">
      <c r="A19" s="18" t="s">
        <v>147</v>
      </c>
      <c r="B19" s="27">
        <v>8095</v>
      </c>
      <c r="C19" s="27">
        <v>8231</v>
      </c>
      <c r="D19" s="27">
        <v>8994</v>
      </c>
      <c r="E19" s="27">
        <v>11895</v>
      </c>
      <c r="F19" s="27">
        <v>12090</v>
      </c>
      <c r="G19" s="49"/>
      <c r="H19" s="49"/>
      <c r="I19" s="49"/>
      <c r="J19" s="49"/>
      <c r="K19" s="49"/>
      <c r="L19" s="49"/>
    </row>
    <row r="20" spans="1:12" x14ac:dyDescent="0.25">
      <c r="A20" s="18" t="s">
        <v>65</v>
      </c>
      <c r="B20" s="39">
        <v>17.8</v>
      </c>
      <c r="C20" s="39">
        <v>18.100000000000001</v>
      </c>
      <c r="D20" s="39">
        <v>17.5</v>
      </c>
      <c r="E20" s="39">
        <v>21.3</v>
      </c>
      <c r="F20" s="39">
        <v>21.7</v>
      </c>
    </row>
    <row r="21" spans="1:12" x14ac:dyDescent="0.25">
      <c r="A21" s="16"/>
      <c r="B21" s="17"/>
      <c r="C21" s="17"/>
      <c r="D21" s="20"/>
    </row>
    <row r="22" spans="1:12" x14ac:dyDescent="0.25">
      <c r="A22" t="s">
        <v>27</v>
      </c>
      <c r="B22" s="17"/>
      <c r="C22" s="17"/>
      <c r="D22" s="20"/>
    </row>
    <row r="23" spans="1:12" x14ac:dyDescent="0.25">
      <c r="A23" t="s">
        <v>28</v>
      </c>
      <c r="B23" s="17"/>
      <c r="C23" s="17"/>
      <c r="D23" s="20"/>
    </row>
    <row r="24" spans="1:12" x14ac:dyDescent="0.25">
      <c r="A24" s="16" t="s">
        <v>148</v>
      </c>
      <c r="B24" s="27">
        <v>1293</v>
      </c>
      <c r="C24" s="27">
        <v>2709</v>
      </c>
      <c r="D24" s="27">
        <v>1511</v>
      </c>
      <c r="E24" s="27">
        <v>1233</v>
      </c>
      <c r="F24" s="27">
        <v>2272</v>
      </c>
    </row>
    <row r="25" spans="1:12" x14ac:dyDescent="0.25">
      <c r="A25" s="18" t="s">
        <v>69</v>
      </c>
      <c r="B25">
        <v>0.4</v>
      </c>
      <c r="C25">
        <v>0.8</v>
      </c>
      <c r="D25">
        <v>0.4</v>
      </c>
      <c r="E25">
        <v>0.3</v>
      </c>
      <c r="F25">
        <v>0.6</v>
      </c>
    </row>
    <row r="27" spans="1:12" x14ac:dyDescent="0.25">
      <c r="A27" s="22" t="s">
        <v>149</v>
      </c>
    </row>
    <row r="28" spans="1:12" x14ac:dyDescent="0.25">
      <c r="A28" s="22" t="s">
        <v>72</v>
      </c>
    </row>
    <row r="29" spans="1:12" x14ac:dyDescent="0.25">
      <c r="A29" s="23" t="s">
        <v>150</v>
      </c>
    </row>
    <row r="30" spans="1:12" x14ac:dyDescent="0.25">
      <c r="A30" s="32" t="s">
        <v>74</v>
      </c>
    </row>
    <row r="31" spans="1:12" x14ac:dyDescent="0.25">
      <c r="A31" s="22" t="s">
        <v>151</v>
      </c>
    </row>
    <row r="32" spans="1:12" x14ac:dyDescent="0.25">
      <c r="A32" s="22" t="s">
        <v>183</v>
      </c>
      <c r="B32" s="2"/>
    </row>
    <row r="33" spans="1:2" x14ac:dyDescent="0.25">
      <c r="A33" s="13" t="s">
        <v>184</v>
      </c>
      <c r="B33" s="2"/>
    </row>
    <row r="35" spans="1:2" x14ac:dyDescent="0.25">
      <c r="A35" s="13" t="s">
        <v>179</v>
      </c>
    </row>
    <row r="36" spans="1:2" x14ac:dyDescent="0.25">
      <c r="A36" s="13" t="s">
        <v>180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DBE63-1C50-459A-9ABE-4A86E15B794C}">
  <dimension ref="A1:H25"/>
  <sheetViews>
    <sheetView workbookViewId="0">
      <selection activeCell="B2" sqref="B2"/>
    </sheetView>
  </sheetViews>
  <sheetFormatPr defaultRowHeight="15" x14ac:dyDescent="0.25"/>
  <cols>
    <col min="1" max="1" width="51.42578125" customWidth="1"/>
    <col min="2" max="2" width="10.140625" bestFit="1" customWidth="1"/>
    <col min="3" max="3" width="11.42578125" bestFit="1" customWidth="1"/>
    <col min="4" max="4" width="10.140625" bestFit="1" customWidth="1"/>
    <col min="6" max="6" width="34.42578125" customWidth="1"/>
  </cols>
  <sheetData>
    <row r="1" spans="1:7" s="40" customFormat="1" ht="12.75" x14ac:dyDescent="0.2">
      <c r="A1" s="12" t="s">
        <v>218</v>
      </c>
    </row>
    <row r="2" spans="1:7" s="40" customFormat="1" ht="12.75" x14ac:dyDescent="0.2">
      <c r="A2" s="44" t="s">
        <v>11</v>
      </c>
    </row>
    <row r="3" spans="1:7" s="40" customFormat="1" ht="12.75" x14ac:dyDescent="0.2">
      <c r="A3" s="44" t="s">
        <v>12</v>
      </c>
    </row>
    <row r="4" spans="1:7" s="40" customFormat="1" ht="12.75" x14ac:dyDescent="0.2">
      <c r="A4" s="13" t="s">
        <v>187</v>
      </c>
    </row>
    <row r="6" spans="1:7" s="40" customFormat="1" ht="12.75" x14ac:dyDescent="0.2">
      <c r="A6" s="40" t="s">
        <v>60</v>
      </c>
    </row>
    <row r="7" spans="1:7" s="40" customFormat="1" x14ac:dyDescent="0.25">
      <c r="E7"/>
      <c r="F7"/>
      <c r="G7"/>
    </row>
    <row r="8" spans="1:7" x14ac:dyDescent="0.25">
      <c r="B8" s="32">
        <v>2019</v>
      </c>
      <c r="D8" s="32">
        <v>2024</v>
      </c>
    </row>
    <row r="9" spans="1:7" x14ac:dyDescent="0.25">
      <c r="B9" s="2" t="s">
        <v>51</v>
      </c>
      <c r="C9" t="s">
        <v>52</v>
      </c>
      <c r="D9" s="2" t="s">
        <v>51</v>
      </c>
      <c r="E9" t="s">
        <v>52</v>
      </c>
    </row>
    <row r="10" spans="1:7" x14ac:dyDescent="0.25">
      <c r="B10" s="2" t="s">
        <v>53</v>
      </c>
      <c r="C10" t="s">
        <v>54</v>
      </c>
      <c r="D10" s="2" t="s">
        <v>53</v>
      </c>
      <c r="E10" t="s">
        <v>54</v>
      </c>
    </row>
    <row r="11" spans="1:7" x14ac:dyDescent="0.25">
      <c r="C11" s="45"/>
      <c r="F11" s="45"/>
      <c r="G11" s="45"/>
    </row>
    <row r="12" spans="1:7" s="45" customFormat="1" x14ac:dyDescent="0.25">
      <c r="A12" s="45" t="s">
        <v>145</v>
      </c>
      <c r="B12" s="27">
        <v>540402</v>
      </c>
      <c r="C12" s="27">
        <v>4504481</v>
      </c>
      <c r="D12" s="27">
        <v>551032</v>
      </c>
      <c r="E12" s="27">
        <v>4546589</v>
      </c>
      <c r="F12"/>
      <c r="G12"/>
    </row>
    <row r="13" spans="1:7" x14ac:dyDescent="0.25">
      <c r="F13" s="45"/>
      <c r="G13" s="45"/>
    </row>
    <row r="14" spans="1:7" s="45" customFormat="1" x14ac:dyDescent="0.25">
      <c r="A14" s="45" t="s">
        <v>23</v>
      </c>
      <c r="B14" s="27">
        <v>278536</v>
      </c>
      <c r="C14" s="27">
        <v>1836059</v>
      </c>
      <c r="D14" s="27">
        <v>283171</v>
      </c>
      <c r="E14" s="27">
        <v>1835762</v>
      </c>
      <c r="F14" s="73"/>
      <c r="G14"/>
    </row>
    <row r="15" spans="1:7" x14ac:dyDescent="0.25">
      <c r="A15" s="16" t="s">
        <v>152</v>
      </c>
      <c r="B15">
        <v>51.5</v>
      </c>
      <c r="C15">
        <v>40.799999999999997</v>
      </c>
      <c r="D15">
        <v>51.4</v>
      </c>
      <c r="E15">
        <v>40.4</v>
      </c>
    </row>
    <row r="16" spans="1:7" x14ac:dyDescent="0.25">
      <c r="C16" s="45"/>
      <c r="E16" s="45"/>
      <c r="F16" s="45"/>
      <c r="G16" s="45"/>
    </row>
    <row r="17" spans="1:8" s="45" customFormat="1" x14ac:dyDescent="0.25">
      <c r="A17" s="45" t="s">
        <v>153</v>
      </c>
      <c r="B17" s="27">
        <v>836</v>
      </c>
      <c r="C17" s="27">
        <v>6014</v>
      </c>
      <c r="D17" s="27">
        <v>761</v>
      </c>
      <c r="E17" s="27">
        <v>6513</v>
      </c>
      <c r="F17" s="73"/>
      <c r="G17"/>
      <c r="H17"/>
    </row>
    <row r="18" spans="1:8" x14ac:dyDescent="0.25">
      <c r="A18" s="16" t="s">
        <v>154</v>
      </c>
      <c r="B18">
        <v>0.3</v>
      </c>
      <c r="C18">
        <v>0.3</v>
      </c>
      <c r="D18">
        <v>0.3</v>
      </c>
      <c r="E18">
        <v>0.4</v>
      </c>
    </row>
    <row r="20" spans="1:8" x14ac:dyDescent="0.25">
      <c r="A20" s="13" t="s">
        <v>179</v>
      </c>
    </row>
    <row r="21" spans="1:8" x14ac:dyDescent="0.25">
      <c r="A21" s="13" t="s">
        <v>180</v>
      </c>
    </row>
    <row r="25" spans="1:8" x14ac:dyDescent="0.25">
      <c r="D25" s="2"/>
    </row>
  </sheetData>
  <pageMargins left="0.7" right="0.7" top="0.75" bottom="0.75" header="0.3" footer="0.3"/>
  <pageSetup paperSize="9" orientation="portrait" horizontalDpi="3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BAD9-7988-4F41-BD82-40FE2C57A636}">
  <dimension ref="A1:N45"/>
  <sheetViews>
    <sheetView workbookViewId="0">
      <selection activeCell="B2" sqref="B2"/>
    </sheetView>
  </sheetViews>
  <sheetFormatPr defaultRowHeight="15" x14ac:dyDescent="0.25"/>
  <cols>
    <col min="1" max="1" width="27.42578125" customWidth="1"/>
    <col min="2" max="2" width="12.28515625" customWidth="1"/>
    <col min="4" max="5" width="12.28515625" customWidth="1"/>
    <col min="8" max="8" width="10.42578125" customWidth="1"/>
    <col min="11" max="11" width="9.140625" customWidth="1"/>
  </cols>
  <sheetData>
    <row r="1" spans="1:11" s="40" customFormat="1" ht="12.75" x14ac:dyDescent="0.2">
      <c r="A1" s="12" t="s">
        <v>219</v>
      </c>
      <c r="B1" s="21"/>
      <c r="C1" s="21"/>
      <c r="D1" s="21"/>
      <c r="E1" s="21"/>
    </row>
    <row r="2" spans="1:11" s="40" customFormat="1" ht="12.75" x14ac:dyDescent="0.2">
      <c r="A2" s="12" t="s">
        <v>11</v>
      </c>
      <c r="B2" s="21"/>
      <c r="C2" s="21"/>
      <c r="D2" s="21"/>
      <c r="E2" s="21"/>
    </row>
    <row r="3" spans="1:11" s="40" customFormat="1" x14ac:dyDescent="0.25">
      <c r="A3" s="12" t="s">
        <v>13</v>
      </c>
      <c r="B3" s="21"/>
      <c r="C3" s="21"/>
      <c r="D3" s="21"/>
      <c r="E3" s="21"/>
      <c r="H3"/>
      <c r="I3"/>
      <c r="J3"/>
      <c r="K3"/>
    </row>
    <row r="4" spans="1:11" s="40" customFormat="1" ht="12.75" x14ac:dyDescent="0.2">
      <c r="A4" s="13" t="s">
        <v>187</v>
      </c>
      <c r="B4" s="21"/>
      <c r="C4" s="21"/>
      <c r="D4" s="21"/>
      <c r="E4" s="21"/>
    </row>
    <row r="5" spans="1:11" x14ac:dyDescent="0.25">
      <c r="A5" s="2"/>
      <c r="B5" s="20"/>
      <c r="C5" s="20"/>
      <c r="D5" s="20"/>
      <c r="E5" s="20"/>
    </row>
    <row r="6" spans="1:11" s="40" customFormat="1" x14ac:dyDescent="0.25">
      <c r="A6" s="1" t="s">
        <v>49</v>
      </c>
      <c r="B6" s="21"/>
      <c r="C6" s="21"/>
      <c r="D6" s="21"/>
      <c r="E6" s="21"/>
      <c r="H6"/>
      <c r="I6"/>
      <c r="J6"/>
      <c r="K6"/>
    </row>
    <row r="8" spans="1:11" x14ac:dyDescent="0.25">
      <c r="B8" t="s">
        <v>155</v>
      </c>
      <c r="D8" t="s">
        <v>156</v>
      </c>
    </row>
    <row r="9" spans="1:11" x14ac:dyDescent="0.25">
      <c r="B9" t="s">
        <v>157</v>
      </c>
      <c r="C9" t="s">
        <v>58</v>
      </c>
      <c r="D9" t="s">
        <v>157</v>
      </c>
      <c r="E9" t="s">
        <v>58</v>
      </c>
      <c r="F9" t="s">
        <v>158</v>
      </c>
    </row>
    <row r="10" spans="1:11" x14ac:dyDescent="0.25">
      <c r="B10" t="s">
        <v>159</v>
      </c>
      <c r="D10" t="s">
        <v>159</v>
      </c>
      <c r="F10" t="s">
        <v>160</v>
      </c>
    </row>
    <row r="11" spans="1:11" x14ac:dyDescent="0.25">
      <c r="B11" t="s">
        <v>161</v>
      </c>
      <c r="D11" t="s">
        <v>161</v>
      </c>
      <c r="F11" t="s">
        <v>162</v>
      </c>
    </row>
    <row r="12" spans="1:11" x14ac:dyDescent="0.25">
      <c r="B12" t="s">
        <v>163</v>
      </c>
      <c r="D12" t="s">
        <v>163</v>
      </c>
      <c r="F12" t="s">
        <v>164</v>
      </c>
      <c r="H12" s="23"/>
    </row>
    <row r="13" spans="1:11" x14ac:dyDescent="0.25">
      <c r="A13" s="23" t="s">
        <v>33</v>
      </c>
      <c r="B13" s="27">
        <v>74267</v>
      </c>
      <c r="C13" s="3">
        <v>26.3</v>
      </c>
      <c r="D13" s="27">
        <v>453636</v>
      </c>
      <c r="E13" s="3">
        <v>24.8</v>
      </c>
      <c r="F13" s="17">
        <v>4</v>
      </c>
      <c r="H13" s="23"/>
    </row>
    <row r="14" spans="1:11" x14ac:dyDescent="0.25">
      <c r="A14" s="13" t="s">
        <v>35</v>
      </c>
      <c r="B14" s="27">
        <v>67875</v>
      </c>
      <c r="C14" s="3">
        <v>24</v>
      </c>
      <c r="D14" s="27">
        <v>316859</v>
      </c>
      <c r="E14" s="3">
        <v>17.3</v>
      </c>
      <c r="F14" s="17">
        <v>3</v>
      </c>
      <c r="H14" s="23"/>
    </row>
    <row r="15" spans="1:11" x14ac:dyDescent="0.25">
      <c r="A15" s="13" t="s">
        <v>56</v>
      </c>
      <c r="B15" s="27">
        <v>57856</v>
      </c>
      <c r="C15" s="3">
        <v>20.5</v>
      </c>
      <c r="D15" s="27">
        <v>206332</v>
      </c>
      <c r="E15" s="3">
        <v>11.3</v>
      </c>
      <c r="F15" s="25">
        <v>2</v>
      </c>
      <c r="G15" s="27"/>
    </row>
    <row r="16" spans="1:11" x14ac:dyDescent="0.25">
      <c r="A16" t="s">
        <v>34</v>
      </c>
      <c r="B16" s="27">
        <v>32460</v>
      </c>
      <c r="C16" s="3">
        <v>11.5</v>
      </c>
      <c r="D16" s="27">
        <v>272034</v>
      </c>
      <c r="E16" s="3">
        <v>14.9</v>
      </c>
      <c r="F16" s="17">
        <v>2</v>
      </c>
      <c r="G16" s="24"/>
      <c r="H16" s="23"/>
    </row>
    <row r="17" spans="1:8" x14ac:dyDescent="0.25">
      <c r="A17" s="2" t="s">
        <v>36</v>
      </c>
      <c r="B17" s="27">
        <v>17593</v>
      </c>
      <c r="C17" s="3">
        <v>6.2</v>
      </c>
      <c r="D17" s="27">
        <v>112245</v>
      </c>
      <c r="E17" s="3">
        <v>6.1</v>
      </c>
      <c r="F17" s="25">
        <v>1</v>
      </c>
      <c r="G17" s="17"/>
    </row>
    <row r="18" spans="1:8" x14ac:dyDescent="0.25">
      <c r="A18" s="2" t="s">
        <v>39</v>
      </c>
      <c r="B18" s="27">
        <v>13929</v>
      </c>
      <c r="C18" s="3">
        <v>4.9000000000000004</v>
      </c>
      <c r="D18" s="27">
        <v>139160</v>
      </c>
      <c r="E18" s="3">
        <v>7.6</v>
      </c>
      <c r="F18" s="25">
        <v>1</v>
      </c>
      <c r="G18" s="17"/>
      <c r="H18" s="32"/>
    </row>
    <row r="19" spans="1:8" x14ac:dyDescent="0.25">
      <c r="A19" s="23" t="s">
        <v>41</v>
      </c>
      <c r="B19" s="27">
        <v>7206</v>
      </c>
      <c r="C19" s="3">
        <v>2.6</v>
      </c>
      <c r="D19" s="27">
        <v>215165</v>
      </c>
      <c r="E19" s="3">
        <v>11.8</v>
      </c>
      <c r="F19" s="25">
        <v>2</v>
      </c>
    </row>
    <row r="20" spans="1:8" x14ac:dyDescent="0.25">
      <c r="A20" s="2" t="s">
        <v>44</v>
      </c>
      <c r="B20" s="27">
        <v>11224</v>
      </c>
      <c r="C20" s="3">
        <v>3.9743635140398714</v>
      </c>
      <c r="D20" s="27">
        <v>113818</v>
      </c>
      <c r="E20" s="3">
        <v>6.2221162892531305</v>
      </c>
      <c r="F20" s="25" t="s">
        <v>38</v>
      </c>
      <c r="H20" s="2"/>
    </row>
    <row r="21" spans="1:8" x14ac:dyDescent="0.25">
      <c r="A21" s="40" t="s">
        <v>45</v>
      </c>
      <c r="B21" s="27">
        <v>282410</v>
      </c>
      <c r="C21" s="74">
        <v>100</v>
      </c>
      <c r="D21" s="27">
        <v>1829249</v>
      </c>
      <c r="E21" s="74">
        <v>100</v>
      </c>
      <c r="F21" s="2">
        <v>15</v>
      </c>
    </row>
    <row r="22" spans="1:8" x14ac:dyDescent="0.25">
      <c r="H22" s="40"/>
    </row>
    <row r="23" spans="1:8" x14ac:dyDescent="0.25">
      <c r="B23" s="27"/>
      <c r="D23" s="27"/>
      <c r="E23" s="3"/>
      <c r="F23" t="s">
        <v>50</v>
      </c>
    </row>
    <row r="24" spans="1:8" x14ac:dyDescent="0.25">
      <c r="A24" s="13" t="s">
        <v>179</v>
      </c>
    </row>
    <row r="25" spans="1:8" x14ac:dyDescent="0.25">
      <c r="A25" s="13" t="s">
        <v>180</v>
      </c>
    </row>
    <row r="27" spans="1:8" x14ac:dyDescent="0.25">
      <c r="D27" s="53"/>
    </row>
    <row r="28" spans="1:8" x14ac:dyDescent="0.25">
      <c r="A28" s="2"/>
      <c r="B28" s="27"/>
      <c r="D28" s="53"/>
      <c r="F28" s="25"/>
    </row>
    <row r="29" spans="1:8" x14ac:dyDescent="0.25">
      <c r="D29" s="53"/>
    </row>
    <row r="30" spans="1:8" x14ac:dyDescent="0.25">
      <c r="D30" s="53"/>
    </row>
    <row r="31" spans="1:8" x14ac:dyDescent="0.25">
      <c r="D31" s="53"/>
    </row>
    <row r="32" spans="1:8" x14ac:dyDescent="0.25">
      <c r="D32" s="53"/>
    </row>
    <row r="33" spans="4:14" x14ac:dyDescent="0.25">
      <c r="D33" s="53"/>
    </row>
    <row r="34" spans="4:14" x14ac:dyDescent="0.25">
      <c r="D34" s="53"/>
      <c r="N34" s="40"/>
    </row>
    <row r="35" spans="4:14" x14ac:dyDescent="0.25">
      <c r="D35" s="53"/>
    </row>
    <row r="36" spans="4:14" x14ac:dyDescent="0.25">
      <c r="D36" s="53"/>
    </row>
    <row r="37" spans="4:14" x14ac:dyDescent="0.25">
      <c r="D37" s="53"/>
    </row>
    <row r="38" spans="4:14" x14ac:dyDescent="0.25">
      <c r="D38" s="53"/>
    </row>
    <row r="39" spans="4:14" x14ac:dyDescent="0.25">
      <c r="D39" s="53"/>
    </row>
    <row r="40" spans="4:14" x14ac:dyDescent="0.25">
      <c r="D40" s="53"/>
    </row>
    <row r="41" spans="4:14" x14ac:dyDescent="0.25">
      <c r="D41" s="53"/>
    </row>
    <row r="42" spans="4:14" x14ac:dyDescent="0.25">
      <c r="D42" s="53"/>
    </row>
    <row r="43" spans="4:14" x14ac:dyDescent="0.25">
      <c r="D43" s="53"/>
    </row>
    <row r="44" spans="4:14" x14ac:dyDescent="0.25">
      <c r="D44" s="53"/>
    </row>
    <row r="45" spans="4:14" x14ac:dyDescent="0.25">
      <c r="F45" s="34"/>
      <c r="G45" s="34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12</vt:i4>
      </vt:variant>
    </vt:vector>
  </HeadingPairs>
  <TitlesOfParts>
    <vt:vector size="12" baseType="lpstr">
      <vt:lpstr>Taulukkoluettelo</vt:lpstr>
      <vt:lpstr>15.1</vt:lpstr>
      <vt:lpstr>15.2</vt:lpstr>
      <vt:lpstr>15.3</vt:lpstr>
      <vt:lpstr>15.4</vt:lpstr>
      <vt:lpstr>15.5</vt:lpstr>
      <vt:lpstr>15.6</vt:lpstr>
      <vt:lpstr>15.7</vt:lpstr>
      <vt:lpstr>15.8</vt:lpstr>
      <vt:lpstr>15.9</vt:lpstr>
      <vt:lpstr>15.10</vt:lpstr>
      <vt:lpstr>15.11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2023-02-14T09:37:27Z</dcterms:created>
  <dcterms:modified xsi:type="dcterms:W3CDTF">2026-05-22T11:10:30Z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2026-05-21T08:41:49Z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a592e25c-3403-4044-ba04-5b48af5892d4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