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8_{5CC44765-A4F9-4BC7-B28A-487E58EADBC0}" xr6:coauthVersionLast="47" xr6:coauthVersionMax="47" xr10:uidLastSave="{00000000-0000-0000-0000-000000000000}"/>
  <bookViews>
    <workbookView xWindow="-120" yWindow="-120" windowWidth="20730" windowHeight="11040" xr2:uid="{EF2C34AC-27F7-4A80-AADA-70800040520B}"/>
  </bookViews>
  <sheets>
    <sheet name="taulukkoluettelo" sheetId="12" r:id="rId1"/>
    <sheet name="11.1" sheetId="13" r:id="rId2"/>
    <sheet name="11.2" sheetId="14" r:id="rId3"/>
    <sheet name="11.3" sheetId="15" r:id="rId4"/>
    <sheet name="11.4" sheetId="16" r:id="rId5"/>
    <sheet name="11.5" sheetId="17" r:id="rId6"/>
    <sheet name="11.6" sheetId="18" r:id="rId7"/>
    <sheet name="11.7" sheetId="19" r:id="rId8"/>
    <sheet name="11.8" sheetId="20" r:id="rId9"/>
    <sheet name="11.9" sheetId="21" r:id="rId10"/>
    <sheet name="11.10" sheetId="2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1" l="1"/>
  <c r="C15" i="21"/>
  <c r="C14" i="21"/>
  <c r="C12" i="21"/>
  <c r="C11" i="21"/>
  <c r="C10" i="21"/>
  <c r="C9" i="21"/>
  <c r="C8" i="21"/>
  <c r="H19" i="15"/>
  <c r="G19" i="15"/>
  <c r="F19" i="15"/>
  <c r="H18" i="15"/>
  <c r="G18" i="15"/>
  <c r="F18" i="15"/>
  <c r="H17" i="15"/>
  <c r="G17" i="15"/>
  <c r="F17" i="15"/>
  <c r="H16" i="15"/>
  <c r="G16" i="15"/>
  <c r="F16" i="15"/>
  <c r="H15" i="15"/>
  <c r="G15" i="15"/>
  <c r="F15" i="15"/>
  <c r="H13" i="15"/>
  <c r="G13" i="15"/>
  <c r="F13" i="15"/>
  <c r="H12" i="15"/>
  <c r="G12" i="15"/>
  <c r="F12" i="15"/>
  <c r="H11" i="15"/>
  <c r="G11" i="15"/>
  <c r="F11" i="15"/>
  <c r="I39" i="14"/>
  <c r="H39" i="14"/>
  <c r="G39" i="14"/>
  <c r="F39" i="14"/>
  <c r="E39" i="14"/>
  <c r="C39" i="14"/>
</calcChain>
</file>

<file path=xl/sharedStrings.xml><?xml version="1.0" encoding="utf-8"?>
<sst xmlns="http://schemas.openxmlformats.org/spreadsheetml/2006/main" count="420" uniqueCount="272">
  <si>
    <t>11.1</t>
  </si>
  <si>
    <t>Labour force and residents not included in it</t>
  </si>
  <si>
    <t>11.2</t>
  </si>
  <si>
    <t>Labour force by industry and age</t>
  </si>
  <si>
    <t>Arbetskraften efter utbildningsnivå</t>
  </si>
  <si>
    <t>11.3</t>
  </si>
  <si>
    <t>Labour force by level of education</t>
  </si>
  <si>
    <t>11.4</t>
  </si>
  <si>
    <t>Arbetslöshetsgrad enligt kön</t>
  </si>
  <si>
    <t>11.5</t>
  </si>
  <si>
    <t>11.6</t>
  </si>
  <si>
    <t>Labour force and persons not in labour force</t>
  </si>
  <si>
    <t>11.7</t>
  </si>
  <si>
    <t>Unemployed applicants for work</t>
  </si>
  <si>
    <t>Inpendlare till Helsingfors enligt boningsort</t>
  </si>
  <si>
    <t>11.9</t>
  </si>
  <si>
    <t>Commuters to Helsinki by place of residence</t>
  </si>
  <si>
    <t>Pendling till och från Helsingfors</t>
  </si>
  <si>
    <t>11.10</t>
  </si>
  <si>
    <t>Commuting to and from Helsinki</t>
  </si>
  <si>
    <t>Taulukkoluettelo - Tabellförteckning - List of tables</t>
  </si>
  <si>
    <t>TYÖVOIMA</t>
  </si>
  <si>
    <t>Arbetskraften efter näringsgren och ålder</t>
  </si>
  <si>
    <t>11.8</t>
  </si>
  <si>
    <t>Arbetslösa arbetssökande</t>
  </si>
  <si>
    <t>Unemployment rate % by gender</t>
  </si>
  <si>
    <t>Työvoima - Arbetskraft</t>
  </si>
  <si>
    <t>Suurpiiri ja peruspiiri - Stordistrikt och distrikt</t>
  </si>
  <si>
    <t>Yhteensä - Totalt</t>
  </si>
  <si>
    <t>Työlliset - Sysselsatta</t>
  </si>
  <si>
    <t>Työttömät - Arbetslösa</t>
  </si>
  <si>
    <t>Työttömyysaste - Arbetslöshetsgrad</t>
  </si>
  <si>
    <t>Miehet - Män</t>
  </si>
  <si>
    <t>Naiset - Kvinnor</t>
  </si>
  <si>
    <t>%</t>
  </si>
  <si>
    <t>Koko kaupunki - Hela staden</t>
  </si>
  <si>
    <t>1.</t>
  </si>
  <si>
    <t>Eteläinen - Södra</t>
  </si>
  <si>
    <t>Vironniemi - Estnäs</t>
  </si>
  <si>
    <t>Ullanlinna - Ulrikasborg</t>
  </si>
  <si>
    <t>Kampinmalmi - Kampmalmen</t>
  </si>
  <si>
    <t>Taka-Töölö - Bortre Tölö</t>
  </si>
  <si>
    <t>Lauttasaari - Drumsö</t>
  </si>
  <si>
    <t>2.</t>
  </si>
  <si>
    <t>Läntinen - Västra</t>
  </si>
  <si>
    <t>Reijola - Grejus</t>
  </si>
  <si>
    <t>Munkkiniemi - Munksnäs</t>
  </si>
  <si>
    <t>Haaga - Haga</t>
  </si>
  <si>
    <t>Pitäjänmäki - Sockenbacka</t>
  </si>
  <si>
    <t>Kaarela - Kårböle</t>
  </si>
  <si>
    <t>3.</t>
  </si>
  <si>
    <t>Keskinen - Mellersta</t>
  </si>
  <si>
    <t>Kallio - Berghäll</t>
  </si>
  <si>
    <t>Alppiharju - Åshöjden</t>
  </si>
  <si>
    <t>Vallila - Vallgård</t>
  </si>
  <si>
    <t>Pasila - Böle</t>
  </si>
  <si>
    <t xml:space="preserve">Vanhakaupunki - Gammelstaden </t>
  </si>
  <si>
    <t>4.</t>
  </si>
  <si>
    <t>Pohjoinen -  Norra</t>
  </si>
  <si>
    <t>Maunula - Månsas</t>
  </si>
  <si>
    <t>Länsi-Pakila - Västra Baggböle</t>
  </si>
  <si>
    <t>Tuomarinkylä - Domarby</t>
  </si>
  <si>
    <t>Oulunkylä - Åggelby</t>
  </si>
  <si>
    <t>Itä-Pakila - Östra Baggböle</t>
  </si>
  <si>
    <t>5.</t>
  </si>
  <si>
    <t>Koillinen - Nordöstra</t>
  </si>
  <si>
    <t>Latokartano - Ladugården</t>
  </si>
  <si>
    <t>Pukinmäki - Bocksbacka</t>
  </si>
  <si>
    <t>Malmi - Malm</t>
  </si>
  <si>
    <t>Suutarila - Skomakarböle</t>
  </si>
  <si>
    <t>Puistola - Parkstad</t>
  </si>
  <si>
    <t>Jakomäki - Jakobacka</t>
  </si>
  <si>
    <t>6.</t>
  </si>
  <si>
    <t>Kaakkoinen - Sydöstra</t>
  </si>
  <si>
    <t>Kulosaari - Brändö</t>
  </si>
  <si>
    <t>Herttoniemi - Hertonäs</t>
  </si>
  <si>
    <t>Laajasalo - Degerö</t>
  </si>
  <si>
    <t>7.</t>
  </si>
  <si>
    <t>Itäinen - Östra</t>
  </si>
  <si>
    <t>Vartiokylä - Botby</t>
  </si>
  <si>
    <t>Myllypuro - Kvarnbäcken</t>
  </si>
  <si>
    <t>Mellunkylä - Mellungsby</t>
  </si>
  <si>
    <t>Vuosaari - Nordsjö</t>
  </si>
  <si>
    <t>8.</t>
  </si>
  <si>
    <t>Östersundom</t>
  </si>
  <si>
    <t>Alue tuntematon - Okänt område</t>
  </si>
  <si>
    <t>Lähde: Tilastokeskus, työssäkäyntitilasto.</t>
  </si>
  <si>
    <t>Källa: Statistikcentralen, sysselsättningsstatistik.</t>
  </si>
  <si>
    <t>Yhteensä</t>
  </si>
  <si>
    <t>Ikä - Ålder</t>
  </si>
  <si>
    <t>Totalt</t>
  </si>
  <si>
    <t>25–39</t>
  </si>
  <si>
    <t>40–49</t>
  </si>
  <si>
    <t>50–59</t>
  </si>
  <si>
    <t>60–</t>
  </si>
  <si>
    <t>Työvoima yhteensä - Arbetskraft totalt</t>
  </si>
  <si>
    <t>Työlliset yhteensä - Sysselsatta totalt</t>
  </si>
  <si>
    <t>A  Maa-, metsä- ja kalatalous - Jordbruk, skogsbruk och fiske</t>
  </si>
  <si>
    <t>B  Kaivostoiminta ja louhinta - Gruvdrift och utvinning av mineral</t>
  </si>
  <si>
    <t>C  Teollisuus - Tillverkning</t>
  </si>
  <si>
    <t>D  Sähkö-, kaasu- ja lämpöhuolto, jäähdytysliiketoiminta - Försörjning av el, gas, värme och kyla</t>
  </si>
  <si>
    <t>E  Vesihuolto, viemäri- ja jätevesihuolto ja muu ympäristön puhtaanapito - Vattenförsörjning, avloppsrening, avfallshantering och sanering</t>
  </si>
  <si>
    <t>F  Rakentaminen - Byggverksamhet</t>
  </si>
  <si>
    <t>G  Tukku- ja vähittäiskauppa; moottoriajoneuvojen ja -pyörien korjaus - Parti- och detaljhandel; reparation av motorfordon och -cyklar</t>
  </si>
  <si>
    <t>H  Kuljetus ja varastointi - Transport och magasinering</t>
  </si>
  <si>
    <t>I   Majoitus- ja ravitsemistoiminta - Hotell- och restaurangverksamhet</t>
  </si>
  <si>
    <t>J  Informaatio ja viestintä - Informations- och kommunikationsverksamhet</t>
  </si>
  <si>
    <t>K  Rahoitus- ja vakuutustoiminta - Finansiell- och försäkringsverksamhet</t>
  </si>
  <si>
    <t>L  Kiinteistöalan toiminta - Fastighetsverksamhet</t>
  </si>
  <si>
    <t>M  Ammatillinen, tieteellinen ja tekninen toiminta - Verksamhet inom juridik, ekonomi, vetenskap och teknik</t>
  </si>
  <si>
    <t>O  Julkinen hallinto ja maanpuolustus; pakollinen sosiaalivakuutus</t>
  </si>
  <si>
    <t xml:space="preserve">    Offentlig förvaltning och försvar; obligatorisk socialförsäkring</t>
  </si>
  <si>
    <t>P  Koulutus - Utbildning</t>
  </si>
  <si>
    <t>Q  Terveys- ja sosiaalipalvelut - Vård och omsorg; sociala tjänster</t>
  </si>
  <si>
    <t>R  Taiteet, viihde ja virkistys - Kultur, nöje och fritid</t>
  </si>
  <si>
    <t>S  Muu palvelutoiminta - Annan serviceverksamhet</t>
  </si>
  <si>
    <t>T  Kotitalouksien toiminta työnantajina; kotitalouksien eriyttämätöm toiminta - Hushåll som arbetsgivare; näringsverksamhet inom hushåll</t>
  </si>
  <si>
    <t>U  Kansainvälisten organisaatioiden ja toimielinten toiminta - Verksamhet vid internationella organisationer; utländska ambassader o. d.</t>
  </si>
  <si>
    <t>X  Toimiala tuntematon - Näringsgrenen okänd</t>
  </si>
  <si>
    <t>Työttömyysaste - Arbetslöshetsgrad, %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</si>
  <si>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Toimialaluokitus TOL 2008 - Näringsgren NI 2008</t>
    </r>
  </si>
  <si>
    <t>Työvoima</t>
  </si>
  <si>
    <t>Miehet</t>
  </si>
  <si>
    <t>Naiset</t>
  </si>
  <si>
    <t>Osuus työvoimasta, %</t>
  </si>
  <si>
    <t>yhteensä</t>
  </si>
  <si>
    <t>Män</t>
  </si>
  <si>
    <t>Kvinnor</t>
  </si>
  <si>
    <t>Andel av arbetskraft, %</t>
  </si>
  <si>
    <t>Arbetskraft</t>
  </si>
  <si>
    <t>totalt</t>
  </si>
  <si>
    <t>Helsinki</t>
  </si>
  <si>
    <t>Espoo</t>
  </si>
  <si>
    <t>Vantaa</t>
  </si>
  <si>
    <t>Kauniainen</t>
  </si>
  <si>
    <t>Tampere</t>
  </si>
  <si>
    <t>Turku</t>
  </si>
  <si>
    <t>Oulu</t>
  </si>
  <si>
    <t>Koko maa</t>
  </si>
  <si>
    <t>Helsingfors</t>
  </si>
  <si>
    <t>Esbo</t>
  </si>
  <si>
    <t>Vanda</t>
  </si>
  <si>
    <t>Grankulla</t>
  </si>
  <si>
    <t>Tammerfors</t>
  </si>
  <si>
    <t>Åbo</t>
  </si>
  <si>
    <t>Uleåborg</t>
  </si>
  <si>
    <t>Hela landet</t>
  </si>
  <si>
    <t>Lähde: Tilastokeskus, työssäkäyntitilasto</t>
  </si>
  <si>
    <t>Luku - Antal</t>
  </si>
  <si>
    <t>miehiä - män</t>
  </si>
  <si>
    <t>naisia - kvinnor</t>
  </si>
  <si>
    <t>Työvoima - Arbetskraften</t>
  </si>
  <si>
    <t>Työvoimaan kuulumattomat - Ej i arbetskraften</t>
  </si>
  <si>
    <t>Lähde: Tilastokeskuksen työvoimatutkimus.</t>
  </si>
  <si>
    <t>Källa: Statistikcentralens arbetskraftsundersökning.</t>
  </si>
  <si>
    <t>i hela landet</t>
  </si>
  <si>
    <t>Pääkaupunkiseutu</t>
  </si>
  <si>
    <t>Huvudstadsregionen</t>
  </si>
  <si>
    <t xml:space="preserve">Hela landet </t>
  </si>
  <si>
    <t>Luku</t>
  </si>
  <si>
    <t>Antal</t>
  </si>
  <si>
    <t>Työvoimaan kuulumattomat</t>
  </si>
  <si>
    <t>Ej i arbetskraften</t>
  </si>
  <si>
    <t xml:space="preserve"> 11.8</t>
  </si>
  <si>
    <t>Työttömyys-</t>
  </si>
  <si>
    <t>aste %</t>
  </si>
  <si>
    <t>Under 25 år</t>
  </si>
  <si>
    <t>Över 50 år</t>
  </si>
  <si>
    <t>Arbetslöshets-</t>
  </si>
  <si>
    <t>grad %</t>
  </si>
  <si>
    <t>Helsinki - Helsingfors</t>
  </si>
  <si>
    <t>Espoo - Esbo</t>
  </si>
  <si>
    <t>Vantaa - Vanda</t>
  </si>
  <si>
    <t>Kauniainen - Grankulla</t>
  </si>
  <si>
    <t>Helsingin seutu</t>
  </si>
  <si>
    <t>Helsingforsregionen</t>
  </si>
  <si>
    <t>Tampere - Tammerfors</t>
  </si>
  <si>
    <t>Turku - Åbo</t>
  </si>
  <si>
    <t>Oulu - Uleåborg</t>
  </si>
  <si>
    <t>Koko maa - Hela landet</t>
  </si>
  <si>
    <t xml:space="preserve">työttömät työnhakijat on tilastoitu asuinkuntansa mukaan. - Årsmedeltalet för arbetslösa </t>
  </si>
  <si>
    <t>arbetssökande i slutet av månaden, inkl.  personligen permitterade.</t>
  </si>
  <si>
    <t>Arbetslösa arbetssökande har statistikförts enligt bostadskommun.</t>
  </si>
  <si>
    <t>Lähde: Työ- ja elinkeinoministeriö.</t>
  </si>
  <si>
    <t>Källa: Arbets- och näringsministeriet.</t>
  </si>
  <si>
    <t>Asuinalue - Boningsort</t>
  </si>
  <si>
    <t>Työssä Helsingissä</t>
  </si>
  <si>
    <t>Osuus Helsingissä työssäkäyvistä %</t>
  </si>
  <si>
    <t>Arbetar i Helsingfors</t>
  </si>
  <si>
    <t>Andel av de personer som arbetar i Helsingfors, %</t>
  </si>
  <si>
    <t xml:space="preserve">Pääkaupunkiseutu - Huvudstadsregionen </t>
  </si>
  <si>
    <t>Helsingin seutu - Helsingforsregionen</t>
  </si>
  <si>
    <t>Muu Suomi - Övriga Finland</t>
  </si>
  <si>
    <t>Vuosi - År</t>
  </si>
  <si>
    <t xml:space="preserve">Helsinkiin - Till Helsingfors </t>
  </si>
  <si>
    <t>Helsingistä - Från Helsingfors</t>
  </si>
  <si>
    <t xml:space="preserve">Arbetskraften och personer utanför arbetskraften distriktsvis </t>
  </si>
  <si>
    <t xml:space="preserve"> 20–64-vuotiaiden työvoimaan kuulumattomien osuus samanikäisestä väestöstä</t>
  </si>
  <si>
    <t xml:space="preserve"> Andelen 20–64-åringar utanför arbetskraften</t>
  </si>
  <si>
    <t>Lähde:Tilastokeskus, työssäkäyntitilasto.</t>
  </si>
  <si>
    <t>Källa:Statistikcentralen, sysselsättningsstatistik.</t>
  </si>
  <si>
    <t>Prosenttiosuudet laskettu pyöristämättömistä luvuista. - Procentandelarna uträknade ur oavrundade tal.</t>
  </si>
  <si>
    <t>15–74-vuotiaat - 15–74-åringar</t>
  </si>
  <si>
    <t>Alle 25 v.</t>
  </si>
  <si>
    <t>Yli 50 v.</t>
  </si>
  <si>
    <t>Andelen sysselsatta i olika åldersgrupper efter kön och ålder</t>
  </si>
  <si>
    <t xml:space="preserve">Percentage of employed people in various age groups by age and gender </t>
  </si>
  <si>
    <r>
      <t>Työvoimaosuus, työvoima % 15-74-vuotiaista</t>
    </r>
    <r>
      <rPr>
        <vertAlign val="superscript"/>
        <sz val="10"/>
        <rFont val="Arial"/>
        <family val="2"/>
      </rPr>
      <t/>
    </r>
  </si>
  <si>
    <t>Relativt arbetskraftstal, arbetskraftens %-andel av 15–74-åringarna</t>
  </si>
  <si>
    <t>Sysselsättningsgrad, de sysselsattas %-andel av 15–64-åringarna</t>
  </si>
  <si>
    <t xml:space="preserve">Työttömyysaste, työttömät % työvoimasta </t>
  </si>
  <si>
    <t>Relativt arbetslöshetstal, de arbetslösas %-andel av arbetskraften</t>
  </si>
  <si>
    <t>N  Hallinto- ja tukipalvelutoiminta - Uthyrning, fastighetsservice, resetjänster och andra stödtjänster</t>
  </si>
  <si>
    <t>Arbetskraften och befolkning utanför arbetskraften i huvudstadsregionen</t>
  </si>
  <si>
    <t>Arbetskraften och befolkning utanför arbetskraften i Helsingforsregionen och i hela landet</t>
  </si>
  <si>
    <t>Työvoima ja työvoimaan kuulumaton väestö Helsingin seudulla ja</t>
  </si>
  <si>
    <t xml:space="preserve">Arbetskraften och befolkning utanför arbetskraften i Helsingforsregionen och </t>
  </si>
  <si>
    <t xml:space="preserve"> </t>
  </si>
  <si>
    <r>
      <t>Arbetslösa arbetssökande</t>
    </r>
    <r>
      <rPr>
        <vertAlign val="superscript"/>
        <sz val="10"/>
        <rFont val="Arial"/>
        <family val="2"/>
      </rPr>
      <t>1</t>
    </r>
  </si>
  <si>
    <t>Osuus kaikista työttömistä</t>
  </si>
  <si>
    <t>Andel av samtliga arbetslösa</t>
  </si>
  <si>
    <r>
      <t xml:space="preserve">Arbetskraften och </t>
    </r>
    <r>
      <rPr>
        <sz val="9"/>
        <rFont val="Calibri"/>
        <family val="2"/>
      </rPr>
      <t>personer utanför arbetskraften distriktsvis, (20-64-åringar)</t>
    </r>
  </si>
  <si>
    <r>
      <t xml:space="preserve">Labour force and residents not included in it, </t>
    </r>
    <r>
      <rPr>
        <sz val="9"/>
        <rFont val="Calibri"/>
        <family val="2"/>
      </rPr>
      <t>(20-64 year olds)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</si>
  <si>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Kuukauden lopussa työttöminä työnhakijoina olleiden vuosikeskiarvo, ml. henk.koht. lomautetut </t>
    </r>
  </si>
  <si>
    <t xml:space="preserve">Vuoden 2021 alussa voimaan tullut työvoimatutkimuksen uudistus muutti merkittävästi tilaston tietosisältöjä, tulosten laskentatapaa ja tietojen keruuta. Tiedot eivät ole vertailukelpoisia aiempien tietojen kanssa. </t>
  </si>
  <si>
    <t xml:space="preserve">Den reform i Arbetskraftsutredningen som trädde i kraft i början av 2021 ändrade märkbart statistikens innehåll, beräkningssätt och datainsamling. Därmed är uppgifterna inte jämförelsedugliga med tidigare uppgifter. </t>
  </si>
  <si>
    <t>..</t>
  </si>
  <si>
    <t>Toinen aste - Andra stadiet</t>
  </si>
  <si>
    <t>Työllisyysaste, työlliset % 20-64-vuotiaista</t>
  </si>
  <si>
    <t>Työvoima koulutusasteen mukaan 2022</t>
  </si>
  <si>
    <t>Korkea-asteen koulutus - Utbildning på högre nivå</t>
  </si>
  <si>
    <t>Alin korkea-aste - Lägsta högre nivå</t>
  </si>
  <si>
    <t>Alempi korkeakouluaste - Lägre högskolenivå</t>
  </si>
  <si>
    <t>Ylempi korkeakouluaste - Högre högskolenivå</t>
  </si>
  <si>
    <t>Tutkijakoulutusaste - Forskarutbildningsnivå</t>
  </si>
  <si>
    <t xml:space="preserve">Vain perusaste - Endast grundnivå </t>
  </si>
  <si>
    <t>15–74 vuotta - åringar</t>
  </si>
  <si>
    <t>15–24</t>
  </si>
  <si>
    <t>25–34</t>
  </si>
  <si>
    <t xml:space="preserve">35–44 </t>
  </si>
  <si>
    <t xml:space="preserve">45–54 </t>
  </si>
  <si>
    <t xml:space="preserve">55–64 </t>
  </si>
  <si>
    <t xml:space="preserve">65–74 </t>
  </si>
  <si>
    <t xml:space="preserve">Miehet - Män </t>
  </si>
  <si>
    <t xml:space="preserve">15–24 </t>
  </si>
  <si>
    <t>35–44</t>
  </si>
  <si>
    <t xml:space="preserve">Naiset - Kvinnor </t>
  </si>
  <si>
    <t>15–74 vuotta -  åringar</t>
  </si>
  <si>
    <t>Työttömyysaste (%) sukupuolen mukaan 2000–2022</t>
  </si>
  <si>
    <t>Työvoima ja työvoimaan kuulumaton väestö pääkaupunkiseudulla 2010, 2022 ja 2023</t>
  </si>
  <si>
    <t>Tässä taulukossa vuoden 2010 tieto on päivitetty takautuvasti uudella laskentatavalla, joten vuosien 2010 ja 2022-2023 tiedot ovat vertailukelpoisia.</t>
  </si>
  <si>
    <t>I denna tabell har uppgifterna för år 2010 uppdaterats retroaktivt med det nya beräkningssättet, så uppgifterna för åren 2010 och 2022-2023 är jämförbara.</t>
  </si>
  <si>
    <t>koko maassa 2010 ja 2023</t>
  </si>
  <si>
    <t>Tässä taulukossa vuoden 2010 tieto on päivitetty takautuvasti uudella laskentatavalla, joten vuosien 2010 ja 2023 tiedot ovat vertailukelpoisia.</t>
  </si>
  <si>
    <t>I denna tabell har uppgifterna för år 2010 uppdaterats retroaktivt med det nya beräkningssättet, så uppgifterna för åren 2010 och 2023 är jämförbara.</t>
  </si>
  <si>
    <t>Työvoima ja työvoimaan kuulumaton väestö Helsingin seudulla ja koko maassa 2010 ja 2023</t>
  </si>
  <si>
    <t>Työvoima ja työvoimaan kuulumattomat peruspiireittäin 31.12.2022</t>
  </si>
  <si>
    <t>Työvoima toimialan ja iän mukaan 2022</t>
  </si>
  <si>
    <t>Työllisten osuus saman ikäisestä väestöstä sukupuolen ja iän mukaan 2022</t>
  </si>
  <si>
    <t>Työvoima ja työvoimaan kuulumattomat peruspiireittäin 31.12.2023, (20 - 64 -v.)</t>
  </si>
  <si>
    <r>
      <t>Työvoima toimialan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ja iän mukaan 2023 (20 - 74-v.)</t>
    </r>
  </si>
  <si>
    <r>
      <t>Arbetskraften efter näringsgren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och ålder (20-74-åringar)</t>
    </r>
  </si>
  <si>
    <t>Labour force by industry and age,  (20-74 year olds)</t>
  </si>
  <si>
    <t>20–24</t>
  </si>
  <si>
    <t>Työvoima koulutusasteen mukaan 2023</t>
  </si>
  <si>
    <r>
      <t>Työllisten osuus saman ikäisestä väestöstä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sukupuolen ja iän mukaan 2023</t>
    </r>
  </si>
  <si>
    <t>Työttömyysaste (%) sukupuolen mukaan 2000–2023</t>
  </si>
  <si>
    <r>
      <t>Työttömät työnhakijat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2010 ja 2024</t>
    </r>
  </si>
  <si>
    <t>Helsingissä työssäkäyvät asuinalueen mukaan 2023</t>
  </si>
  <si>
    <t>Työmatkasukkulointi Helsinkiin ja Helsingistä 2000–2023</t>
  </si>
  <si>
    <t>Työttömät työnhakijat 2010 ja 2024</t>
  </si>
  <si>
    <t>Työmatkasukkulointi Helsinkiin ja Helsingistä 2000-2023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</si>
</sst>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i/>
      <sz val="10"/>
      <name val="MS Sans Serif"/>
      <family val="2"/>
    </font>
    <font>
      <sz val="11"/>
      <name val="Calibri"/>
      <family val="2"/>
    </font>
    <font>
      <sz val="9"/>
      <name val="Calibri"/>
      <family val="2"/>
    </font>
    <font>
      <b/>
      <sz val="8"/>
      <name val="Arial"/>
      <family val="2"/>
    </font>
    <font>
      <b/>
      <sz val="10"/>
      <name val="MS Sans Serif"/>
    </font>
    <font>
      <sz val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70C0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FF0000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sz val="9"/>
      <color rgb="FFFF0000"/>
      <name val="Arial"/>
      <family val="2"/>
    </font>
    <font>
      <sz val="7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20" fillId="0" borderId="0" xfId="0" applyFont="1"/>
    <xf numFmtId="0" fontId="5" fillId="0" borderId="0" xfId="0" applyFont="1"/>
    <xf numFmtId="0" fontId="4" fillId="0" borderId="0" xfId="0" applyFont="1"/>
    <xf numFmtId="0" fontId="4" fillId="0" borderId="0" xfId="0" quotePrefix="1" applyFont="1"/>
    <xf numFmtId="0" fontId="7" fillId="0" borderId="0" xfId="0" applyFont="1"/>
    <xf numFmtId="3" fontId="5" fillId="0" borderId="0" xfId="0" applyNumberFormat="1" applyFont="1"/>
    <xf numFmtId="3" fontId="4" fillId="0" borderId="0" xfId="0" applyNumberFormat="1" applyFont="1"/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0" fontId="5" fillId="0" borderId="0" xfId="0" applyFont="1" applyAlignment="1">
      <alignment horizontal="left"/>
    </xf>
    <xf numFmtId="165" fontId="5" fillId="0" borderId="0" xfId="0" applyNumberFormat="1" applyFont="1"/>
    <xf numFmtId="0" fontId="5" fillId="0" borderId="0" xfId="0" quotePrefix="1" applyFont="1"/>
    <xf numFmtId="165" fontId="7" fillId="0" borderId="0" xfId="0" applyNumberFormat="1" applyFont="1"/>
    <xf numFmtId="1" fontId="5" fillId="0" borderId="0" xfId="0" applyNumberFormat="1" applyFont="1"/>
    <xf numFmtId="0" fontId="4" fillId="0" borderId="1" xfId="0" applyFont="1" applyBorder="1"/>
    <xf numFmtId="3" fontId="4" fillId="0" borderId="0" xfId="0" applyNumberFormat="1" applyFont="1" applyAlignment="1">
      <alignment horizontal="right"/>
    </xf>
    <xf numFmtId="1" fontId="9" fillId="0" borderId="0" xfId="0" applyNumberFormat="1" applyFont="1"/>
    <xf numFmtId="1" fontId="10" fillId="0" borderId="0" xfId="0" applyNumberFormat="1" applyFont="1"/>
    <xf numFmtId="0" fontId="12" fillId="0" borderId="0" xfId="0" applyFont="1" applyAlignment="1">
      <alignment vertical="center"/>
    </xf>
    <xf numFmtId="0" fontId="21" fillId="0" borderId="0" xfId="0" applyFont="1"/>
    <xf numFmtId="165" fontId="21" fillId="0" borderId="0" xfId="0" applyNumberFormat="1" applyFont="1"/>
    <xf numFmtId="3" fontId="21" fillId="0" borderId="0" xfId="0" applyNumberFormat="1" applyFont="1"/>
    <xf numFmtId="3" fontId="22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quotePrefix="1" applyFont="1"/>
    <xf numFmtId="165" fontId="22" fillId="0" borderId="0" xfId="0" applyNumberFormat="1" applyFont="1"/>
    <xf numFmtId="0" fontId="16" fillId="0" borderId="0" xfId="0" applyFont="1"/>
    <xf numFmtId="0" fontId="2" fillId="0" borderId="0" xfId="2" applyFont="1"/>
    <xf numFmtId="0" fontId="23" fillId="0" borderId="0" xfId="0" applyFont="1"/>
    <xf numFmtId="0" fontId="4" fillId="0" borderId="0" xfId="0" applyFont="1" applyAlignment="1">
      <alignment horizontal="right"/>
    </xf>
    <xf numFmtId="3" fontId="3" fillId="0" borderId="0" xfId="0" applyNumberFormat="1" applyFont="1"/>
    <xf numFmtId="0" fontId="24" fillId="0" borderId="0" xfId="0" applyFont="1"/>
    <xf numFmtId="0" fontId="3" fillId="0" borderId="0" xfId="2" applyFont="1"/>
    <xf numFmtId="16" fontId="3" fillId="0" borderId="0" xfId="2" quotePrefix="1" applyNumberFormat="1" applyFont="1"/>
    <xf numFmtId="0" fontId="4" fillId="0" borderId="0" xfId="2" applyFont="1"/>
    <xf numFmtId="0" fontId="3" fillId="0" borderId="0" xfId="2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164" fontId="2" fillId="0" borderId="0" xfId="2" applyNumberFormat="1" applyFont="1"/>
    <xf numFmtId="165" fontId="22" fillId="0" borderId="0" xfId="2" applyNumberFormat="1" applyFont="1"/>
    <xf numFmtId="165" fontId="24" fillId="0" borderId="0" xfId="0" applyNumberFormat="1" applyFont="1"/>
    <xf numFmtId="165" fontId="21" fillId="0" borderId="0" xfId="2" applyNumberFormat="1" applyFont="1"/>
    <xf numFmtId="165" fontId="21" fillId="0" borderId="0" xfId="2" applyNumberFormat="1" applyFont="1" applyAlignment="1" applyProtection="1">
      <alignment horizontal="right"/>
      <protection locked="0"/>
    </xf>
    <xf numFmtId="165" fontId="21" fillId="0" borderId="0" xfId="0" applyNumberFormat="1" applyFont="1" applyAlignment="1">
      <alignment horizontal="right"/>
    </xf>
    <xf numFmtId="165" fontId="1" fillId="0" borderId="0" xfId="0" applyNumberFormat="1" applyFont="1"/>
    <xf numFmtId="3" fontId="24" fillId="0" borderId="0" xfId="0" applyNumberFormat="1" applyFont="1"/>
    <xf numFmtId="3" fontId="2" fillId="0" borderId="0" xfId="0" applyNumberFormat="1" applyFont="1" applyAlignment="1" applyProtection="1">
      <alignment horizontal="right"/>
      <protection locked="0"/>
    </xf>
    <xf numFmtId="0" fontId="14" fillId="0" borderId="0" xfId="2" applyFont="1"/>
    <xf numFmtId="165" fontId="22" fillId="0" borderId="0" xfId="0" applyNumberFormat="1" applyFont="1" applyAlignment="1">
      <alignment horizontal="right"/>
    </xf>
    <xf numFmtId="16" fontId="5" fillId="0" borderId="0" xfId="0" applyNumberFormat="1" applyFont="1"/>
    <xf numFmtId="3" fontId="7" fillId="0" borderId="0" xfId="0" applyNumberFormat="1" applyFont="1"/>
    <xf numFmtId="164" fontId="4" fillId="0" borderId="0" xfId="0" applyNumberFormat="1" applyFont="1"/>
    <xf numFmtId="49" fontId="5" fillId="0" borderId="0" xfId="3" applyNumberFormat="1" applyFont="1"/>
    <xf numFmtId="0" fontId="9" fillId="0" borderId="0" xfId="0" applyFont="1"/>
    <xf numFmtId="0" fontId="9" fillId="0" borderId="0" xfId="0" quotePrefix="1" applyFont="1"/>
    <xf numFmtId="0" fontId="11" fillId="0" borderId="0" xfId="0" applyFont="1"/>
    <xf numFmtId="0" fontId="10" fillId="0" borderId="0" xfId="0" applyFont="1"/>
    <xf numFmtId="0" fontId="17" fillId="0" borderId="0" xfId="0" applyFont="1"/>
    <xf numFmtId="3" fontId="15" fillId="0" borderId="0" xfId="0" applyNumberFormat="1" applyFont="1"/>
    <xf numFmtId="0" fontId="15" fillId="0" borderId="0" xfId="0" applyFont="1"/>
    <xf numFmtId="0" fontId="10" fillId="0" borderId="0" xfId="0" quotePrefix="1" applyFont="1" applyAlignment="1">
      <alignment horizontal="left"/>
    </xf>
    <xf numFmtId="0" fontId="22" fillId="0" borderId="0" xfId="0" applyFont="1" applyAlignment="1">
      <alignment horizontal="right"/>
    </xf>
    <xf numFmtId="0" fontId="25" fillId="0" borderId="0" xfId="0" applyFont="1"/>
    <xf numFmtId="165" fontId="9" fillId="0" borderId="0" xfId="0" applyNumberFormat="1" applyFont="1"/>
    <xf numFmtId="3" fontId="9" fillId="0" borderId="0" xfId="0" applyNumberFormat="1" applyFont="1"/>
    <xf numFmtId="165" fontId="11" fillId="0" borderId="0" xfId="0" applyNumberFormat="1" applyFont="1"/>
    <xf numFmtId="3" fontId="11" fillId="0" borderId="0" xfId="0" applyNumberFormat="1" applyFont="1"/>
    <xf numFmtId="164" fontId="4" fillId="0" borderId="0" xfId="3" applyNumberFormat="1" applyFont="1"/>
    <xf numFmtId="0" fontId="4" fillId="0" borderId="0" xfId="3" applyFont="1" applyAlignment="1">
      <alignment horizontal="left"/>
    </xf>
    <xf numFmtId="164" fontId="15" fillId="0" borderId="0" xfId="0" applyNumberFormat="1" applyFont="1"/>
    <xf numFmtId="164" fontId="21" fillId="0" borderId="0" xfId="0" applyNumberFormat="1" applyFont="1"/>
    <xf numFmtId="1" fontId="4" fillId="0" borderId="0" xfId="0" applyNumberFormat="1" applyFont="1"/>
    <xf numFmtId="165" fontId="1" fillId="0" borderId="0" xfId="2" applyNumberFormat="1"/>
    <xf numFmtId="0" fontId="26" fillId="0" borderId="0" xfId="0" applyFont="1"/>
    <xf numFmtId="165" fontId="0" fillId="0" borderId="0" xfId="0" applyNumberFormat="1"/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7" fillId="0" borderId="0" xfId="0" applyFont="1"/>
    <xf numFmtId="1" fontId="11" fillId="0" borderId="0" xfId="0" applyNumberFormat="1" applyFont="1"/>
    <xf numFmtId="1" fontId="0" fillId="0" borderId="0" xfId="0" applyNumberFormat="1"/>
    <xf numFmtId="165" fontId="15" fillId="0" borderId="0" xfId="0" applyNumberFormat="1" applyFont="1"/>
    <xf numFmtId="0" fontId="5" fillId="0" borderId="0" xfId="0" quotePrefix="1" applyFont="1" applyAlignment="1">
      <alignment horizontal="left"/>
    </xf>
    <xf numFmtId="0" fontId="4" fillId="0" borderId="0" xfId="3" applyFont="1"/>
    <xf numFmtId="165" fontId="4" fillId="0" borderId="0" xfId="1" applyNumberFormat="1"/>
    <xf numFmtId="49" fontId="4" fillId="0" borderId="0" xfId="3" applyNumberFormat="1" applyFont="1"/>
    <xf numFmtId="3" fontId="0" fillId="0" borderId="0" xfId="0" applyNumberFormat="1"/>
    <xf numFmtId="164" fontId="0" fillId="0" borderId="0" xfId="0" applyNumberFormat="1"/>
    <xf numFmtId="0" fontId="0" fillId="0" borderId="0" xfId="0" quotePrefix="1" applyAlignment="1">
      <alignment horizontal="left"/>
    </xf>
    <xf numFmtId="0" fontId="4" fillId="0" borderId="0" xfId="1"/>
    <xf numFmtId="3" fontId="0" fillId="0" borderId="0" xfId="0" applyNumberFormat="1" applyAlignment="1">
      <alignment vertical="center" wrapText="1"/>
    </xf>
    <xf numFmtId="0" fontId="28" fillId="0" borderId="0" xfId="0" applyFont="1"/>
    <xf numFmtId="0" fontId="29" fillId="0" borderId="0" xfId="0" applyFont="1"/>
    <xf numFmtId="165" fontId="18" fillId="0" borderId="0" xfId="0" applyNumberFormat="1" applyFont="1"/>
    <xf numFmtId="1" fontId="18" fillId="0" borderId="0" xfId="0" applyNumberFormat="1" applyFont="1"/>
    <xf numFmtId="3" fontId="28" fillId="0" borderId="0" xfId="0" applyNumberFormat="1" applyFont="1"/>
    <xf numFmtId="3" fontId="30" fillId="0" borderId="0" xfId="0" applyNumberFormat="1" applyFont="1"/>
    <xf numFmtId="0" fontId="28" fillId="0" borderId="0" xfId="0" applyFont="1" applyAlignment="1">
      <alignment horizontal="left"/>
    </xf>
    <xf numFmtId="0" fontId="0" fillId="0" borderId="0" xfId="0" applyAlignment="1">
      <alignment horizontal="right"/>
    </xf>
    <xf numFmtId="0" fontId="31" fillId="0" borderId="0" xfId="0" applyFont="1"/>
    <xf numFmtId="0" fontId="19" fillId="0" borderId="0" xfId="0" applyFont="1"/>
    <xf numFmtId="3" fontId="31" fillId="0" borderId="0" xfId="0" applyNumberFormat="1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32" fillId="0" borderId="0" xfId="0" applyNumberFormat="1" applyFont="1"/>
    <xf numFmtId="0" fontId="33" fillId="0" borderId="0" xfId="0" applyFont="1" applyAlignment="1">
      <alignment horizontal="left" vertical="top" wrapText="1"/>
    </xf>
    <xf numFmtId="0" fontId="34" fillId="3" borderId="0" xfId="0" applyFont="1" applyFill="1" applyAlignment="1">
      <alignment horizontal="right" vertical="top" wrapText="1"/>
    </xf>
    <xf numFmtId="0" fontId="34" fillId="0" borderId="0" xfId="0" applyFont="1" applyAlignment="1">
      <alignment horizontal="left" vertical="top" wrapText="1"/>
    </xf>
    <xf numFmtId="3" fontId="34" fillId="3" borderId="0" xfId="0" applyNumberFormat="1" applyFont="1" applyFill="1" applyAlignment="1">
      <alignment horizontal="right" vertical="top"/>
    </xf>
    <xf numFmtId="0" fontId="35" fillId="0" borderId="0" xfId="0" applyFont="1"/>
    <xf numFmtId="165" fontId="2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2" borderId="0" xfId="0" applyNumberFormat="1" applyFont="1" applyFill="1"/>
    <xf numFmtId="165" fontId="0" fillId="2" borderId="0" xfId="0" applyNumberFormat="1" applyFill="1"/>
    <xf numFmtId="165" fontId="4" fillId="2" borderId="0" xfId="0" applyNumberFormat="1" applyFont="1" applyFill="1"/>
    <xf numFmtId="0" fontId="0" fillId="2" borderId="0" xfId="0" applyFill="1"/>
    <xf numFmtId="164" fontId="4" fillId="2" borderId="0" xfId="3" applyNumberFormat="1" applyFont="1" applyFill="1"/>
    <xf numFmtId="3" fontId="0" fillId="2" borderId="0" xfId="0" applyNumberFormat="1" applyFill="1"/>
    <xf numFmtId="2" fontId="0" fillId="0" borderId="0" xfId="0" applyNumberFormat="1"/>
  </cellXfs>
  <cellStyles count="4">
    <cellStyle name="Normaali" xfId="0" builtinId="0"/>
    <cellStyle name="Normaali 2" xfId="1" xr:uid="{E215E188-A874-49F1-BCD9-B87681194F30}"/>
    <cellStyle name="Normaali_Liitetau2" xfId="2" xr:uid="{7121DCC6-13A9-4EEE-ADA7-7E7520F5C710}"/>
    <cellStyle name="Normaali_Taul1" xfId="3" xr:uid="{667E41A5-93D1-4645-B5AE-A8AE9433F4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B110-EF7F-4D37-A5C6-C8FB0A59C366}">
  <dimension ref="A1:F49"/>
  <sheetViews>
    <sheetView tabSelected="1" workbookViewId="0">
      <selection activeCell="D1" sqref="D1"/>
    </sheetView>
  </sheetViews>
  <sheetFormatPr defaultRowHeight="12" x14ac:dyDescent="0.2"/>
  <cols>
    <col min="1" max="1" width="6.28515625" style="25" customWidth="1"/>
    <col min="2" max="2" width="79.5703125" style="25" customWidth="1"/>
    <col min="3" max="16384" width="9.140625" style="25"/>
  </cols>
  <sheetData>
    <row r="1" spans="1:3" s="32" customFormat="1" ht="15.75" x14ac:dyDescent="0.25">
      <c r="A1" s="1" t="s">
        <v>21</v>
      </c>
      <c r="B1" s="34"/>
    </row>
    <row r="2" spans="1:3" s="32" customFormat="1" ht="15.75" x14ac:dyDescent="0.25">
      <c r="A2" s="1" t="s">
        <v>20</v>
      </c>
      <c r="B2" s="34"/>
    </row>
    <row r="5" spans="1:3" x14ac:dyDescent="0.2">
      <c r="A5" s="30" t="s">
        <v>0</v>
      </c>
      <c r="B5" s="33" t="s">
        <v>256</v>
      </c>
      <c r="C5" s="25">
        <v>213</v>
      </c>
    </row>
    <row r="6" spans="1:3" x14ac:dyDescent="0.2">
      <c r="B6" s="25" t="s">
        <v>196</v>
      </c>
    </row>
    <row r="7" spans="1:3" x14ac:dyDescent="0.2">
      <c r="B7" s="25" t="s">
        <v>1</v>
      </c>
    </row>
    <row r="9" spans="1:3" x14ac:dyDescent="0.2">
      <c r="A9" s="30" t="s">
        <v>2</v>
      </c>
      <c r="B9" s="26" t="s">
        <v>257</v>
      </c>
      <c r="C9" s="25">
        <v>214</v>
      </c>
    </row>
    <row r="10" spans="1:3" x14ac:dyDescent="0.2">
      <c r="B10" s="25" t="s">
        <v>22</v>
      </c>
      <c r="C10" s="27"/>
    </row>
    <row r="11" spans="1:3" x14ac:dyDescent="0.2">
      <c r="B11" s="25" t="s">
        <v>3</v>
      </c>
      <c r="C11" s="26"/>
    </row>
    <row r="13" spans="1:3" x14ac:dyDescent="0.2">
      <c r="A13" s="30" t="s">
        <v>5</v>
      </c>
      <c r="B13" s="27" t="s">
        <v>229</v>
      </c>
      <c r="C13" s="25">
        <v>215</v>
      </c>
    </row>
    <row r="14" spans="1:3" x14ac:dyDescent="0.2">
      <c r="B14" s="25" t="s">
        <v>4</v>
      </c>
    </row>
    <row r="15" spans="1:3" x14ac:dyDescent="0.2">
      <c r="B15" s="25" t="s">
        <v>6</v>
      </c>
    </row>
    <row r="17" spans="1:3" ht="12.75" x14ac:dyDescent="0.2">
      <c r="A17" s="30" t="s">
        <v>7</v>
      </c>
      <c r="B17" s="11" t="s">
        <v>258</v>
      </c>
      <c r="C17" s="25">
        <v>215</v>
      </c>
    </row>
    <row r="18" spans="1:3" ht="12.75" x14ac:dyDescent="0.2">
      <c r="B18" s="8" t="s">
        <v>205</v>
      </c>
    </row>
    <row r="19" spans="1:3" ht="15" x14ac:dyDescent="0.2">
      <c r="B19" s="20" t="s">
        <v>206</v>
      </c>
    </row>
    <row r="21" spans="1:3" x14ac:dyDescent="0.2">
      <c r="A21" s="30" t="s">
        <v>9</v>
      </c>
      <c r="B21" s="27" t="s">
        <v>248</v>
      </c>
      <c r="C21" s="25">
        <v>216</v>
      </c>
    </row>
    <row r="22" spans="1:3" x14ac:dyDescent="0.2">
      <c r="B22" s="29" t="s">
        <v>8</v>
      </c>
    </row>
    <row r="23" spans="1:3" x14ac:dyDescent="0.2">
      <c r="B23" s="29" t="s">
        <v>25</v>
      </c>
    </row>
    <row r="25" spans="1:3" x14ac:dyDescent="0.2">
      <c r="A25" s="30" t="s">
        <v>10</v>
      </c>
      <c r="B25" s="27" t="s">
        <v>249</v>
      </c>
      <c r="C25" s="25">
        <v>216</v>
      </c>
    </row>
    <row r="26" spans="1:3" x14ac:dyDescent="0.2">
      <c r="B26" s="25" t="s">
        <v>213</v>
      </c>
    </row>
    <row r="27" spans="1:3" x14ac:dyDescent="0.2">
      <c r="B27" s="25" t="s">
        <v>11</v>
      </c>
    </row>
    <row r="29" spans="1:3" x14ac:dyDescent="0.2">
      <c r="A29" s="30" t="s">
        <v>12</v>
      </c>
      <c r="B29" s="26" t="s">
        <v>255</v>
      </c>
      <c r="C29" s="25">
        <v>217</v>
      </c>
    </row>
    <row r="30" spans="1:3" x14ac:dyDescent="0.2">
      <c r="B30" s="25" t="s">
        <v>214</v>
      </c>
    </row>
    <row r="31" spans="1:3" x14ac:dyDescent="0.2">
      <c r="B31" s="25" t="s">
        <v>11</v>
      </c>
    </row>
    <row r="33" spans="1:6" x14ac:dyDescent="0.2">
      <c r="A33" s="30" t="s">
        <v>23</v>
      </c>
      <c r="B33" s="27" t="s">
        <v>270</v>
      </c>
      <c r="C33" s="25">
        <v>217</v>
      </c>
    </row>
    <row r="34" spans="1:6" x14ac:dyDescent="0.2">
      <c r="B34" s="28" t="s">
        <v>24</v>
      </c>
    </row>
    <row r="35" spans="1:6" x14ac:dyDescent="0.2">
      <c r="B35" s="25" t="s">
        <v>13</v>
      </c>
    </row>
    <row r="37" spans="1:6" x14ac:dyDescent="0.2">
      <c r="A37" s="30" t="s">
        <v>15</v>
      </c>
      <c r="B37" s="26" t="s">
        <v>268</v>
      </c>
      <c r="C37" s="25">
        <v>218</v>
      </c>
    </row>
    <row r="38" spans="1:6" x14ac:dyDescent="0.2">
      <c r="B38" s="25" t="s">
        <v>14</v>
      </c>
    </row>
    <row r="39" spans="1:6" x14ac:dyDescent="0.2">
      <c r="B39" s="25" t="s">
        <v>16</v>
      </c>
    </row>
    <row r="41" spans="1:6" x14ac:dyDescent="0.2">
      <c r="A41" s="30" t="s">
        <v>18</v>
      </c>
      <c r="B41" s="27" t="s">
        <v>271</v>
      </c>
      <c r="C41" s="25">
        <v>218</v>
      </c>
    </row>
    <row r="42" spans="1:6" x14ac:dyDescent="0.2">
      <c r="B42" s="29" t="s">
        <v>17</v>
      </c>
    </row>
    <row r="43" spans="1:6" x14ac:dyDescent="0.2">
      <c r="B43" s="29" t="s">
        <v>19</v>
      </c>
    </row>
    <row r="46" spans="1:6" ht="12.75" x14ac:dyDescent="0.2">
      <c r="B46" s="11"/>
      <c r="C46" s="15"/>
      <c r="D46" s="15"/>
      <c r="E46" s="18"/>
      <c r="F46" s="18"/>
    </row>
    <row r="47" spans="1:6" ht="12.75" x14ac:dyDescent="0.2">
      <c r="B47" s="8"/>
      <c r="C47" s="15"/>
      <c r="D47" s="15"/>
      <c r="E47" s="18"/>
      <c r="F47" s="18"/>
    </row>
    <row r="48" spans="1:6" ht="12.75" x14ac:dyDescent="0.2">
      <c r="B48" s="13"/>
      <c r="C48" s="15"/>
      <c r="D48" s="15"/>
      <c r="E48" s="18"/>
      <c r="F48" s="18"/>
    </row>
    <row r="49" spans="2:6" ht="15" x14ac:dyDescent="0.2">
      <c r="B49" s="20"/>
      <c r="C49" s="5"/>
      <c r="D49" s="5"/>
      <c r="E49" s="19"/>
      <c r="F49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86A7-28D6-4C96-BBC4-B0870DB75B50}">
  <dimension ref="A1:AA424"/>
  <sheetViews>
    <sheetView workbookViewId="0">
      <selection sqref="A1:IV65536"/>
    </sheetView>
  </sheetViews>
  <sheetFormatPr defaultRowHeight="15" x14ac:dyDescent="0.25"/>
  <cols>
    <col min="1" max="1" width="5.85546875" style="37" customWidth="1"/>
    <col min="2" max="2" width="33.28515625" style="37" customWidth="1"/>
    <col min="3" max="3" width="19.28515625" style="37" bestFit="1" customWidth="1"/>
    <col min="4" max="4" width="12.5703125" style="37" customWidth="1"/>
    <col min="5" max="5" width="13.85546875" style="37" customWidth="1"/>
    <col min="6" max="6" width="24" style="37" customWidth="1"/>
    <col min="7" max="7" width="11.5703125" style="37" customWidth="1"/>
    <col min="8" max="8" width="12" style="37" customWidth="1"/>
    <col min="9" max="9" width="10" style="37" customWidth="1"/>
    <col min="10" max="10" width="9.140625" style="37"/>
    <col min="11" max="11" width="33.28515625" style="37" bestFit="1" customWidth="1"/>
    <col min="12" max="12" width="17.85546875" style="37" customWidth="1"/>
    <col min="13" max="14" width="13.7109375" style="37" customWidth="1"/>
    <col min="15" max="19" width="9.140625" style="37"/>
    <col min="20" max="20" width="20" style="37" customWidth="1"/>
    <col min="21" max="23" width="9.140625" style="21"/>
    <col min="24" max="16384" width="9.140625" style="37"/>
  </cols>
  <sheetData>
    <row r="1" spans="1:27" x14ac:dyDescent="0.25">
      <c r="A1" s="33" t="s">
        <v>259</v>
      </c>
      <c r="B1" s="33"/>
      <c r="C1" s="33"/>
      <c r="D1" s="33"/>
      <c r="E1" s="33"/>
      <c r="H1" s="33"/>
      <c r="I1" s="33"/>
      <c r="J1" s="33"/>
      <c r="K1" s="33"/>
      <c r="L1" s="33"/>
    </row>
    <row r="2" spans="1:27" x14ac:dyDescent="0.25">
      <c r="A2" s="37" t="s">
        <v>221</v>
      </c>
      <c r="B2" s="38"/>
      <c r="C2" s="38"/>
      <c r="D2" s="33"/>
      <c r="E2" s="33"/>
      <c r="H2" s="38"/>
      <c r="I2" s="38"/>
      <c r="J2" s="38"/>
      <c r="K2" s="38"/>
      <c r="L2" s="38"/>
    </row>
    <row r="3" spans="1:27" x14ac:dyDescent="0.25">
      <c r="A3" s="39" t="s">
        <v>0</v>
      </c>
      <c r="B3" s="39"/>
      <c r="C3" s="38"/>
    </row>
    <row r="4" spans="1:27" x14ac:dyDescent="0.25">
      <c r="A4" s="37" t="s">
        <v>222</v>
      </c>
      <c r="B4" s="38"/>
      <c r="C4" s="38"/>
      <c r="D4" s="33"/>
      <c r="E4" s="33"/>
      <c r="H4" s="38"/>
      <c r="I4" s="38"/>
      <c r="J4" s="38"/>
      <c r="K4" s="38"/>
      <c r="T4" s="21"/>
      <c r="W4" s="37"/>
    </row>
    <row r="5" spans="1:27" x14ac:dyDescent="0.25">
      <c r="B5" s="38"/>
      <c r="C5" s="40"/>
      <c r="D5" s="40"/>
      <c r="E5" s="40"/>
      <c r="F5" s="40"/>
      <c r="G5" s="40"/>
      <c r="H5" s="40"/>
      <c r="I5" s="40"/>
      <c r="J5" s="38"/>
      <c r="K5" s="38"/>
      <c r="S5" s="21"/>
      <c r="T5" s="21"/>
      <c r="U5" s="37"/>
    </row>
    <row r="6" spans="1:27" x14ac:dyDescent="0.25">
      <c r="A6" s="38"/>
      <c r="B6" s="38"/>
      <c r="C6" s="40" t="s">
        <v>26</v>
      </c>
      <c r="D6" s="40"/>
      <c r="E6" s="40"/>
      <c r="F6" s="40"/>
      <c r="G6" s="40" t="s">
        <v>197</v>
      </c>
      <c r="H6" s="40"/>
      <c r="I6" s="40"/>
      <c r="J6" s="41"/>
      <c r="K6" s="41"/>
      <c r="S6" s="21"/>
      <c r="T6" s="21"/>
      <c r="U6" s="37"/>
    </row>
    <row r="7" spans="1:27" x14ac:dyDescent="0.25">
      <c r="B7" s="38"/>
      <c r="C7" s="40"/>
      <c r="D7" s="40"/>
      <c r="E7" s="40"/>
      <c r="F7" s="40"/>
      <c r="G7" s="3" t="s">
        <v>198</v>
      </c>
      <c r="H7" s="3"/>
      <c r="I7" s="40"/>
      <c r="J7" s="42"/>
      <c r="S7" s="21"/>
      <c r="T7"/>
      <c r="U7"/>
      <c r="V7"/>
      <c r="W7"/>
      <c r="X7"/>
      <c r="Y7" s="118"/>
      <c r="Z7" s="118"/>
      <c r="AA7" s="118"/>
    </row>
    <row r="8" spans="1:27" x14ac:dyDescent="0.25">
      <c r="A8" s="38" t="s">
        <v>27</v>
      </c>
      <c r="B8" s="38"/>
      <c r="C8" s="43" t="s">
        <v>28</v>
      </c>
      <c r="D8" s="43" t="s">
        <v>29</v>
      </c>
      <c r="E8" s="43" t="s">
        <v>30</v>
      </c>
      <c r="F8" s="43" t="s">
        <v>31</v>
      </c>
      <c r="G8" s="44" t="s">
        <v>28</v>
      </c>
      <c r="H8" s="44" t="s">
        <v>32</v>
      </c>
      <c r="I8" s="44" t="s">
        <v>33</v>
      </c>
      <c r="J8" s="45"/>
      <c r="K8" s="49"/>
      <c r="L8" s="21"/>
      <c r="M8" s="21"/>
      <c r="N8" s="22"/>
      <c r="T8"/>
      <c r="U8" s="118"/>
      <c r="V8" s="118"/>
      <c r="W8" s="118"/>
      <c r="X8" s="118"/>
      <c r="Y8" s="118"/>
      <c r="Z8" s="118"/>
      <c r="AA8"/>
    </row>
    <row r="9" spans="1:27" x14ac:dyDescent="0.25">
      <c r="B9" s="38"/>
      <c r="C9" s="24"/>
      <c r="D9" s="24"/>
      <c r="E9" s="24"/>
      <c r="F9" s="46" t="s">
        <v>34</v>
      </c>
      <c r="G9" s="46" t="s">
        <v>34</v>
      </c>
      <c r="H9" s="46" t="s">
        <v>34</v>
      </c>
      <c r="I9" s="46" t="s">
        <v>34</v>
      </c>
      <c r="J9" s="47"/>
      <c r="K9" s="49"/>
      <c r="N9" s="22"/>
    </row>
    <row r="10" spans="1:27" x14ac:dyDescent="0.25">
      <c r="A10" s="26" t="s">
        <v>35</v>
      </c>
      <c r="B10" s="26"/>
      <c r="C10" s="24">
        <v>354521</v>
      </c>
      <c r="D10" s="24">
        <v>314602</v>
      </c>
      <c r="E10" s="24">
        <v>39919</v>
      </c>
      <c r="F10" s="31">
        <v>11.259981778230346</v>
      </c>
      <c r="G10" s="31">
        <v>17.417282409176039</v>
      </c>
      <c r="H10" s="31">
        <v>17.142259255031771</v>
      </c>
      <c r="I10" s="48">
        <v>17.681301020874045</v>
      </c>
      <c r="K10" s="21"/>
      <c r="L10" s="21"/>
      <c r="M10" s="21"/>
      <c r="N10" s="22"/>
      <c r="O10" s="22"/>
      <c r="P10" s="22"/>
      <c r="Q10" s="22"/>
      <c r="R10" s="49"/>
      <c r="T10" s="118"/>
      <c r="U10" s="89"/>
      <c r="V10" s="89"/>
      <c r="W10" s="89"/>
      <c r="X10" s="83"/>
      <c r="Y10" s="83"/>
      <c r="Z10" s="83"/>
      <c r="AA10" s="83"/>
    </row>
    <row r="11" spans="1:27" x14ac:dyDescent="0.25">
      <c r="A11" s="25"/>
      <c r="B11" s="33"/>
      <c r="C11" s="23"/>
      <c r="D11" s="23"/>
      <c r="E11" s="23"/>
      <c r="F11" s="22"/>
      <c r="G11" s="31"/>
      <c r="H11" s="81"/>
      <c r="I11" s="22"/>
      <c r="J11" s="49"/>
      <c r="O11" s="49"/>
      <c r="P11" s="49"/>
      <c r="Q11" s="49"/>
      <c r="R11" s="49"/>
    </row>
    <row r="12" spans="1:27" x14ac:dyDescent="0.25">
      <c r="A12" s="27" t="s">
        <v>36</v>
      </c>
      <c r="B12" s="27" t="s">
        <v>37</v>
      </c>
      <c r="C12" s="24">
        <v>69926</v>
      </c>
      <c r="D12" s="24">
        <v>64842</v>
      </c>
      <c r="E12" s="24">
        <v>5084</v>
      </c>
      <c r="F12" s="31">
        <v>7.2705431456110752</v>
      </c>
      <c r="G12" s="31">
        <v>15.016650057120634</v>
      </c>
      <c r="H12" s="31">
        <v>14.902674839073679</v>
      </c>
      <c r="I12" s="31">
        <v>15.119314375476451</v>
      </c>
      <c r="J12" s="49"/>
      <c r="K12" s="118"/>
      <c r="L12" s="89"/>
      <c r="M12" s="89"/>
      <c r="N12" s="89"/>
      <c r="O12" s="83"/>
      <c r="P12" s="83"/>
      <c r="Q12" s="83"/>
      <c r="R12" s="83"/>
    </row>
    <row r="13" spans="1:27" x14ac:dyDescent="0.25">
      <c r="A13" s="29">
        <v>101</v>
      </c>
      <c r="B13" s="29" t="s">
        <v>38</v>
      </c>
      <c r="C13" s="23">
        <v>7147</v>
      </c>
      <c r="D13" s="23">
        <v>6653</v>
      </c>
      <c r="E13" s="23">
        <v>494</v>
      </c>
      <c r="F13" s="22">
        <v>6.9119910451937887</v>
      </c>
      <c r="G13" s="22">
        <v>14.509569377990431</v>
      </c>
      <c r="H13" s="22">
        <v>14.711830131445906</v>
      </c>
      <c r="I13" s="22">
        <v>14.327883742052681</v>
      </c>
      <c r="J13" s="49"/>
      <c r="K13" s="49"/>
      <c r="L13" s="21"/>
      <c r="M13" s="21"/>
      <c r="N13" s="22"/>
      <c r="O13" s="49"/>
      <c r="P13" s="49"/>
      <c r="Q13" s="49"/>
      <c r="R13" s="49"/>
      <c r="T13" s="118"/>
      <c r="U13" s="89"/>
      <c r="V13" s="89"/>
      <c r="W13" s="89"/>
      <c r="X13" s="83"/>
      <c r="Y13" s="83"/>
      <c r="Z13" s="83"/>
      <c r="AA13" s="83"/>
    </row>
    <row r="14" spans="1:27" x14ac:dyDescent="0.25">
      <c r="A14" s="29">
        <v>102</v>
      </c>
      <c r="B14" s="29" t="s">
        <v>39</v>
      </c>
      <c r="C14" s="23">
        <v>14001</v>
      </c>
      <c r="D14" s="23">
        <v>12958</v>
      </c>
      <c r="E14" s="23">
        <v>1043</v>
      </c>
      <c r="F14" s="22">
        <v>7.449467895150347</v>
      </c>
      <c r="G14" s="22">
        <v>15.145454545454545</v>
      </c>
      <c r="H14" s="22">
        <v>15.517693315858452</v>
      </c>
      <c r="I14" s="50">
        <v>14.825253664036076</v>
      </c>
      <c r="J14" s="49"/>
      <c r="K14" s="49"/>
      <c r="N14" s="22"/>
      <c r="O14" s="49"/>
      <c r="P14" s="49"/>
      <c r="Q14" s="49"/>
      <c r="R14" s="49"/>
      <c r="T14" s="118"/>
      <c r="U14" s="89"/>
      <c r="V14" s="89"/>
      <c r="W14" s="89"/>
      <c r="X14" s="83"/>
      <c r="Y14" s="83"/>
      <c r="Z14" s="83"/>
      <c r="AA14" s="83"/>
    </row>
    <row r="15" spans="1:27" x14ac:dyDescent="0.25">
      <c r="A15" s="29">
        <v>103</v>
      </c>
      <c r="B15" s="29" t="s">
        <v>40</v>
      </c>
      <c r="C15" s="23">
        <v>26144</v>
      </c>
      <c r="D15" s="23">
        <v>24091</v>
      </c>
      <c r="E15" s="23">
        <v>2053</v>
      </c>
      <c r="F15" s="22">
        <v>7.8526621787025697</v>
      </c>
      <c r="G15" s="22">
        <v>16.728245636386802</v>
      </c>
      <c r="H15" s="22">
        <v>16.43871474379949</v>
      </c>
      <c r="I15" s="50">
        <v>17.002792429413592</v>
      </c>
      <c r="J15" s="49"/>
      <c r="K15" s="49"/>
      <c r="N15" s="22"/>
      <c r="O15" s="49"/>
      <c r="P15" s="49"/>
      <c r="Q15" s="49"/>
      <c r="R15" s="49"/>
      <c r="T15" s="118"/>
      <c r="U15" s="89"/>
      <c r="V15" s="89"/>
      <c r="W15" s="89"/>
      <c r="X15" s="83"/>
      <c r="Y15" s="83"/>
      <c r="Z15" s="83"/>
      <c r="AA15" s="83"/>
    </row>
    <row r="16" spans="1:27" x14ac:dyDescent="0.25">
      <c r="A16" s="29">
        <v>104</v>
      </c>
      <c r="B16" s="29" t="s">
        <v>41</v>
      </c>
      <c r="C16" s="23">
        <v>9006</v>
      </c>
      <c r="D16" s="23">
        <v>8343</v>
      </c>
      <c r="E16" s="23">
        <v>663</v>
      </c>
      <c r="F16" s="22">
        <v>7.3617588274483685</v>
      </c>
      <c r="G16" s="22">
        <v>15.165787490580257</v>
      </c>
      <c r="H16" s="22">
        <v>14.81175010343401</v>
      </c>
      <c r="I16" s="50">
        <v>15.461777931511589</v>
      </c>
      <c r="J16" s="49"/>
      <c r="K16" s="49"/>
      <c r="N16" s="22"/>
      <c r="O16" s="49"/>
      <c r="P16" s="49"/>
      <c r="Q16" s="49"/>
      <c r="R16" s="49"/>
      <c r="T16" s="118"/>
      <c r="U16" s="89"/>
      <c r="V16" s="89"/>
      <c r="W16" s="89"/>
      <c r="X16" s="83"/>
      <c r="Y16" s="83"/>
      <c r="Z16" s="83"/>
      <c r="AA16" s="83"/>
    </row>
    <row r="17" spans="1:27" x14ac:dyDescent="0.25">
      <c r="A17" s="29">
        <v>105</v>
      </c>
      <c r="B17" s="29" t="s">
        <v>42</v>
      </c>
      <c r="C17" s="23">
        <v>13628</v>
      </c>
      <c r="D17" s="23">
        <v>12797</v>
      </c>
      <c r="E17" s="23">
        <v>831</v>
      </c>
      <c r="F17" s="22">
        <v>6.0977399471675966</v>
      </c>
      <c r="G17" s="22">
        <v>11.563919532770928</v>
      </c>
      <c r="H17" s="22">
        <v>11.204059243006034</v>
      </c>
      <c r="I17" s="50">
        <v>11.887164326188717</v>
      </c>
      <c r="J17" s="49"/>
      <c r="K17" s="49"/>
      <c r="L17" s="21"/>
      <c r="N17" s="22"/>
      <c r="O17" s="49"/>
      <c r="P17" s="49"/>
      <c r="Q17" s="49"/>
      <c r="R17" s="49"/>
      <c r="T17" s="118"/>
      <c r="U17" s="89"/>
      <c r="V17" s="89"/>
      <c r="W17" s="89"/>
      <c r="X17" s="83"/>
      <c r="Y17" s="83"/>
      <c r="Z17" s="83"/>
      <c r="AA17" s="83"/>
    </row>
    <row r="18" spans="1:27" x14ac:dyDescent="0.25">
      <c r="A18" s="29"/>
      <c r="B18" s="28"/>
      <c r="C18" s="23"/>
      <c r="D18" s="23"/>
      <c r="E18" s="23"/>
      <c r="F18" s="22"/>
      <c r="G18" s="31"/>
      <c r="H18" s="22"/>
      <c r="I18" s="22"/>
      <c r="J18" s="49"/>
      <c r="K18" s="49"/>
      <c r="L18" s="21"/>
      <c r="N18" s="22"/>
      <c r="O18" s="49"/>
      <c r="P18" s="49"/>
      <c r="Q18" s="49"/>
      <c r="R18" s="49"/>
      <c r="T18" s="118"/>
      <c r="U18" s="89"/>
      <c r="V18" s="89"/>
      <c r="W18" s="89"/>
      <c r="X18" s="83"/>
      <c r="Y18" s="83"/>
      <c r="Z18" s="83"/>
      <c r="AA18" s="83"/>
    </row>
    <row r="19" spans="1:27" x14ac:dyDescent="0.25">
      <c r="A19" s="27" t="s">
        <v>43</v>
      </c>
      <c r="B19" s="27" t="s">
        <v>44</v>
      </c>
      <c r="C19" s="24">
        <v>59358</v>
      </c>
      <c r="D19" s="24">
        <v>53021</v>
      </c>
      <c r="E19" s="24">
        <v>6337</v>
      </c>
      <c r="F19" s="31">
        <v>10.675898783651739</v>
      </c>
      <c r="G19" s="31">
        <v>17.154461332328435</v>
      </c>
      <c r="H19" s="31">
        <v>16.881432154285221</v>
      </c>
      <c r="I19" s="31">
        <v>17.410714285714285</v>
      </c>
      <c r="J19" s="49"/>
      <c r="K19" s="118"/>
      <c r="L19" s="89"/>
      <c r="M19" s="89"/>
      <c r="N19" s="89"/>
      <c r="O19" s="83"/>
      <c r="P19" s="83"/>
      <c r="Q19" s="83"/>
      <c r="R19" s="83"/>
      <c r="T19" s="118"/>
      <c r="U19" s="89"/>
      <c r="V19" s="89"/>
      <c r="W19" s="89"/>
      <c r="X19" s="83"/>
      <c r="Y19" s="83"/>
      <c r="Z19" s="83"/>
      <c r="AA19" s="83"/>
    </row>
    <row r="20" spans="1:27" x14ac:dyDescent="0.25">
      <c r="A20" s="29">
        <v>201</v>
      </c>
      <c r="B20" s="29" t="s">
        <v>45</v>
      </c>
      <c r="C20" s="23">
        <v>9050</v>
      </c>
      <c r="D20" s="23">
        <v>8241</v>
      </c>
      <c r="E20" s="23">
        <v>809</v>
      </c>
      <c r="F20" s="22">
        <v>8.9392265193370157</v>
      </c>
      <c r="G20" s="22">
        <v>16.032659120430505</v>
      </c>
      <c r="H20" s="22">
        <v>16.391412056151943</v>
      </c>
      <c r="I20" s="51">
        <v>15.739804516346478</v>
      </c>
      <c r="J20" s="49"/>
      <c r="N20" s="22"/>
      <c r="O20" s="49"/>
      <c r="P20" s="49"/>
      <c r="Q20" s="49"/>
      <c r="R20" s="49"/>
      <c r="T20" s="118"/>
      <c r="U20" s="89"/>
      <c r="V20" s="89"/>
      <c r="W20" s="89"/>
      <c r="X20" s="83"/>
      <c r="Y20" s="83"/>
      <c r="Z20" s="83"/>
      <c r="AA20" s="83"/>
    </row>
    <row r="21" spans="1:27" x14ac:dyDescent="0.25">
      <c r="A21" s="29">
        <v>202</v>
      </c>
      <c r="B21" s="29" t="s">
        <v>46</v>
      </c>
      <c r="C21" s="23">
        <v>9738</v>
      </c>
      <c r="D21" s="23">
        <v>9001</v>
      </c>
      <c r="E21" s="23">
        <v>737</v>
      </c>
      <c r="F21" s="22">
        <v>7.5682891764222635</v>
      </c>
      <c r="G21" s="22">
        <v>13.998057052018018</v>
      </c>
      <c r="H21" s="22">
        <v>14.269208549971117</v>
      </c>
      <c r="I21" s="22">
        <v>13.768352365415987</v>
      </c>
      <c r="J21" s="49"/>
      <c r="K21" s="21"/>
      <c r="L21" s="21"/>
      <c r="M21" s="21"/>
      <c r="N21" s="22"/>
      <c r="O21" s="22"/>
      <c r="P21" s="22"/>
      <c r="Q21" s="22"/>
      <c r="R21" s="49"/>
      <c r="T21" s="118"/>
      <c r="U21" s="89"/>
      <c r="V21" s="89"/>
      <c r="W21" s="89"/>
      <c r="X21" s="83"/>
      <c r="Y21" s="83"/>
      <c r="Z21" s="83"/>
      <c r="AA21" s="83"/>
    </row>
    <row r="22" spans="1:27" x14ac:dyDescent="0.25">
      <c r="A22" s="29">
        <v>203</v>
      </c>
      <c r="B22" s="29" t="s">
        <v>47</v>
      </c>
      <c r="C22" s="23">
        <v>15037</v>
      </c>
      <c r="D22" s="23">
        <v>13561</v>
      </c>
      <c r="E22" s="23">
        <v>1476</v>
      </c>
      <c r="F22" s="22">
        <v>9.8157877236150828</v>
      </c>
      <c r="G22" s="22">
        <v>16.567719025689399</v>
      </c>
      <c r="H22" s="22">
        <v>17.098976109215016</v>
      </c>
      <c r="I22" s="22">
        <v>16.061951695007039</v>
      </c>
      <c r="J22" s="49"/>
      <c r="K22" s="49"/>
      <c r="L22" s="21"/>
      <c r="N22" s="22"/>
      <c r="O22" s="49"/>
      <c r="P22" s="49"/>
      <c r="Q22" s="49"/>
      <c r="R22" s="49"/>
      <c r="T22" s="21"/>
      <c r="U22" s="54"/>
      <c r="W22" s="37"/>
    </row>
    <row r="23" spans="1:27" x14ac:dyDescent="0.25">
      <c r="A23" s="29">
        <v>204</v>
      </c>
      <c r="B23" s="29" t="s">
        <v>48</v>
      </c>
      <c r="C23" s="23">
        <v>9890</v>
      </c>
      <c r="D23" s="23">
        <v>8672</v>
      </c>
      <c r="E23" s="23">
        <v>1218</v>
      </c>
      <c r="F23" s="22">
        <v>12.3154701718908</v>
      </c>
      <c r="G23" s="22">
        <v>17.252342704149935</v>
      </c>
      <c r="H23" s="22">
        <v>16.324842871319881</v>
      </c>
      <c r="I23" s="52">
        <v>18.201828648831697</v>
      </c>
      <c r="J23" s="49"/>
      <c r="K23" s="49"/>
      <c r="L23" s="21"/>
      <c r="N23" s="22"/>
      <c r="O23" s="49"/>
      <c r="P23" s="49"/>
      <c r="Q23" s="49"/>
      <c r="R23" s="49"/>
      <c r="T23" s="21"/>
      <c r="U23" s="54"/>
      <c r="W23" s="37"/>
    </row>
    <row r="24" spans="1:27" x14ac:dyDescent="0.25">
      <c r="A24" s="29">
        <v>205</v>
      </c>
      <c r="B24" s="29" t="s">
        <v>49</v>
      </c>
      <c r="C24" s="23">
        <v>15643</v>
      </c>
      <c r="D24" s="23">
        <v>13546</v>
      </c>
      <c r="E24" s="23">
        <v>2097</v>
      </c>
      <c r="F24" s="22">
        <v>13.405357028702936</v>
      </c>
      <c r="G24" s="22">
        <v>20.078679814029528</v>
      </c>
      <c r="H24" s="22">
        <v>18.65321923390383</v>
      </c>
      <c r="I24" s="22">
        <v>21.512760069693552</v>
      </c>
      <c r="J24" s="49"/>
      <c r="K24" s="49"/>
      <c r="L24" s="21"/>
      <c r="N24" s="22"/>
      <c r="O24" s="49"/>
      <c r="P24" s="49"/>
      <c r="Q24" s="49"/>
      <c r="R24" s="49"/>
      <c r="T24" s="21"/>
      <c r="U24" s="54"/>
      <c r="W24" s="37"/>
    </row>
    <row r="25" spans="1:27" x14ac:dyDescent="0.25">
      <c r="A25" s="29"/>
      <c r="B25" s="28"/>
      <c r="C25" s="23"/>
      <c r="D25" s="23"/>
      <c r="E25" s="23"/>
      <c r="F25" s="22"/>
      <c r="G25" s="31"/>
      <c r="H25" s="22"/>
      <c r="I25" s="22"/>
      <c r="J25" s="49"/>
      <c r="K25" s="49"/>
      <c r="L25" s="21"/>
      <c r="N25" s="22"/>
      <c r="O25" s="49"/>
      <c r="P25" s="49"/>
      <c r="Q25" s="49"/>
      <c r="R25" s="49"/>
      <c r="T25" s="21"/>
      <c r="U25" s="54"/>
      <c r="W25" s="37"/>
    </row>
    <row r="26" spans="1:27" x14ac:dyDescent="0.25">
      <c r="A26" s="27" t="s">
        <v>50</v>
      </c>
      <c r="B26" s="27" t="s">
        <v>51</v>
      </c>
      <c r="C26" s="24">
        <v>63123</v>
      </c>
      <c r="D26" s="24">
        <v>56896</v>
      </c>
      <c r="E26" s="24">
        <v>6227</v>
      </c>
      <c r="F26" s="31">
        <v>9.8648670056873087</v>
      </c>
      <c r="G26" s="31">
        <v>16.711088826727185</v>
      </c>
      <c r="H26" s="31">
        <v>16.917599739102076</v>
      </c>
      <c r="I26" s="31">
        <v>16.516208453016006</v>
      </c>
      <c r="J26" s="49"/>
      <c r="K26" s="118"/>
      <c r="L26" s="89"/>
      <c r="M26" s="89"/>
      <c r="N26" s="89"/>
      <c r="O26" s="83"/>
      <c r="P26" s="83"/>
      <c r="Q26" s="83"/>
      <c r="R26" s="83"/>
      <c r="T26" s="21"/>
      <c r="U26" s="54"/>
      <c r="W26" s="37"/>
    </row>
    <row r="27" spans="1:27" x14ac:dyDescent="0.25">
      <c r="A27" s="29">
        <v>301</v>
      </c>
      <c r="B27" s="29" t="s">
        <v>52</v>
      </c>
      <c r="C27" s="23">
        <v>23157</v>
      </c>
      <c r="D27" s="23">
        <v>20858</v>
      </c>
      <c r="E27" s="23">
        <v>2299</v>
      </c>
      <c r="F27" s="22">
        <v>9.9278835773200331</v>
      </c>
      <c r="G27" s="22">
        <v>15.352560587783747</v>
      </c>
      <c r="H27" s="22">
        <v>15.674998156749981</v>
      </c>
      <c r="I27" s="50">
        <v>15.035522691025083</v>
      </c>
      <c r="J27" s="49"/>
      <c r="K27" s="49"/>
      <c r="L27" s="21"/>
      <c r="N27" s="22"/>
      <c r="O27" s="49"/>
      <c r="P27" s="49"/>
      <c r="Q27" s="49"/>
      <c r="R27" s="49"/>
      <c r="T27" s="21"/>
      <c r="U27" s="54"/>
      <c r="W27" s="37"/>
    </row>
    <row r="28" spans="1:27" x14ac:dyDescent="0.25">
      <c r="A28" s="29">
        <v>302</v>
      </c>
      <c r="B28" s="29" t="s">
        <v>53</v>
      </c>
      <c r="C28" s="23">
        <v>7888</v>
      </c>
      <c r="D28" s="23">
        <v>6959</v>
      </c>
      <c r="E28" s="23">
        <v>929</v>
      </c>
      <c r="F28" s="22">
        <v>11.77738336713996</v>
      </c>
      <c r="G28" s="22">
        <v>15.825418845374026</v>
      </c>
      <c r="H28" s="22">
        <v>16.777373044782514</v>
      </c>
      <c r="I28" s="22">
        <v>14.880952380952381</v>
      </c>
      <c r="J28" s="49"/>
      <c r="K28" s="49"/>
      <c r="N28" s="22"/>
      <c r="O28" s="49"/>
      <c r="P28" s="49"/>
      <c r="Q28" s="49"/>
      <c r="R28" s="49"/>
      <c r="T28" s="21"/>
      <c r="U28" s="54"/>
      <c r="W28" s="37"/>
    </row>
    <row r="29" spans="1:27" x14ac:dyDescent="0.25">
      <c r="A29" s="29">
        <v>303</v>
      </c>
      <c r="B29" s="29" t="s">
        <v>54</v>
      </c>
      <c r="C29" s="23">
        <v>10316</v>
      </c>
      <c r="D29" s="23">
        <v>9280</v>
      </c>
      <c r="E29" s="23">
        <v>1036</v>
      </c>
      <c r="F29" s="22">
        <v>10.042652190771618</v>
      </c>
      <c r="G29" s="22">
        <v>17.207062600321027</v>
      </c>
      <c r="H29" s="22">
        <v>17.470881863560734</v>
      </c>
      <c r="I29" s="22">
        <v>16.961240310077518</v>
      </c>
      <c r="J29" s="49"/>
      <c r="N29" s="22"/>
      <c r="O29" s="49"/>
      <c r="P29" s="49"/>
      <c r="Q29" s="49"/>
      <c r="R29" s="49"/>
      <c r="T29" s="21"/>
      <c r="U29" s="54"/>
      <c r="W29" s="37"/>
    </row>
    <row r="30" spans="1:27" x14ac:dyDescent="0.25">
      <c r="A30" s="29">
        <v>304</v>
      </c>
      <c r="B30" s="29" t="s">
        <v>55</v>
      </c>
      <c r="C30" s="23">
        <v>8236</v>
      </c>
      <c r="D30" s="23">
        <v>7499</v>
      </c>
      <c r="E30" s="23">
        <v>737</v>
      </c>
      <c r="F30" s="22">
        <v>8.9485186983972795</v>
      </c>
      <c r="G30" s="22">
        <v>16.791270963831074</v>
      </c>
      <c r="H30" s="22">
        <v>16.271820448877804</v>
      </c>
      <c r="I30" s="22">
        <v>17.282736924891857</v>
      </c>
      <c r="J30" s="49"/>
      <c r="K30" s="21"/>
      <c r="L30" s="21"/>
      <c r="M30" s="21"/>
      <c r="N30" s="22"/>
      <c r="O30" s="22"/>
      <c r="P30" s="22"/>
      <c r="Q30" s="22"/>
      <c r="R30" s="49"/>
      <c r="T30" s="21"/>
      <c r="U30" s="54"/>
      <c r="W30" s="37"/>
    </row>
    <row r="31" spans="1:27" x14ac:dyDescent="0.25">
      <c r="A31" s="29">
        <v>305</v>
      </c>
      <c r="B31" s="29" t="s">
        <v>56</v>
      </c>
      <c r="C31" s="23">
        <v>13526</v>
      </c>
      <c r="D31" s="23">
        <v>12300</v>
      </c>
      <c r="E31" s="23">
        <v>1226</v>
      </c>
      <c r="F31" s="22">
        <v>9.0640248410468729</v>
      </c>
      <c r="G31" s="22">
        <v>19.015686744102503</v>
      </c>
      <c r="H31" s="22">
        <v>19.150309917355372</v>
      </c>
      <c r="I31" s="22">
        <v>18.899307881223486</v>
      </c>
      <c r="J31" s="49"/>
      <c r="K31" s="49"/>
      <c r="N31" s="22"/>
      <c r="O31" s="49"/>
      <c r="P31" s="49"/>
      <c r="Q31" s="49"/>
      <c r="R31" s="49"/>
      <c r="U31" s="54"/>
      <c r="W31" s="37"/>
    </row>
    <row r="32" spans="1:27" x14ac:dyDescent="0.25">
      <c r="A32" s="29"/>
      <c r="B32" s="29"/>
      <c r="C32" s="23"/>
      <c r="D32" s="23"/>
      <c r="E32" s="23"/>
      <c r="F32" s="22"/>
      <c r="G32" s="22"/>
      <c r="H32" s="22"/>
      <c r="I32" s="22"/>
      <c r="J32" s="49"/>
      <c r="K32" s="49"/>
      <c r="N32" s="22"/>
      <c r="O32" s="49"/>
      <c r="P32" s="49"/>
      <c r="Q32" s="49"/>
      <c r="R32" s="49"/>
      <c r="U32" s="54"/>
      <c r="W32" s="37"/>
    </row>
    <row r="33" spans="1:23" x14ac:dyDescent="0.25">
      <c r="A33" s="27" t="s">
        <v>57</v>
      </c>
      <c r="B33" s="27" t="s">
        <v>58</v>
      </c>
      <c r="C33" s="24">
        <v>21549</v>
      </c>
      <c r="D33" s="24">
        <v>19717</v>
      </c>
      <c r="E33" s="24">
        <v>1832</v>
      </c>
      <c r="F33" s="31">
        <v>8.5015545965009967</v>
      </c>
      <c r="G33" s="31">
        <v>13.220844072164947</v>
      </c>
      <c r="H33" s="31">
        <v>13.227775028863597</v>
      </c>
      <c r="I33" s="31">
        <v>13.214229497875019</v>
      </c>
      <c r="J33" s="49"/>
      <c r="K33" s="118"/>
      <c r="L33" s="89"/>
      <c r="M33" s="89"/>
      <c r="N33" s="89"/>
      <c r="O33" s="83"/>
      <c r="P33" s="83"/>
      <c r="Q33" s="83"/>
      <c r="R33" s="83"/>
      <c r="U33" s="54"/>
      <c r="W33" s="37"/>
    </row>
    <row r="34" spans="1:23" x14ac:dyDescent="0.25">
      <c r="A34" s="29">
        <v>401</v>
      </c>
      <c r="B34" s="29" t="s">
        <v>59</v>
      </c>
      <c r="C34" s="23">
        <v>4380</v>
      </c>
      <c r="D34" s="23">
        <v>3799</v>
      </c>
      <c r="E34" s="23">
        <v>581</v>
      </c>
      <c r="F34" s="22">
        <v>13.264840182648403</v>
      </c>
      <c r="G34" s="22">
        <v>16.793313069908812</v>
      </c>
      <c r="H34" s="22">
        <v>17.4357034795764</v>
      </c>
      <c r="I34" s="22">
        <v>16.145038167938932</v>
      </c>
      <c r="J34" s="49"/>
      <c r="K34" s="49"/>
      <c r="L34" s="21"/>
      <c r="M34" s="21"/>
      <c r="N34" s="22"/>
      <c r="O34" s="49"/>
      <c r="P34" s="49"/>
      <c r="Q34" s="49"/>
      <c r="R34" s="49"/>
      <c r="U34" s="54"/>
      <c r="W34" s="37"/>
    </row>
    <row r="35" spans="1:23" x14ac:dyDescent="0.25">
      <c r="A35" s="29">
        <v>402</v>
      </c>
      <c r="B35" s="29" t="s">
        <v>60</v>
      </c>
      <c r="C35" s="23">
        <v>3329</v>
      </c>
      <c r="D35" s="23">
        <v>3130</v>
      </c>
      <c r="E35" s="23">
        <v>199</v>
      </c>
      <c r="F35" s="22">
        <v>5.977771102433163</v>
      </c>
      <c r="G35" s="22">
        <v>10.099918984607076</v>
      </c>
      <c r="H35" s="22">
        <v>10.560696788241698</v>
      </c>
      <c r="I35" s="22">
        <v>9.6463022508038581</v>
      </c>
      <c r="J35" s="49"/>
      <c r="K35" s="49"/>
      <c r="N35" s="22"/>
      <c r="O35" s="49"/>
      <c r="P35" s="49"/>
      <c r="Q35" s="49"/>
      <c r="R35" s="49"/>
      <c r="U35" s="54"/>
      <c r="W35" s="37"/>
    </row>
    <row r="36" spans="1:23" x14ac:dyDescent="0.25">
      <c r="A36" s="29">
        <v>403</v>
      </c>
      <c r="B36" s="29" t="s">
        <v>61</v>
      </c>
      <c r="C36" s="23">
        <v>4053</v>
      </c>
      <c r="D36" s="23">
        <v>3823</v>
      </c>
      <c r="E36" s="23">
        <v>230</v>
      </c>
      <c r="F36" s="22">
        <v>5.674808783617074</v>
      </c>
      <c r="G36" s="22">
        <v>10.053262316910786</v>
      </c>
      <c r="H36" s="22">
        <v>10.378228782287822</v>
      </c>
      <c r="I36" s="22">
        <v>9.7519247219846026</v>
      </c>
      <c r="J36" s="49"/>
      <c r="K36" s="49"/>
      <c r="L36" s="21"/>
      <c r="M36" s="21"/>
      <c r="N36" s="22"/>
      <c r="O36" s="49"/>
      <c r="P36" s="49"/>
      <c r="Q36" s="49"/>
      <c r="R36" s="49"/>
      <c r="U36" s="54"/>
    </row>
    <row r="37" spans="1:23" x14ac:dyDescent="0.25">
      <c r="A37" s="29">
        <v>404</v>
      </c>
      <c r="B37" s="29" t="s">
        <v>62</v>
      </c>
      <c r="C37" s="23">
        <v>8007</v>
      </c>
      <c r="D37" s="23">
        <v>7288</v>
      </c>
      <c r="E37" s="23">
        <v>719</v>
      </c>
      <c r="F37" s="22">
        <v>8.9796428125390282</v>
      </c>
      <c r="G37" s="22">
        <v>14.528181041844576</v>
      </c>
      <c r="H37" s="22">
        <v>13.967971530249109</v>
      </c>
      <c r="I37" s="22">
        <v>15.045155993431855</v>
      </c>
      <c r="J37" s="49"/>
      <c r="K37" s="49"/>
      <c r="L37" s="21"/>
      <c r="M37" s="21"/>
      <c r="N37" s="22"/>
      <c r="O37" s="49"/>
      <c r="P37" s="49"/>
      <c r="Q37" s="49"/>
      <c r="R37" s="49"/>
      <c r="U37" s="54"/>
    </row>
    <row r="38" spans="1:23" x14ac:dyDescent="0.25">
      <c r="A38" s="29">
        <v>405</v>
      </c>
      <c r="B38" s="29" t="s">
        <v>63</v>
      </c>
      <c r="C38" s="23">
        <v>1780</v>
      </c>
      <c r="D38" s="23">
        <v>1677</v>
      </c>
      <c r="E38" s="23">
        <v>103</v>
      </c>
      <c r="F38" s="22">
        <v>5.786516853932584</v>
      </c>
      <c r="G38" s="22">
        <v>10.597689603214464</v>
      </c>
      <c r="H38" s="22">
        <v>9.7859327217125376</v>
      </c>
      <c r="I38" s="50">
        <v>11.386138613861387</v>
      </c>
      <c r="J38" s="49"/>
      <c r="N38" s="22"/>
      <c r="O38" s="49"/>
      <c r="P38" s="49"/>
      <c r="Q38" s="49"/>
      <c r="R38" s="49"/>
      <c r="U38" s="54"/>
    </row>
    <row r="39" spans="1:23" x14ac:dyDescent="0.25">
      <c r="A39" s="29"/>
      <c r="B39" s="28"/>
      <c r="C39" s="23"/>
      <c r="D39" s="23"/>
      <c r="E39" s="23"/>
      <c r="F39" s="22"/>
      <c r="G39" s="31"/>
      <c r="H39" s="22"/>
      <c r="I39" s="22"/>
      <c r="J39" s="49"/>
      <c r="N39" s="22"/>
      <c r="O39" s="49"/>
      <c r="P39" s="49"/>
      <c r="Q39" s="49"/>
      <c r="R39" s="49"/>
      <c r="U39" s="54"/>
    </row>
    <row r="40" spans="1:23" x14ac:dyDescent="0.25">
      <c r="A40" s="27" t="s">
        <v>64</v>
      </c>
      <c r="B40" s="27" t="s">
        <v>65</v>
      </c>
      <c r="C40" s="24">
        <v>49674</v>
      </c>
      <c r="D40" s="24">
        <v>43410</v>
      </c>
      <c r="E40" s="24">
        <v>6264</v>
      </c>
      <c r="F40" s="31">
        <v>12.610218625437856</v>
      </c>
      <c r="G40" s="31">
        <v>17.680592612233397</v>
      </c>
      <c r="H40" s="31">
        <v>16.166080696467436</v>
      </c>
      <c r="I40" s="31">
        <v>19.164643349301137</v>
      </c>
      <c r="J40" s="49"/>
      <c r="K40" s="118"/>
      <c r="L40" s="89"/>
      <c r="M40" s="89"/>
      <c r="N40" s="89"/>
      <c r="O40" s="83"/>
      <c r="P40" s="83"/>
      <c r="Q40" s="83"/>
      <c r="R40" s="83"/>
      <c r="U40" s="54"/>
    </row>
    <row r="41" spans="1:23" x14ac:dyDescent="0.25">
      <c r="A41" s="29">
        <v>501</v>
      </c>
      <c r="B41" s="29" t="s">
        <v>66</v>
      </c>
      <c r="C41" s="23">
        <v>12465</v>
      </c>
      <c r="D41" s="23">
        <v>10861</v>
      </c>
      <c r="E41" s="23">
        <v>1604</v>
      </c>
      <c r="F41" s="22">
        <v>12.868030485359006</v>
      </c>
      <c r="G41" s="22">
        <v>20.397215658726612</v>
      </c>
      <c r="H41" s="22">
        <v>19.021739130434785</v>
      </c>
      <c r="I41" s="22">
        <v>21.675908810844117</v>
      </c>
      <c r="J41" s="49"/>
      <c r="K41" s="21"/>
      <c r="L41" s="21"/>
      <c r="M41" s="21"/>
      <c r="N41" s="22"/>
      <c r="O41" s="22"/>
      <c r="P41" s="22"/>
      <c r="Q41" s="22"/>
      <c r="R41" s="49"/>
      <c r="U41" s="54"/>
    </row>
    <row r="42" spans="1:23" x14ac:dyDescent="0.25">
      <c r="A42" s="29">
        <v>502</v>
      </c>
      <c r="B42" s="29" t="s">
        <v>67</v>
      </c>
      <c r="C42" s="23">
        <v>4166</v>
      </c>
      <c r="D42" s="23">
        <v>3603</v>
      </c>
      <c r="E42" s="23">
        <v>563</v>
      </c>
      <c r="F42" s="22">
        <v>13.514162265962554</v>
      </c>
      <c r="G42" s="22">
        <v>19.621840632838126</v>
      </c>
      <c r="H42" s="22">
        <v>17.700156985871271</v>
      </c>
      <c r="I42" s="22">
        <v>21.480075901328274</v>
      </c>
      <c r="J42" s="49"/>
      <c r="K42" s="49"/>
      <c r="L42" s="21"/>
      <c r="M42" s="21"/>
      <c r="N42" s="22"/>
      <c r="O42" s="49"/>
      <c r="P42" s="49"/>
      <c r="Q42" s="49"/>
      <c r="R42" s="49"/>
      <c r="U42" s="54"/>
    </row>
    <row r="43" spans="1:23" x14ac:dyDescent="0.25">
      <c r="A43" s="29">
        <v>503</v>
      </c>
      <c r="B43" s="29" t="s">
        <v>68</v>
      </c>
      <c r="C43" s="23">
        <v>14934</v>
      </c>
      <c r="D43" s="23">
        <v>13069</v>
      </c>
      <c r="E43" s="23">
        <v>1865</v>
      </c>
      <c r="F43" s="22">
        <v>12.488281773135128</v>
      </c>
      <c r="G43" s="22">
        <v>16.546521374685668</v>
      </c>
      <c r="H43" s="22">
        <v>15.327081937932574</v>
      </c>
      <c r="I43" s="22">
        <v>17.76882622804073</v>
      </c>
      <c r="J43" s="49"/>
      <c r="K43" s="49"/>
      <c r="N43" s="22"/>
      <c r="O43" s="49"/>
      <c r="P43" s="49"/>
      <c r="Q43" s="49"/>
      <c r="R43" s="49"/>
      <c r="U43" s="54"/>
    </row>
    <row r="44" spans="1:23" x14ac:dyDescent="0.25">
      <c r="A44" s="29">
        <v>504</v>
      </c>
      <c r="B44" s="29" t="s">
        <v>69</v>
      </c>
      <c r="C44" s="23">
        <v>5531</v>
      </c>
      <c r="D44" s="23">
        <v>4976</v>
      </c>
      <c r="E44" s="23">
        <v>555</v>
      </c>
      <c r="F44" s="22">
        <v>10.034351835111192</v>
      </c>
      <c r="G44" s="22">
        <v>15.389322319106624</v>
      </c>
      <c r="H44" s="22">
        <v>13.501714998440912</v>
      </c>
      <c r="I44" s="22">
        <v>17.207207207207205</v>
      </c>
      <c r="J44" s="49"/>
      <c r="K44" s="49"/>
      <c r="N44" s="22"/>
      <c r="O44" s="49"/>
      <c r="P44" s="49"/>
      <c r="Q44" s="49"/>
      <c r="R44" s="49"/>
      <c r="U44" s="54"/>
    </row>
    <row r="45" spans="1:23" x14ac:dyDescent="0.25">
      <c r="A45" s="29">
        <v>505</v>
      </c>
      <c r="B45" s="29" t="s">
        <v>70</v>
      </c>
      <c r="C45" s="23">
        <v>9991</v>
      </c>
      <c r="D45" s="23">
        <v>8893</v>
      </c>
      <c r="E45" s="23">
        <v>1098</v>
      </c>
      <c r="F45" s="22">
        <v>10.989890901811631</v>
      </c>
      <c r="G45" s="22">
        <v>15.100271923861319</v>
      </c>
      <c r="H45" s="22">
        <v>13.709949409780775</v>
      </c>
      <c r="I45" s="22">
        <v>16.512504282288454</v>
      </c>
      <c r="J45" s="49"/>
      <c r="K45" s="49"/>
      <c r="L45" s="21"/>
      <c r="M45" s="21"/>
      <c r="N45" s="22"/>
      <c r="O45" s="49"/>
      <c r="P45" s="49"/>
      <c r="Q45" s="49"/>
      <c r="R45" s="49"/>
      <c r="U45" s="54"/>
    </row>
    <row r="46" spans="1:23" x14ac:dyDescent="0.25">
      <c r="A46" s="29">
        <v>506</v>
      </c>
      <c r="B46" s="29" t="s">
        <v>71</v>
      </c>
      <c r="C46" s="23">
        <v>2587</v>
      </c>
      <c r="D46" s="23">
        <v>2008</v>
      </c>
      <c r="E46" s="23">
        <v>579</v>
      </c>
      <c r="F46" s="22">
        <v>22.38113645148821</v>
      </c>
      <c r="G46" s="22">
        <v>21.629809148742805</v>
      </c>
      <c r="H46" s="22">
        <v>19.249106078665076</v>
      </c>
      <c r="I46" s="22">
        <v>24.091189155884166</v>
      </c>
      <c r="J46" s="49"/>
      <c r="K46" s="49"/>
      <c r="L46" s="21"/>
      <c r="M46" s="21"/>
      <c r="N46" s="22"/>
      <c r="O46" s="49"/>
      <c r="P46" s="49"/>
      <c r="Q46" s="49"/>
      <c r="R46" s="49"/>
      <c r="U46" s="54"/>
    </row>
    <row r="47" spans="1:23" x14ac:dyDescent="0.25">
      <c r="A47" s="29"/>
      <c r="B47" s="28"/>
      <c r="C47" s="23"/>
      <c r="D47" s="23"/>
      <c r="E47" s="23"/>
      <c r="F47" s="22"/>
      <c r="G47" s="31"/>
      <c r="H47" s="22"/>
      <c r="I47" s="22"/>
      <c r="J47" s="49"/>
      <c r="K47" s="49"/>
      <c r="L47" s="21"/>
      <c r="M47" s="21"/>
      <c r="N47" s="22"/>
      <c r="O47" s="49"/>
      <c r="P47" s="49"/>
      <c r="Q47" s="49"/>
      <c r="R47" s="49"/>
    </row>
    <row r="48" spans="1:23" x14ac:dyDescent="0.25">
      <c r="A48" s="27" t="s">
        <v>72</v>
      </c>
      <c r="B48" s="27" t="s">
        <v>73</v>
      </c>
      <c r="C48" s="24">
        <v>30437</v>
      </c>
      <c r="D48" s="24">
        <v>26959</v>
      </c>
      <c r="E48" s="24">
        <v>3478</v>
      </c>
      <c r="F48" s="31">
        <v>11.426881755757796</v>
      </c>
      <c r="G48" s="31">
        <v>14.89248664821184</v>
      </c>
      <c r="H48" s="31">
        <v>14.094746716697937</v>
      </c>
      <c r="I48" s="31">
        <v>15.619821457208532</v>
      </c>
      <c r="J48" s="49"/>
      <c r="K48" s="118"/>
      <c r="L48" s="89"/>
      <c r="M48" s="89"/>
      <c r="N48" s="89"/>
      <c r="O48" s="83"/>
      <c r="P48" s="83"/>
      <c r="Q48" s="83"/>
      <c r="R48" s="83"/>
    </row>
    <row r="49" spans="1:20" x14ac:dyDescent="0.25">
      <c r="A49" s="29">
        <v>601</v>
      </c>
      <c r="B49" s="29" t="s">
        <v>74</v>
      </c>
      <c r="C49" s="23">
        <v>2089</v>
      </c>
      <c r="D49" s="23">
        <v>1929</v>
      </c>
      <c r="E49" s="23">
        <v>160</v>
      </c>
      <c r="F49" s="22">
        <v>7.6591670655816184</v>
      </c>
      <c r="G49" s="22">
        <v>13.677685950413224</v>
      </c>
      <c r="H49" s="22">
        <v>12.92083712465878</v>
      </c>
      <c r="I49" s="53">
        <v>14.307342922028765</v>
      </c>
      <c r="J49" s="49"/>
      <c r="N49" s="22"/>
      <c r="O49" s="49"/>
      <c r="P49" s="49"/>
      <c r="Q49" s="49"/>
      <c r="R49" s="49"/>
    </row>
    <row r="50" spans="1:20" x14ac:dyDescent="0.25">
      <c r="A50" s="29">
        <v>602</v>
      </c>
      <c r="B50" s="29" t="s">
        <v>75</v>
      </c>
      <c r="C50" s="23">
        <v>16779</v>
      </c>
      <c r="D50" s="23">
        <v>14673</v>
      </c>
      <c r="E50" s="23">
        <v>2106</v>
      </c>
      <c r="F50" s="22">
        <v>12.551403540139461</v>
      </c>
      <c r="G50" s="22">
        <v>15.137568278373456</v>
      </c>
      <c r="H50" s="22">
        <v>14.221242653232578</v>
      </c>
      <c r="I50" s="53">
        <v>15.989847715736042</v>
      </c>
      <c r="J50" s="49"/>
      <c r="K50" s="21"/>
      <c r="L50" s="21"/>
      <c r="M50" s="21"/>
      <c r="N50" s="22"/>
      <c r="O50" s="22"/>
      <c r="P50" s="22"/>
      <c r="Q50" s="22"/>
      <c r="R50" s="49"/>
    </row>
    <row r="51" spans="1:20" x14ac:dyDescent="0.25">
      <c r="A51" s="29">
        <v>603</v>
      </c>
      <c r="B51" s="29" t="s">
        <v>76</v>
      </c>
      <c r="C51" s="23">
        <v>11569</v>
      </c>
      <c r="D51" s="23">
        <v>10357</v>
      </c>
      <c r="E51" s="23">
        <v>1212</v>
      </c>
      <c r="F51" s="22">
        <v>10.476272797994641</v>
      </c>
      <c r="G51" s="22">
        <v>14.752044801414781</v>
      </c>
      <c r="H51" s="22">
        <v>14.107948358998289</v>
      </c>
      <c r="I51" s="22">
        <v>15.331839820778493</v>
      </c>
      <c r="J51" s="49"/>
      <c r="K51" s="21"/>
      <c r="L51" s="21"/>
      <c r="M51" s="22"/>
      <c r="N51" s="22"/>
      <c r="O51" s="49"/>
      <c r="P51" s="49"/>
      <c r="Q51" s="49"/>
      <c r="R51" s="49"/>
    </row>
    <row r="52" spans="1:20" x14ac:dyDescent="0.25">
      <c r="A52" s="29"/>
      <c r="B52" s="28"/>
      <c r="C52" s="54"/>
      <c r="D52" s="54"/>
      <c r="E52" s="54"/>
      <c r="F52" s="22"/>
      <c r="G52" s="31"/>
      <c r="H52" s="22"/>
      <c r="I52" s="22"/>
      <c r="J52" s="49"/>
      <c r="K52" s="21"/>
      <c r="L52" s="21"/>
      <c r="M52" s="22"/>
      <c r="N52" s="22"/>
      <c r="O52" s="49"/>
      <c r="P52" s="49"/>
      <c r="Q52" s="49"/>
      <c r="R52" s="49"/>
      <c r="T52" s="54"/>
    </row>
    <row r="53" spans="1:20" x14ac:dyDescent="0.25">
      <c r="A53" s="27" t="s">
        <v>77</v>
      </c>
      <c r="B53" s="27" t="s">
        <v>78</v>
      </c>
      <c r="C53" s="24">
        <v>54618</v>
      </c>
      <c r="D53" s="24">
        <v>45404</v>
      </c>
      <c r="E53" s="24">
        <v>9214</v>
      </c>
      <c r="F53" s="31">
        <v>16.86989637115969</v>
      </c>
      <c r="G53" s="31">
        <v>19.34254828991671</v>
      </c>
      <c r="H53" s="31">
        <v>18.469571373786835</v>
      </c>
      <c r="I53" s="31">
        <v>20.217642014371471</v>
      </c>
      <c r="J53" s="49"/>
      <c r="K53" s="118"/>
      <c r="L53" s="89"/>
      <c r="M53" s="89"/>
      <c r="N53" s="89"/>
      <c r="O53" s="83"/>
      <c r="P53" s="83"/>
      <c r="Q53" s="83"/>
      <c r="R53" s="83"/>
      <c r="T53" s="54"/>
    </row>
    <row r="54" spans="1:20" x14ac:dyDescent="0.25">
      <c r="A54" s="29">
        <v>701</v>
      </c>
      <c r="B54" s="29" t="s">
        <v>79</v>
      </c>
      <c r="C54" s="23">
        <v>11181</v>
      </c>
      <c r="D54" s="23">
        <v>9472</v>
      </c>
      <c r="E54" s="23">
        <v>1709</v>
      </c>
      <c r="F54" s="22">
        <v>15.284858241659959</v>
      </c>
      <c r="G54" s="22">
        <v>18.087912087912088</v>
      </c>
      <c r="H54" s="22">
        <v>18.345993980220726</v>
      </c>
      <c r="I54" s="50">
        <v>17.818072830810731</v>
      </c>
      <c r="J54" s="49"/>
      <c r="M54" s="22"/>
      <c r="N54" s="22"/>
      <c r="O54" s="49"/>
      <c r="P54" s="49"/>
      <c r="Q54" s="49"/>
      <c r="R54" s="49"/>
      <c r="T54" s="54"/>
    </row>
    <row r="55" spans="1:20" x14ac:dyDescent="0.25">
      <c r="A55" s="29">
        <v>702</v>
      </c>
      <c r="B55" s="29" t="s">
        <v>80</v>
      </c>
      <c r="C55" s="23">
        <v>6025</v>
      </c>
      <c r="D55" s="23">
        <v>5243</v>
      </c>
      <c r="E55" s="23">
        <v>782</v>
      </c>
      <c r="F55" s="22">
        <v>12.979253112033195</v>
      </c>
      <c r="G55" s="22">
        <v>18.448835950189498</v>
      </c>
      <c r="H55" s="22">
        <v>18.127866199082813</v>
      </c>
      <c r="I55" s="22">
        <v>18.772072806302635</v>
      </c>
      <c r="J55" s="49"/>
      <c r="K55" s="21"/>
      <c r="L55" s="21"/>
      <c r="M55" s="22"/>
      <c r="N55" s="22"/>
      <c r="O55" s="49"/>
      <c r="P55" s="49"/>
      <c r="Q55" s="49"/>
      <c r="R55" s="49"/>
      <c r="T55" s="54"/>
    </row>
    <row r="56" spans="1:20" x14ac:dyDescent="0.25">
      <c r="A56" s="29">
        <v>703</v>
      </c>
      <c r="B56" s="29" t="s">
        <v>81</v>
      </c>
      <c r="C56" s="23">
        <v>18728</v>
      </c>
      <c r="D56" s="23">
        <v>15134</v>
      </c>
      <c r="E56" s="23">
        <v>3594</v>
      </c>
      <c r="F56" s="22">
        <v>19.190516873131141</v>
      </c>
      <c r="G56" s="22">
        <v>21.548257372654156</v>
      </c>
      <c r="H56" s="22">
        <v>19.921330820290091</v>
      </c>
      <c r="I56" s="22">
        <v>23.249635787128291</v>
      </c>
      <c r="J56" s="49"/>
      <c r="M56" s="22"/>
      <c r="N56" s="22"/>
      <c r="O56" s="49"/>
      <c r="P56" s="49"/>
      <c r="Q56" s="49"/>
      <c r="R56" s="49"/>
      <c r="T56" s="54"/>
    </row>
    <row r="57" spans="1:20" x14ac:dyDescent="0.25">
      <c r="A57" s="29">
        <v>704</v>
      </c>
      <c r="B57" s="29" t="s">
        <v>82</v>
      </c>
      <c r="C57" s="23">
        <v>18684</v>
      </c>
      <c r="D57" s="23">
        <v>15555</v>
      </c>
      <c r="E57" s="23">
        <v>3129</v>
      </c>
      <c r="F57" s="22">
        <v>16.746949261400129</v>
      </c>
      <c r="G57" s="22">
        <v>18.074191002367797</v>
      </c>
      <c r="H57" s="22">
        <v>17.054122775154376</v>
      </c>
      <c r="I57" s="22">
        <v>19.026623706969644</v>
      </c>
      <c r="J57" s="49"/>
      <c r="M57" s="22"/>
      <c r="N57" s="22"/>
      <c r="O57" s="49"/>
      <c r="P57" s="49"/>
      <c r="Q57" s="49"/>
      <c r="R57" s="49"/>
      <c r="T57" s="54"/>
    </row>
    <row r="58" spans="1:20" x14ac:dyDescent="0.25">
      <c r="A58" s="25"/>
      <c r="B58" s="33"/>
      <c r="C58" s="55"/>
      <c r="D58" s="55"/>
      <c r="E58" s="55"/>
      <c r="F58" s="22"/>
      <c r="G58" s="31"/>
      <c r="H58" s="22"/>
      <c r="I58" s="22"/>
      <c r="J58" s="49"/>
      <c r="M58" s="22"/>
      <c r="N58" s="22"/>
      <c r="O58" s="49"/>
      <c r="P58" s="49"/>
      <c r="Q58" s="49"/>
      <c r="R58" s="49"/>
      <c r="T58" s="54"/>
    </row>
    <row r="59" spans="1:20" x14ac:dyDescent="0.25">
      <c r="A59" s="26" t="s">
        <v>83</v>
      </c>
      <c r="B59" s="26" t="s">
        <v>84</v>
      </c>
      <c r="C59" s="24">
        <v>940</v>
      </c>
      <c r="D59" s="24">
        <v>860</v>
      </c>
      <c r="E59" s="24">
        <v>80</v>
      </c>
      <c r="F59" s="31">
        <v>8.5106382978723403</v>
      </c>
      <c r="G59" s="31">
        <v>14.15525114155251</v>
      </c>
      <c r="H59" s="57" t="s">
        <v>226</v>
      </c>
      <c r="I59" s="57" t="s">
        <v>226</v>
      </c>
      <c r="J59" s="49"/>
      <c r="L59" s="21"/>
      <c r="M59" s="22"/>
      <c r="N59" s="22"/>
      <c r="O59" s="49"/>
      <c r="P59" s="49"/>
      <c r="Q59" s="119"/>
      <c r="R59" s="119"/>
      <c r="T59" s="54"/>
    </row>
    <row r="60" spans="1:20" x14ac:dyDescent="0.25">
      <c r="A60" s="29">
        <v>801</v>
      </c>
      <c r="B60" s="38" t="s">
        <v>84</v>
      </c>
      <c r="C60" s="23">
        <v>940</v>
      </c>
      <c r="D60" s="23">
        <v>860</v>
      </c>
      <c r="E60" s="23">
        <v>80</v>
      </c>
      <c r="F60" s="22">
        <v>8.5106382978723403</v>
      </c>
      <c r="G60" s="22">
        <v>14.15525114155251</v>
      </c>
      <c r="H60" s="52" t="s">
        <v>226</v>
      </c>
      <c r="I60" s="52" t="s">
        <v>226</v>
      </c>
      <c r="J60" s="49"/>
      <c r="K60" s="21"/>
      <c r="L60" s="21"/>
      <c r="M60" s="22"/>
      <c r="N60" s="22"/>
      <c r="O60" s="49"/>
      <c r="P60" s="49"/>
      <c r="Q60" s="119"/>
      <c r="R60" s="119"/>
      <c r="T60" s="54"/>
    </row>
    <row r="61" spans="1:20" x14ac:dyDescent="0.25">
      <c r="B61" s="38"/>
      <c r="C61" s="23"/>
      <c r="D61" s="23"/>
      <c r="E61" s="23"/>
      <c r="F61" s="22"/>
      <c r="H61" s="22"/>
      <c r="I61" s="22"/>
      <c r="J61" s="49"/>
      <c r="K61" s="21"/>
      <c r="L61" s="21"/>
      <c r="M61" s="22"/>
      <c r="N61" s="22"/>
      <c r="O61" s="49"/>
      <c r="P61" s="49"/>
      <c r="Q61" s="49"/>
      <c r="R61" s="49"/>
      <c r="T61" s="54"/>
    </row>
    <row r="62" spans="1:20" x14ac:dyDescent="0.25">
      <c r="A62" s="33" t="s">
        <v>85</v>
      </c>
      <c r="B62" s="33"/>
      <c r="C62" s="24">
        <v>4896</v>
      </c>
      <c r="D62" s="24">
        <v>3493</v>
      </c>
      <c r="E62" s="24">
        <v>1403</v>
      </c>
      <c r="F62" s="31">
        <v>28.656045751633986</v>
      </c>
      <c r="G62" s="31">
        <v>50.162866449511398</v>
      </c>
      <c r="H62" s="31">
        <v>47.328244274809158</v>
      </c>
      <c r="I62" s="31">
        <v>55.203619909502265</v>
      </c>
      <c r="J62" s="49"/>
      <c r="N62" s="22"/>
      <c r="O62" s="49"/>
      <c r="P62" s="49"/>
      <c r="Q62" s="49"/>
      <c r="R62" s="49"/>
      <c r="T62" s="54"/>
    </row>
    <row r="63" spans="1:20" x14ac:dyDescent="0.25">
      <c r="C63" s="54"/>
      <c r="D63" s="54"/>
      <c r="E63" s="54"/>
      <c r="F63" s="22"/>
      <c r="K63" s="21"/>
      <c r="L63" s="21"/>
      <c r="M63" s="21"/>
      <c r="N63" s="22"/>
      <c r="O63" s="21"/>
      <c r="P63" s="21"/>
      <c r="Q63" s="21"/>
      <c r="T63" s="54"/>
    </row>
    <row r="64" spans="1:20" x14ac:dyDescent="0.25">
      <c r="A64" s="3" t="s">
        <v>86</v>
      </c>
      <c r="B64" s="3"/>
      <c r="C64" s="54"/>
      <c r="D64" s="54"/>
      <c r="E64" s="54"/>
      <c r="K64" s="49"/>
      <c r="L64" s="21"/>
      <c r="M64" s="21"/>
      <c r="N64" s="22"/>
      <c r="T64" s="54"/>
    </row>
    <row r="65" spans="1:20" x14ac:dyDescent="0.25">
      <c r="A65" s="3" t="s">
        <v>87</v>
      </c>
      <c r="B65" s="3"/>
      <c r="C65" s="54"/>
      <c r="D65" s="54"/>
      <c r="E65" s="54"/>
      <c r="K65" s="49"/>
      <c r="L65" s="21"/>
      <c r="M65" s="21"/>
      <c r="N65" s="22"/>
      <c r="T65" s="54"/>
    </row>
    <row r="66" spans="1:20" x14ac:dyDescent="0.25">
      <c r="K66" s="49"/>
      <c r="L66" s="21"/>
      <c r="M66" s="21"/>
      <c r="N66" s="22"/>
      <c r="T66" s="54"/>
    </row>
    <row r="67" spans="1:20" x14ac:dyDescent="0.25">
      <c r="N67" s="22"/>
      <c r="T67" s="54"/>
    </row>
    <row r="68" spans="1:20" x14ac:dyDescent="0.25">
      <c r="K68" s="21"/>
      <c r="L68" s="21"/>
      <c r="M68" s="21"/>
      <c r="N68" s="22"/>
      <c r="O68" s="21"/>
      <c r="P68" s="21"/>
      <c r="Q68" s="21"/>
      <c r="T68" s="54"/>
    </row>
    <row r="69" spans="1:20" x14ac:dyDescent="0.25">
      <c r="K69" s="49"/>
      <c r="L69" s="21"/>
      <c r="M69" s="21"/>
      <c r="N69" s="22"/>
      <c r="T69" s="54"/>
    </row>
    <row r="70" spans="1:20" x14ac:dyDescent="0.25">
      <c r="K70" s="49"/>
      <c r="L70" s="49"/>
      <c r="N70" s="22"/>
      <c r="T70" s="54"/>
    </row>
    <row r="71" spans="1:20" x14ac:dyDescent="0.25">
      <c r="K71" s="49"/>
      <c r="N71" s="22"/>
      <c r="T71" s="54"/>
    </row>
    <row r="72" spans="1:20" x14ac:dyDescent="0.25">
      <c r="K72" s="49"/>
      <c r="N72" s="22"/>
      <c r="T72" s="54"/>
    </row>
    <row r="73" spans="1:20" x14ac:dyDescent="0.25">
      <c r="N73" s="22"/>
      <c r="T73" s="54"/>
    </row>
    <row r="74" spans="1:20" x14ac:dyDescent="0.25">
      <c r="K74" s="21"/>
      <c r="L74" s="21"/>
      <c r="M74" s="21"/>
      <c r="N74" s="22"/>
      <c r="O74" s="21"/>
      <c r="P74" s="21"/>
      <c r="Q74" s="21"/>
      <c r="T74" s="54"/>
    </row>
    <row r="75" spans="1:20" x14ac:dyDescent="0.25">
      <c r="K75" s="49"/>
      <c r="M75" s="21"/>
      <c r="N75" s="22"/>
      <c r="T75" s="54"/>
    </row>
    <row r="76" spans="1:20" x14ac:dyDescent="0.25">
      <c r="N76" s="22"/>
      <c r="T76" s="54"/>
    </row>
    <row r="77" spans="1:20" x14ac:dyDescent="0.25">
      <c r="K77" s="49"/>
      <c r="M77" s="21"/>
      <c r="N77" s="22"/>
      <c r="T77" s="54"/>
    </row>
    <row r="78" spans="1:20" x14ac:dyDescent="0.25">
      <c r="K78" s="56"/>
      <c r="L78" s="56"/>
      <c r="T78" s="54"/>
    </row>
    <row r="79" spans="1:20" x14ac:dyDescent="0.25">
      <c r="T79" s="54"/>
    </row>
    <row r="80" spans="1:20" x14ac:dyDescent="0.25">
      <c r="T80" s="54"/>
    </row>
    <row r="81" spans="20:20" x14ac:dyDescent="0.25">
      <c r="T81" s="54"/>
    </row>
    <row r="82" spans="20:20" x14ac:dyDescent="0.25">
      <c r="T82" s="54"/>
    </row>
    <row r="83" spans="20:20" x14ac:dyDescent="0.25">
      <c r="T83" s="54"/>
    </row>
    <row r="84" spans="20:20" x14ac:dyDescent="0.25">
      <c r="T84" s="54"/>
    </row>
    <row r="86" spans="20:20" x14ac:dyDescent="0.25">
      <c r="T86" s="54"/>
    </row>
    <row r="87" spans="20:20" x14ac:dyDescent="0.25">
      <c r="T87" s="54"/>
    </row>
    <row r="88" spans="20:20" x14ac:dyDescent="0.25">
      <c r="T88" s="54"/>
    </row>
    <row r="89" spans="20:20" x14ac:dyDescent="0.25">
      <c r="T89" s="54"/>
    </row>
    <row r="90" spans="20:20" x14ac:dyDescent="0.25">
      <c r="T90" s="54"/>
    </row>
    <row r="91" spans="20:20" x14ac:dyDescent="0.25">
      <c r="T91" s="54"/>
    </row>
    <row r="92" spans="20:20" x14ac:dyDescent="0.25">
      <c r="T92" s="54"/>
    </row>
    <row r="93" spans="20:20" x14ac:dyDescent="0.25">
      <c r="T93" s="54"/>
    </row>
    <row r="94" spans="20:20" x14ac:dyDescent="0.25">
      <c r="T94" s="54"/>
    </row>
    <row r="95" spans="20:20" x14ac:dyDescent="0.25">
      <c r="T95" s="54"/>
    </row>
    <row r="96" spans="20:20" x14ac:dyDescent="0.25">
      <c r="T96" s="54"/>
    </row>
    <row r="97" spans="20:20" x14ac:dyDescent="0.25">
      <c r="T97" s="54"/>
    </row>
    <row r="98" spans="20:20" x14ac:dyDescent="0.25">
      <c r="T98" s="54"/>
    </row>
    <row r="99" spans="20:20" x14ac:dyDescent="0.25">
      <c r="T99" s="54"/>
    </row>
    <row r="100" spans="20:20" x14ac:dyDescent="0.25">
      <c r="T100" s="54"/>
    </row>
    <row r="101" spans="20:20" x14ac:dyDescent="0.25">
      <c r="T101" s="54"/>
    </row>
    <row r="102" spans="20:20" x14ac:dyDescent="0.25">
      <c r="T102" s="54"/>
    </row>
    <row r="103" spans="20:20" x14ac:dyDescent="0.25">
      <c r="T103" s="54"/>
    </row>
    <row r="104" spans="20:20" x14ac:dyDescent="0.25">
      <c r="T104" s="54"/>
    </row>
    <row r="105" spans="20:20" x14ac:dyDescent="0.25">
      <c r="T105" s="54"/>
    </row>
    <row r="106" spans="20:20" x14ac:dyDescent="0.25">
      <c r="T106" s="54"/>
    </row>
    <row r="107" spans="20:20" x14ac:dyDescent="0.25">
      <c r="T107" s="54"/>
    </row>
    <row r="108" spans="20:20" x14ac:dyDescent="0.25">
      <c r="T108" s="54"/>
    </row>
    <row r="109" spans="20:20" x14ac:dyDescent="0.25">
      <c r="T109" s="54"/>
    </row>
    <row r="110" spans="20:20" x14ac:dyDescent="0.25">
      <c r="T110" s="54"/>
    </row>
    <row r="111" spans="20:20" x14ac:dyDescent="0.25">
      <c r="T111" s="54"/>
    </row>
    <row r="112" spans="20:20" x14ac:dyDescent="0.25">
      <c r="T112" s="54"/>
    </row>
    <row r="113" spans="20:20" x14ac:dyDescent="0.25">
      <c r="T113" s="54"/>
    </row>
    <row r="114" spans="20:20" x14ac:dyDescent="0.25">
      <c r="T114" s="54"/>
    </row>
    <row r="115" spans="20:20" x14ac:dyDescent="0.25">
      <c r="T115" s="54"/>
    </row>
    <row r="116" spans="20:20" x14ac:dyDescent="0.25">
      <c r="T116" s="54"/>
    </row>
    <row r="117" spans="20:20" x14ac:dyDescent="0.25">
      <c r="T117" s="54"/>
    </row>
    <row r="118" spans="20:20" x14ac:dyDescent="0.25">
      <c r="T118" s="54"/>
    </row>
    <row r="119" spans="20:20" x14ac:dyDescent="0.25">
      <c r="T119" s="54"/>
    </row>
    <row r="120" spans="20:20" x14ac:dyDescent="0.25">
      <c r="T120" s="54"/>
    </row>
    <row r="121" spans="20:20" x14ac:dyDescent="0.25">
      <c r="T121" s="54"/>
    </row>
    <row r="122" spans="20:20" x14ac:dyDescent="0.25">
      <c r="T122" s="54"/>
    </row>
    <row r="123" spans="20:20" x14ac:dyDescent="0.25">
      <c r="T123" s="54"/>
    </row>
    <row r="124" spans="20:20" x14ac:dyDescent="0.25">
      <c r="T124" s="54"/>
    </row>
    <row r="125" spans="20:20" x14ac:dyDescent="0.25">
      <c r="T125" s="54"/>
    </row>
    <row r="126" spans="20:20" x14ac:dyDescent="0.25">
      <c r="T126" s="54"/>
    </row>
    <row r="127" spans="20:20" x14ac:dyDescent="0.25">
      <c r="T127" s="54"/>
    </row>
    <row r="128" spans="20:20" x14ac:dyDescent="0.25">
      <c r="T128" s="54"/>
    </row>
    <row r="129" spans="20:20" x14ac:dyDescent="0.25">
      <c r="T129" s="54"/>
    </row>
    <row r="130" spans="20:20" x14ac:dyDescent="0.25">
      <c r="T130" s="54"/>
    </row>
    <row r="131" spans="20:20" x14ac:dyDescent="0.25">
      <c r="T131" s="54"/>
    </row>
    <row r="132" spans="20:20" x14ac:dyDescent="0.25">
      <c r="T132" s="54"/>
    </row>
    <row r="133" spans="20:20" x14ac:dyDescent="0.25">
      <c r="T133" s="54"/>
    </row>
    <row r="134" spans="20:20" x14ac:dyDescent="0.25">
      <c r="T134" s="54"/>
    </row>
    <row r="135" spans="20:20" x14ac:dyDescent="0.25">
      <c r="T135" s="54"/>
    </row>
    <row r="136" spans="20:20" x14ac:dyDescent="0.25">
      <c r="T136" s="54"/>
    </row>
    <row r="137" spans="20:20" x14ac:dyDescent="0.25">
      <c r="T137" s="54"/>
    </row>
    <row r="138" spans="20:20" x14ac:dyDescent="0.25">
      <c r="T138" s="54"/>
    </row>
    <row r="139" spans="20:20" x14ac:dyDescent="0.25">
      <c r="T139" s="54"/>
    </row>
    <row r="140" spans="20:20" x14ac:dyDescent="0.25">
      <c r="T140" s="54"/>
    </row>
    <row r="141" spans="20:20" x14ac:dyDescent="0.25">
      <c r="T141" s="54"/>
    </row>
    <row r="142" spans="20:20" x14ac:dyDescent="0.25">
      <c r="T142" s="54"/>
    </row>
    <row r="143" spans="20:20" x14ac:dyDescent="0.25">
      <c r="T143" s="54"/>
    </row>
    <row r="144" spans="20:20" x14ac:dyDescent="0.25">
      <c r="T144" s="54"/>
    </row>
    <row r="145" spans="20:20" x14ac:dyDescent="0.25">
      <c r="T145" s="54"/>
    </row>
    <row r="146" spans="20:20" x14ac:dyDescent="0.25">
      <c r="T146" s="54"/>
    </row>
    <row r="147" spans="20:20" x14ac:dyDescent="0.25">
      <c r="T147" s="54"/>
    </row>
    <row r="148" spans="20:20" x14ac:dyDescent="0.25">
      <c r="T148" s="54"/>
    </row>
    <row r="149" spans="20:20" x14ac:dyDescent="0.25">
      <c r="T149" s="54"/>
    </row>
    <row r="150" spans="20:20" x14ac:dyDescent="0.25">
      <c r="T150" s="54"/>
    </row>
    <row r="151" spans="20:20" x14ac:dyDescent="0.25">
      <c r="T151" s="54"/>
    </row>
    <row r="153" spans="20:20" x14ac:dyDescent="0.25">
      <c r="T153" s="54"/>
    </row>
    <row r="154" spans="20:20" x14ac:dyDescent="0.25">
      <c r="T154" s="54"/>
    </row>
    <row r="155" spans="20:20" x14ac:dyDescent="0.25">
      <c r="T155" s="54"/>
    </row>
    <row r="156" spans="20:20" x14ac:dyDescent="0.25">
      <c r="T156" s="54"/>
    </row>
    <row r="157" spans="20:20" x14ac:dyDescent="0.25">
      <c r="T157" s="54"/>
    </row>
    <row r="158" spans="20:20" x14ac:dyDescent="0.25">
      <c r="T158" s="54"/>
    </row>
    <row r="159" spans="20:20" x14ac:dyDescent="0.25">
      <c r="T159" s="54"/>
    </row>
    <row r="160" spans="20:20" x14ac:dyDescent="0.25">
      <c r="T160" s="54"/>
    </row>
    <row r="161" spans="20:20" x14ac:dyDescent="0.25">
      <c r="T161" s="54"/>
    </row>
    <row r="162" spans="20:20" x14ac:dyDescent="0.25">
      <c r="T162" s="54"/>
    </row>
    <row r="163" spans="20:20" x14ac:dyDescent="0.25">
      <c r="T163" s="54"/>
    </row>
    <row r="164" spans="20:20" x14ac:dyDescent="0.25">
      <c r="T164" s="54"/>
    </row>
    <row r="165" spans="20:20" x14ac:dyDescent="0.25">
      <c r="T165" s="54"/>
    </row>
    <row r="166" spans="20:20" x14ac:dyDescent="0.25">
      <c r="T166" s="54"/>
    </row>
    <row r="167" spans="20:20" x14ac:dyDescent="0.25">
      <c r="T167" s="54"/>
    </row>
    <row r="168" spans="20:20" x14ac:dyDescent="0.25">
      <c r="T168" s="54"/>
    </row>
    <row r="169" spans="20:20" x14ac:dyDescent="0.25">
      <c r="T169" s="54"/>
    </row>
    <row r="170" spans="20:20" x14ac:dyDescent="0.25">
      <c r="T170" s="54"/>
    </row>
    <row r="171" spans="20:20" x14ac:dyDescent="0.25">
      <c r="T171" s="54"/>
    </row>
    <row r="172" spans="20:20" x14ac:dyDescent="0.25">
      <c r="T172" s="54"/>
    </row>
    <row r="173" spans="20:20" x14ac:dyDescent="0.25">
      <c r="T173" s="54"/>
    </row>
    <row r="174" spans="20:20" x14ac:dyDescent="0.25">
      <c r="T174" s="54"/>
    </row>
    <row r="175" spans="20:20" x14ac:dyDescent="0.25">
      <c r="T175" s="54"/>
    </row>
    <row r="176" spans="20:20" x14ac:dyDescent="0.25">
      <c r="T176" s="54"/>
    </row>
    <row r="177" spans="20:20" x14ac:dyDescent="0.25">
      <c r="T177" s="54"/>
    </row>
    <row r="178" spans="20:20" x14ac:dyDescent="0.25">
      <c r="T178" s="54"/>
    </row>
    <row r="179" spans="20:20" x14ac:dyDescent="0.25">
      <c r="T179" s="54"/>
    </row>
    <row r="180" spans="20:20" x14ac:dyDescent="0.25">
      <c r="T180" s="54"/>
    </row>
    <row r="181" spans="20:20" x14ac:dyDescent="0.25">
      <c r="T181" s="54"/>
    </row>
    <row r="182" spans="20:20" x14ac:dyDescent="0.25">
      <c r="T182" s="54"/>
    </row>
    <row r="183" spans="20:20" x14ac:dyDescent="0.25">
      <c r="T183" s="54"/>
    </row>
    <row r="184" spans="20:20" x14ac:dyDescent="0.25">
      <c r="T184" s="54"/>
    </row>
    <row r="185" spans="20:20" x14ac:dyDescent="0.25">
      <c r="T185" s="54"/>
    </row>
    <row r="186" spans="20:20" x14ac:dyDescent="0.25">
      <c r="T186" s="54"/>
    </row>
    <row r="187" spans="20:20" x14ac:dyDescent="0.25">
      <c r="T187" s="54"/>
    </row>
    <row r="188" spans="20:20" x14ac:dyDescent="0.25">
      <c r="T188" s="54"/>
    </row>
    <row r="189" spans="20:20" x14ac:dyDescent="0.25">
      <c r="T189" s="54"/>
    </row>
    <row r="190" spans="20:20" x14ac:dyDescent="0.25">
      <c r="T190" s="54"/>
    </row>
    <row r="191" spans="20:20" x14ac:dyDescent="0.25">
      <c r="T191" s="54"/>
    </row>
    <row r="192" spans="20:20" x14ac:dyDescent="0.25">
      <c r="T192" s="54"/>
    </row>
    <row r="193" spans="20:20" x14ac:dyDescent="0.25">
      <c r="T193" s="54"/>
    </row>
    <row r="194" spans="20:20" x14ac:dyDescent="0.25">
      <c r="T194" s="54"/>
    </row>
    <row r="195" spans="20:20" x14ac:dyDescent="0.25">
      <c r="T195" s="54"/>
    </row>
    <row r="196" spans="20:20" x14ac:dyDescent="0.25">
      <c r="T196" s="54"/>
    </row>
    <row r="197" spans="20:20" x14ac:dyDescent="0.25">
      <c r="T197" s="54"/>
    </row>
    <row r="198" spans="20:20" x14ac:dyDescent="0.25">
      <c r="T198" s="54"/>
    </row>
    <row r="199" spans="20:20" x14ac:dyDescent="0.25">
      <c r="T199" s="54"/>
    </row>
    <row r="200" spans="20:20" x14ac:dyDescent="0.25">
      <c r="T200" s="54"/>
    </row>
    <row r="201" spans="20:20" x14ac:dyDescent="0.25">
      <c r="T201" s="54"/>
    </row>
    <row r="202" spans="20:20" x14ac:dyDescent="0.25">
      <c r="T202" s="54"/>
    </row>
    <row r="203" spans="20:20" x14ac:dyDescent="0.25">
      <c r="T203" s="54"/>
    </row>
    <row r="204" spans="20:20" x14ac:dyDescent="0.25">
      <c r="T204" s="54"/>
    </row>
    <row r="205" spans="20:20" x14ac:dyDescent="0.25">
      <c r="T205" s="54"/>
    </row>
    <row r="206" spans="20:20" x14ac:dyDescent="0.25">
      <c r="T206" s="54"/>
    </row>
    <row r="207" spans="20:20" x14ac:dyDescent="0.25">
      <c r="T207" s="54"/>
    </row>
    <row r="209" spans="20:20" x14ac:dyDescent="0.25">
      <c r="T209" s="54"/>
    </row>
    <row r="210" spans="20:20" x14ac:dyDescent="0.25">
      <c r="T210" s="54"/>
    </row>
    <row r="211" spans="20:20" x14ac:dyDescent="0.25">
      <c r="T211" s="54"/>
    </row>
    <row r="212" spans="20:20" x14ac:dyDescent="0.25">
      <c r="T212" s="54"/>
    </row>
    <row r="213" spans="20:20" x14ac:dyDescent="0.25">
      <c r="T213" s="54"/>
    </row>
    <row r="214" spans="20:20" x14ac:dyDescent="0.25">
      <c r="T214" s="54"/>
    </row>
    <row r="215" spans="20:20" x14ac:dyDescent="0.25">
      <c r="T215" s="54"/>
    </row>
    <row r="216" spans="20:20" x14ac:dyDescent="0.25">
      <c r="T216" s="54"/>
    </row>
    <row r="217" spans="20:20" x14ac:dyDescent="0.25">
      <c r="T217" s="54"/>
    </row>
    <row r="218" spans="20:20" x14ac:dyDescent="0.25">
      <c r="T218" s="54"/>
    </row>
    <row r="219" spans="20:20" x14ac:dyDescent="0.25">
      <c r="T219" s="54"/>
    </row>
    <row r="220" spans="20:20" x14ac:dyDescent="0.25">
      <c r="T220" s="54"/>
    </row>
    <row r="221" spans="20:20" x14ac:dyDescent="0.25">
      <c r="T221" s="54"/>
    </row>
    <row r="222" spans="20:20" x14ac:dyDescent="0.25">
      <c r="T222" s="54"/>
    </row>
    <row r="223" spans="20:20" x14ac:dyDescent="0.25">
      <c r="T223" s="54"/>
    </row>
    <row r="224" spans="20:20" x14ac:dyDescent="0.25">
      <c r="T224" s="54"/>
    </row>
    <row r="225" spans="20:20" x14ac:dyDescent="0.25">
      <c r="T225" s="54"/>
    </row>
    <row r="226" spans="20:20" x14ac:dyDescent="0.25">
      <c r="T226" s="54"/>
    </row>
    <row r="227" spans="20:20" x14ac:dyDescent="0.25">
      <c r="T227" s="54"/>
    </row>
    <row r="228" spans="20:20" x14ac:dyDescent="0.25">
      <c r="T228" s="54"/>
    </row>
    <row r="229" spans="20:20" x14ac:dyDescent="0.25">
      <c r="T229" s="54"/>
    </row>
    <row r="230" spans="20:20" x14ac:dyDescent="0.25">
      <c r="T230" s="54"/>
    </row>
    <row r="231" spans="20:20" x14ac:dyDescent="0.25">
      <c r="T231" s="54"/>
    </row>
    <row r="232" spans="20:20" x14ac:dyDescent="0.25">
      <c r="T232" s="54"/>
    </row>
    <row r="233" spans="20:20" x14ac:dyDescent="0.25">
      <c r="T233" s="54"/>
    </row>
    <row r="234" spans="20:20" x14ac:dyDescent="0.25">
      <c r="T234" s="54"/>
    </row>
    <row r="235" spans="20:20" x14ac:dyDescent="0.25">
      <c r="T235" s="54"/>
    </row>
    <row r="236" spans="20:20" x14ac:dyDescent="0.25">
      <c r="T236" s="54"/>
    </row>
    <row r="237" spans="20:20" x14ac:dyDescent="0.25">
      <c r="T237" s="54"/>
    </row>
    <row r="238" spans="20:20" x14ac:dyDescent="0.25">
      <c r="T238" s="54"/>
    </row>
    <row r="239" spans="20:20" x14ac:dyDescent="0.25">
      <c r="T239" s="54"/>
    </row>
    <row r="240" spans="20:20" x14ac:dyDescent="0.25">
      <c r="T240" s="54"/>
    </row>
    <row r="241" spans="20:20" x14ac:dyDescent="0.25">
      <c r="T241" s="54"/>
    </row>
    <row r="242" spans="20:20" x14ac:dyDescent="0.25">
      <c r="T242" s="54"/>
    </row>
    <row r="243" spans="20:20" x14ac:dyDescent="0.25">
      <c r="T243" s="54"/>
    </row>
    <row r="244" spans="20:20" x14ac:dyDescent="0.25">
      <c r="T244" s="54"/>
    </row>
    <row r="246" spans="20:20" x14ac:dyDescent="0.25">
      <c r="T246" s="54"/>
    </row>
    <row r="247" spans="20:20" x14ac:dyDescent="0.25">
      <c r="T247" s="54"/>
    </row>
    <row r="248" spans="20:20" x14ac:dyDescent="0.25">
      <c r="T248" s="54"/>
    </row>
    <row r="249" spans="20:20" x14ac:dyDescent="0.25">
      <c r="T249" s="54"/>
    </row>
    <row r="250" spans="20:20" x14ac:dyDescent="0.25">
      <c r="T250" s="54"/>
    </row>
    <row r="251" spans="20:20" x14ac:dyDescent="0.25">
      <c r="T251" s="54"/>
    </row>
    <row r="252" spans="20:20" x14ac:dyDescent="0.25">
      <c r="T252" s="54"/>
    </row>
    <row r="253" spans="20:20" x14ac:dyDescent="0.25">
      <c r="T253" s="54"/>
    </row>
    <row r="254" spans="20:20" x14ac:dyDescent="0.25">
      <c r="T254" s="54"/>
    </row>
    <row r="255" spans="20:20" x14ac:dyDescent="0.25">
      <c r="T255" s="54"/>
    </row>
    <row r="256" spans="20:20" x14ac:dyDescent="0.25">
      <c r="T256" s="54"/>
    </row>
    <row r="257" spans="20:20" x14ac:dyDescent="0.25">
      <c r="T257" s="54"/>
    </row>
    <row r="258" spans="20:20" x14ac:dyDescent="0.25">
      <c r="T258" s="54"/>
    </row>
    <row r="259" spans="20:20" x14ac:dyDescent="0.25">
      <c r="T259" s="54"/>
    </row>
    <row r="260" spans="20:20" x14ac:dyDescent="0.25">
      <c r="T260" s="54"/>
    </row>
    <row r="261" spans="20:20" x14ac:dyDescent="0.25">
      <c r="T261" s="54"/>
    </row>
    <row r="262" spans="20:20" x14ac:dyDescent="0.25">
      <c r="T262" s="54"/>
    </row>
    <row r="263" spans="20:20" x14ac:dyDescent="0.25">
      <c r="T263" s="54"/>
    </row>
    <row r="264" spans="20:20" x14ac:dyDescent="0.25">
      <c r="T264" s="54"/>
    </row>
    <row r="265" spans="20:20" x14ac:dyDescent="0.25">
      <c r="T265" s="54"/>
    </row>
    <row r="266" spans="20:20" x14ac:dyDescent="0.25">
      <c r="T266" s="54"/>
    </row>
    <row r="267" spans="20:20" x14ac:dyDescent="0.25">
      <c r="T267" s="54"/>
    </row>
    <row r="268" spans="20:20" x14ac:dyDescent="0.25">
      <c r="T268" s="54"/>
    </row>
    <row r="269" spans="20:20" x14ac:dyDescent="0.25">
      <c r="T269" s="54"/>
    </row>
    <row r="270" spans="20:20" x14ac:dyDescent="0.25">
      <c r="T270" s="54"/>
    </row>
    <row r="271" spans="20:20" x14ac:dyDescent="0.25">
      <c r="T271" s="54"/>
    </row>
    <row r="272" spans="20:20" x14ac:dyDescent="0.25">
      <c r="T272" s="54"/>
    </row>
    <row r="273" spans="20:20" x14ac:dyDescent="0.25">
      <c r="T273" s="54"/>
    </row>
    <row r="274" spans="20:20" x14ac:dyDescent="0.25">
      <c r="T274" s="54"/>
    </row>
    <row r="275" spans="20:20" x14ac:dyDescent="0.25">
      <c r="T275" s="54"/>
    </row>
    <row r="276" spans="20:20" x14ac:dyDescent="0.25">
      <c r="T276" s="54"/>
    </row>
    <row r="277" spans="20:20" x14ac:dyDescent="0.25">
      <c r="T277" s="54"/>
    </row>
    <row r="278" spans="20:20" x14ac:dyDescent="0.25">
      <c r="T278" s="54"/>
    </row>
    <row r="279" spans="20:20" x14ac:dyDescent="0.25">
      <c r="T279" s="54"/>
    </row>
    <row r="280" spans="20:20" x14ac:dyDescent="0.25">
      <c r="T280" s="54"/>
    </row>
    <row r="281" spans="20:20" x14ac:dyDescent="0.25">
      <c r="T281" s="54"/>
    </row>
    <row r="282" spans="20:20" x14ac:dyDescent="0.25">
      <c r="T282" s="54"/>
    </row>
    <row r="283" spans="20:20" x14ac:dyDescent="0.25">
      <c r="T283" s="54"/>
    </row>
    <row r="284" spans="20:20" x14ac:dyDescent="0.25">
      <c r="T284" s="54"/>
    </row>
    <row r="285" spans="20:20" x14ac:dyDescent="0.25">
      <c r="T285" s="54"/>
    </row>
    <row r="286" spans="20:20" x14ac:dyDescent="0.25">
      <c r="T286" s="54"/>
    </row>
    <row r="287" spans="20:20" x14ac:dyDescent="0.25">
      <c r="T287" s="54"/>
    </row>
    <row r="288" spans="20:20" x14ac:dyDescent="0.25">
      <c r="T288" s="54"/>
    </row>
    <row r="289" spans="20:20" x14ac:dyDescent="0.25">
      <c r="T289" s="54"/>
    </row>
    <row r="290" spans="20:20" x14ac:dyDescent="0.25">
      <c r="T290" s="54"/>
    </row>
    <row r="291" spans="20:20" x14ac:dyDescent="0.25">
      <c r="T291" s="54"/>
    </row>
    <row r="292" spans="20:20" x14ac:dyDescent="0.25">
      <c r="T292" s="54"/>
    </row>
    <row r="293" spans="20:20" x14ac:dyDescent="0.25">
      <c r="T293" s="54"/>
    </row>
    <row r="294" spans="20:20" x14ac:dyDescent="0.25">
      <c r="T294" s="54"/>
    </row>
    <row r="295" spans="20:20" x14ac:dyDescent="0.25">
      <c r="T295" s="54"/>
    </row>
    <row r="296" spans="20:20" x14ac:dyDescent="0.25">
      <c r="T296" s="54"/>
    </row>
    <row r="297" spans="20:20" x14ac:dyDescent="0.25">
      <c r="T297" s="54"/>
    </row>
    <row r="298" spans="20:20" x14ac:dyDescent="0.25">
      <c r="T298" s="54"/>
    </row>
    <row r="299" spans="20:20" x14ac:dyDescent="0.25">
      <c r="T299" s="54"/>
    </row>
    <row r="300" spans="20:20" x14ac:dyDescent="0.25">
      <c r="T300" s="54"/>
    </row>
    <row r="301" spans="20:20" x14ac:dyDescent="0.25">
      <c r="T301" s="54"/>
    </row>
    <row r="302" spans="20:20" x14ac:dyDescent="0.25">
      <c r="T302" s="54"/>
    </row>
    <row r="303" spans="20:20" x14ac:dyDescent="0.25">
      <c r="T303" s="54"/>
    </row>
    <row r="304" spans="20:20" x14ac:dyDescent="0.25">
      <c r="T304" s="54"/>
    </row>
    <row r="305" spans="20:20" x14ac:dyDescent="0.25">
      <c r="T305" s="54"/>
    </row>
    <row r="307" spans="20:20" x14ac:dyDescent="0.25">
      <c r="T307" s="54"/>
    </row>
    <row r="308" spans="20:20" x14ac:dyDescent="0.25">
      <c r="T308" s="54"/>
    </row>
    <row r="309" spans="20:20" x14ac:dyDescent="0.25">
      <c r="T309" s="54"/>
    </row>
    <row r="310" spans="20:20" x14ac:dyDescent="0.25">
      <c r="T310" s="54"/>
    </row>
    <row r="311" spans="20:20" x14ac:dyDescent="0.25">
      <c r="T311" s="54"/>
    </row>
    <row r="312" spans="20:20" x14ac:dyDescent="0.25">
      <c r="T312" s="54"/>
    </row>
    <row r="313" spans="20:20" x14ac:dyDescent="0.25">
      <c r="T313" s="54"/>
    </row>
    <row r="314" spans="20:20" x14ac:dyDescent="0.25">
      <c r="T314" s="54"/>
    </row>
    <row r="315" spans="20:20" x14ac:dyDescent="0.25">
      <c r="T315" s="54"/>
    </row>
    <row r="316" spans="20:20" x14ac:dyDescent="0.25">
      <c r="T316" s="54"/>
    </row>
    <row r="317" spans="20:20" x14ac:dyDescent="0.25">
      <c r="T317" s="54"/>
    </row>
    <row r="318" spans="20:20" x14ac:dyDescent="0.25">
      <c r="T318" s="54"/>
    </row>
    <row r="319" spans="20:20" x14ac:dyDescent="0.25">
      <c r="T319" s="54"/>
    </row>
    <row r="320" spans="20:20" x14ac:dyDescent="0.25">
      <c r="T320" s="54"/>
    </row>
    <row r="321" spans="20:20" x14ac:dyDescent="0.25">
      <c r="T321" s="54"/>
    </row>
    <row r="322" spans="20:20" x14ac:dyDescent="0.25">
      <c r="T322" s="54"/>
    </row>
    <row r="323" spans="20:20" x14ac:dyDescent="0.25">
      <c r="T323" s="54"/>
    </row>
    <row r="324" spans="20:20" x14ac:dyDescent="0.25">
      <c r="T324" s="54"/>
    </row>
    <row r="325" spans="20:20" x14ac:dyDescent="0.25">
      <c r="T325" s="54"/>
    </row>
    <row r="326" spans="20:20" x14ac:dyDescent="0.25">
      <c r="T326" s="54"/>
    </row>
    <row r="327" spans="20:20" x14ac:dyDescent="0.25">
      <c r="T327" s="54"/>
    </row>
    <row r="328" spans="20:20" x14ac:dyDescent="0.25">
      <c r="T328" s="54"/>
    </row>
    <row r="329" spans="20:20" x14ac:dyDescent="0.25">
      <c r="T329" s="54"/>
    </row>
    <row r="330" spans="20:20" x14ac:dyDescent="0.25">
      <c r="T330" s="54"/>
    </row>
    <row r="331" spans="20:20" x14ac:dyDescent="0.25">
      <c r="T331" s="54"/>
    </row>
    <row r="332" spans="20:20" x14ac:dyDescent="0.25">
      <c r="T332" s="54"/>
    </row>
    <row r="333" spans="20:20" x14ac:dyDescent="0.25">
      <c r="T333" s="54"/>
    </row>
    <row r="334" spans="20:20" x14ac:dyDescent="0.25">
      <c r="T334" s="54"/>
    </row>
    <row r="335" spans="20:20" x14ac:dyDescent="0.25">
      <c r="T335" s="54"/>
    </row>
    <row r="336" spans="20:20" x14ac:dyDescent="0.25">
      <c r="T336" s="54"/>
    </row>
    <row r="337" spans="20:20" x14ac:dyDescent="0.25">
      <c r="T337" s="54"/>
    </row>
    <row r="338" spans="20:20" x14ac:dyDescent="0.25">
      <c r="T338" s="54"/>
    </row>
    <row r="339" spans="20:20" x14ac:dyDescent="0.25">
      <c r="T339" s="54"/>
    </row>
    <row r="340" spans="20:20" x14ac:dyDescent="0.25">
      <c r="T340" s="54"/>
    </row>
    <row r="341" spans="20:20" x14ac:dyDescent="0.25">
      <c r="T341" s="54"/>
    </row>
    <row r="342" spans="20:20" x14ac:dyDescent="0.25">
      <c r="T342" s="54"/>
    </row>
    <row r="343" spans="20:20" x14ac:dyDescent="0.25">
      <c r="T343" s="54"/>
    </row>
    <row r="344" spans="20:20" x14ac:dyDescent="0.25">
      <c r="T344" s="54"/>
    </row>
    <row r="345" spans="20:20" x14ac:dyDescent="0.25">
      <c r="T345" s="54"/>
    </row>
    <row r="346" spans="20:20" x14ac:dyDescent="0.25">
      <c r="T346" s="54"/>
    </row>
    <row r="347" spans="20:20" x14ac:dyDescent="0.25">
      <c r="T347" s="54"/>
    </row>
    <row r="348" spans="20:20" x14ac:dyDescent="0.25">
      <c r="T348" s="54"/>
    </row>
    <row r="349" spans="20:20" x14ac:dyDescent="0.25">
      <c r="T349" s="54"/>
    </row>
    <row r="350" spans="20:20" x14ac:dyDescent="0.25">
      <c r="T350" s="54"/>
    </row>
    <row r="351" spans="20:20" x14ac:dyDescent="0.25">
      <c r="T351" s="54"/>
    </row>
    <row r="352" spans="20:20" x14ac:dyDescent="0.25">
      <c r="T352" s="54"/>
    </row>
    <row r="353" spans="20:20" x14ac:dyDescent="0.25">
      <c r="T353" s="54"/>
    </row>
    <row r="354" spans="20:20" x14ac:dyDescent="0.25">
      <c r="T354" s="54"/>
    </row>
    <row r="355" spans="20:20" x14ac:dyDescent="0.25">
      <c r="T355" s="54"/>
    </row>
    <row r="357" spans="20:20" x14ac:dyDescent="0.25">
      <c r="T357" s="54"/>
    </row>
    <row r="358" spans="20:20" x14ac:dyDescent="0.25">
      <c r="T358" s="54"/>
    </row>
    <row r="359" spans="20:20" x14ac:dyDescent="0.25">
      <c r="T359" s="54"/>
    </row>
    <row r="360" spans="20:20" x14ac:dyDescent="0.25">
      <c r="T360" s="54"/>
    </row>
    <row r="361" spans="20:20" x14ac:dyDescent="0.25">
      <c r="T361" s="54"/>
    </row>
    <row r="362" spans="20:20" x14ac:dyDescent="0.25">
      <c r="T362" s="54"/>
    </row>
    <row r="363" spans="20:20" x14ac:dyDescent="0.25">
      <c r="T363" s="54"/>
    </row>
    <row r="364" spans="20:20" x14ac:dyDescent="0.25">
      <c r="T364" s="54"/>
    </row>
    <row r="365" spans="20:20" x14ac:dyDescent="0.25">
      <c r="T365" s="54"/>
    </row>
    <row r="366" spans="20:20" x14ac:dyDescent="0.25">
      <c r="T366" s="54"/>
    </row>
    <row r="367" spans="20:20" x14ac:dyDescent="0.25">
      <c r="T367" s="54"/>
    </row>
    <row r="368" spans="20:20" x14ac:dyDescent="0.25">
      <c r="T368" s="54"/>
    </row>
    <row r="369" spans="20:20" x14ac:dyDescent="0.25">
      <c r="T369" s="54"/>
    </row>
    <row r="370" spans="20:20" x14ac:dyDescent="0.25">
      <c r="T370" s="54"/>
    </row>
    <row r="371" spans="20:20" x14ac:dyDescent="0.25">
      <c r="T371" s="54"/>
    </row>
    <row r="372" spans="20:20" x14ac:dyDescent="0.25">
      <c r="T372" s="54"/>
    </row>
    <row r="373" spans="20:20" x14ac:dyDescent="0.25">
      <c r="T373" s="54"/>
    </row>
    <row r="374" spans="20:20" x14ac:dyDescent="0.25">
      <c r="T374" s="54"/>
    </row>
    <row r="375" spans="20:20" x14ac:dyDescent="0.25">
      <c r="T375" s="54"/>
    </row>
    <row r="376" spans="20:20" x14ac:dyDescent="0.25">
      <c r="T376" s="54"/>
    </row>
    <row r="377" spans="20:20" x14ac:dyDescent="0.25">
      <c r="T377" s="54"/>
    </row>
    <row r="378" spans="20:20" x14ac:dyDescent="0.25">
      <c r="T378" s="54"/>
    </row>
    <row r="379" spans="20:20" x14ac:dyDescent="0.25">
      <c r="T379" s="54"/>
    </row>
    <row r="380" spans="20:20" x14ac:dyDescent="0.25">
      <c r="T380" s="54"/>
    </row>
    <row r="381" spans="20:20" x14ac:dyDescent="0.25">
      <c r="T381" s="54"/>
    </row>
    <row r="382" spans="20:20" x14ac:dyDescent="0.25">
      <c r="T382" s="54"/>
    </row>
    <row r="383" spans="20:20" x14ac:dyDescent="0.25">
      <c r="T383" s="54"/>
    </row>
    <row r="384" spans="20:20" x14ac:dyDescent="0.25">
      <c r="T384" s="54"/>
    </row>
    <row r="385" spans="20:20" x14ac:dyDescent="0.25">
      <c r="T385" s="54"/>
    </row>
    <row r="386" spans="20:20" x14ac:dyDescent="0.25">
      <c r="T386" s="54"/>
    </row>
    <row r="387" spans="20:20" x14ac:dyDescent="0.25">
      <c r="T387" s="54"/>
    </row>
    <row r="388" spans="20:20" x14ac:dyDescent="0.25">
      <c r="T388" s="54"/>
    </row>
    <row r="389" spans="20:20" x14ac:dyDescent="0.25">
      <c r="T389" s="54"/>
    </row>
    <row r="390" spans="20:20" x14ac:dyDescent="0.25">
      <c r="T390" s="54"/>
    </row>
    <row r="391" spans="20:20" x14ac:dyDescent="0.25">
      <c r="T391" s="54"/>
    </row>
    <row r="392" spans="20:20" x14ac:dyDescent="0.25">
      <c r="T392" s="54"/>
    </row>
    <row r="393" spans="20:20" x14ac:dyDescent="0.25">
      <c r="T393" s="54"/>
    </row>
    <row r="394" spans="20:20" x14ac:dyDescent="0.25">
      <c r="T394" s="54"/>
    </row>
    <row r="395" spans="20:20" x14ac:dyDescent="0.25">
      <c r="T395" s="54"/>
    </row>
    <row r="396" spans="20:20" x14ac:dyDescent="0.25">
      <c r="T396" s="54"/>
    </row>
    <row r="397" spans="20:20" x14ac:dyDescent="0.25">
      <c r="T397" s="54"/>
    </row>
    <row r="398" spans="20:20" x14ac:dyDescent="0.25">
      <c r="T398" s="54"/>
    </row>
    <row r="399" spans="20:20" x14ac:dyDescent="0.25">
      <c r="T399" s="54"/>
    </row>
    <row r="400" spans="20:20" x14ac:dyDescent="0.25">
      <c r="T400" s="54"/>
    </row>
    <row r="401" spans="20:20" x14ac:dyDescent="0.25">
      <c r="T401" s="54"/>
    </row>
    <row r="402" spans="20:20" x14ac:dyDescent="0.25">
      <c r="T402" s="54"/>
    </row>
    <row r="403" spans="20:20" x14ac:dyDescent="0.25">
      <c r="T403" s="54"/>
    </row>
    <row r="404" spans="20:20" x14ac:dyDescent="0.25">
      <c r="T404" s="54"/>
    </row>
    <row r="405" spans="20:20" x14ac:dyDescent="0.25">
      <c r="T405" s="54"/>
    </row>
    <row r="406" spans="20:20" x14ac:dyDescent="0.25">
      <c r="T406" s="54"/>
    </row>
    <row r="407" spans="20:20" x14ac:dyDescent="0.25">
      <c r="T407" s="54"/>
    </row>
    <row r="408" spans="20:20" x14ac:dyDescent="0.25">
      <c r="T408" s="54"/>
    </row>
    <row r="409" spans="20:20" x14ac:dyDescent="0.25">
      <c r="T409" s="54"/>
    </row>
    <row r="410" spans="20:20" x14ac:dyDescent="0.25">
      <c r="T410" s="54"/>
    </row>
    <row r="411" spans="20:20" x14ac:dyDescent="0.25">
      <c r="T411" s="54"/>
    </row>
    <row r="412" spans="20:20" x14ac:dyDescent="0.25">
      <c r="T412" s="54"/>
    </row>
    <row r="413" spans="20:20" x14ac:dyDescent="0.25">
      <c r="T413" s="54"/>
    </row>
    <row r="414" spans="20:20" x14ac:dyDescent="0.25">
      <c r="T414" s="54"/>
    </row>
    <row r="415" spans="20:20" x14ac:dyDescent="0.25">
      <c r="T415" s="54"/>
    </row>
    <row r="416" spans="20:20" x14ac:dyDescent="0.25">
      <c r="T416" s="54"/>
    </row>
    <row r="417" spans="20:20" x14ac:dyDescent="0.25">
      <c r="T417" s="54"/>
    </row>
    <row r="419" spans="20:20" x14ac:dyDescent="0.25">
      <c r="T419" s="54"/>
    </row>
    <row r="420" spans="20:20" x14ac:dyDescent="0.25">
      <c r="T420" s="54"/>
    </row>
    <row r="421" spans="20:20" x14ac:dyDescent="0.25">
      <c r="T421" s="54"/>
    </row>
    <row r="422" spans="20:20" x14ac:dyDescent="0.25">
      <c r="T422" s="54"/>
    </row>
    <row r="423" spans="20:20" x14ac:dyDescent="0.25">
      <c r="T423" s="54"/>
    </row>
    <row r="424" spans="20:20" x14ac:dyDescent="0.25">
      <c r="T424" s="5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FD9E-57EB-4F15-92BE-F523F640D8B6}">
  <dimension ref="A1:M51"/>
  <sheetViews>
    <sheetView workbookViewId="0">
      <selection activeCell="C1" sqref="C1"/>
    </sheetView>
  </sheetViews>
  <sheetFormatPr defaultRowHeight="15" x14ac:dyDescent="0.25"/>
  <cols>
    <col min="1" max="1" width="9.140625" style="21"/>
    <col min="2" max="2" width="69.85546875" style="21" customWidth="1"/>
    <col min="3" max="3" width="12.42578125" style="21" customWidth="1"/>
    <col min="4" max="4" width="9.28515625" style="22" bestFit="1" customWidth="1"/>
    <col min="5" max="6" width="10.7109375" style="21" bestFit="1" customWidth="1"/>
    <col min="7" max="8" width="11.5703125" style="21" bestFit="1" customWidth="1"/>
    <col min="9" max="9" width="11.7109375" style="21" bestFit="1" customWidth="1"/>
    <col min="10" max="12" width="9.140625" style="21"/>
    <col min="13" max="13" width="9.140625" style="22"/>
    <col min="14" max="16384" width="9.140625" style="21"/>
  </cols>
  <sheetData>
    <row r="1" spans="1:9" x14ac:dyDescent="0.25">
      <c r="A1" s="2" t="s">
        <v>260</v>
      </c>
      <c r="B1" s="2"/>
      <c r="C1" s="2"/>
      <c r="D1" s="12"/>
      <c r="E1" s="2"/>
      <c r="F1" s="2"/>
      <c r="G1" s="2"/>
      <c r="H1" s="2"/>
      <c r="I1" s="2"/>
    </row>
    <row r="2" spans="1:9" x14ac:dyDescent="0.25">
      <c r="A2" s="3" t="s">
        <v>261</v>
      </c>
      <c r="B2" s="2"/>
      <c r="C2" s="2"/>
      <c r="D2" s="10"/>
      <c r="E2" s="2"/>
      <c r="F2" s="2"/>
      <c r="G2" s="2"/>
      <c r="H2" s="2"/>
      <c r="I2" s="2"/>
    </row>
    <row r="3" spans="1:9" x14ac:dyDescent="0.25">
      <c r="A3" s="4" t="s">
        <v>2</v>
      </c>
      <c r="B3" s="2"/>
      <c r="C3" s="2"/>
      <c r="E3" s="10"/>
      <c r="F3" s="2"/>
      <c r="G3" s="2"/>
      <c r="H3" s="2"/>
      <c r="I3" s="2"/>
    </row>
    <row r="4" spans="1:9" x14ac:dyDescent="0.25">
      <c r="A4" s="3" t="s">
        <v>262</v>
      </c>
      <c r="B4" s="5"/>
      <c r="C4" s="5"/>
      <c r="E4" s="14"/>
      <c r="F4" s="5"/>
      <c r="G4" s="5"/>
      <c r="H4" s="5"/>
      <c r="I4" s="5"/>
    </row>
    <row r="5" spans="1:9" x14ac:dyDescent="0.25">
      <c r="A5" s="3"/>
      <c r="B5" s="3"/>
      <c r="C5" s="3"/>
      <c r="D5" s="10"/>
      <c r="E5" s="3"/>
      <c r="F5" s="3"/>
      <c r="G5" s="3"/>
      <c r="H5" s="3"/>
      <c r="I5" s="3"/>
    </row>
    <row r="6" spans="1:9" x14ac:dyDescent="0.25">
      <c r="A6" s="3"/>
      <c r="B6" s="3"/>
      <c r="C6" s="3" t="s">
        <v>88</v>
      </c>
      <c r="D6" s="10"/>
      <c r="E6" s="35" t="s">
        <v>89</v>
      </c>
      <c r="F6" s="3"/>
      <c r="G6" s="3"/>
      <c r="H6" s="3"/>
      <c r="I6" s="3"/>
    </row>
    <row r="7" spans="1:9" x14ac:dyDescent="0.25">
      <c r="A7" s="3"/>
      <c r="B7" s="3"/>
      <c r="C7" s="3" t="s">
        <v>90</v>
      </c>
      <c r="D7" s="120" t="s">
        <v>34</v>
      </c>
      <c r="E7" s="35" t="s">
        <v>263</v>
      </c>
      <c r="F7" s="35" t="s">
        <v>91</v>
      </c>
      <c r="G7" s="35" t="s">
        <v>92</v>
      </c>
      <c r="H7" s="35" t="s">
        <v>93</v>
      </c>
      <c r="I7" s="35" t="s">
        <v>94</v>
      </c>
    </row>
    <row r="8" spans="1:9" x14ac:dyDescent="0.25">
      <c r="A8" s="3"/>
      <c r="B8" s="3"/>
      <c r="C8" s="6"/>
      <c r="D8" s="121"/>
      <c r="E8" s="6"/>
      <c r="F8" s="6"/>
      <c r="G8" s="6"/>
      <c r="H8" s="6"/>
      <c r="I8" s="6"/>
    </row>
    <row r="9" spans="1:9" x14ac:dyDescent="0.25">
      <c r="A9" s="3"/>
      <c r="B9" s="3"/>
      <c r="C9" s="6">
        <v>359821</v>
      </c>
      <c r="D9" s="121"/>
      <c r="E9" s="6">
        <v>26184</v>
      </c>
      <c r="F9" s="6">
        <v>148645</v>
      </c>
      <c r="G9" s="6">
        <v>83925</v>
      </c>
      <c r="H9" s="6">
        <v>67030</v>
      </c>
      <c r="I9" s="6">
        <v>34037</v>
      </c>
    </row>
    <row r="10" spans="1:9" x14ac:dyDescent="0.25">
      <c r="A10" s="2" t="s">
        <v>95</v>
      </c>
      <c r="B10" s="2"/>
    </row>
    <row r="11" spans="1:9" x14ac:dyDescent="0.25">
      <c r="A11" s="2"/>
      <c r="B11" s="2"/>
      <c r="C11" s="6"/>
      <c r="D11" s="12"/>
      <c r="E11" s="6"/>
      <c r="F11" s="6"/>
      <c r="G11" s="6"/>
      <c r="H11" s="6"/>
      <c r="I11" s="6"/>
    </row>
    <row r="12" spans="1:9" x14ac:dyDescent="0.25">
      <c r="A12" s="2" t="s">
        <v>96</v>
      </c>
      <c r="B12" s="2"/>
      <c r="C12" s="6">
        <v>324589</v>
      </c>
      <c r="D12" s="122">
        <v>100</v>
      </c>
      <c r="E12" s="6">
        <v>28496</v>
      </c>
      <c r="F12" s="6">
        <v>133440</v>
      </c>
      <c r="G12" s="6">
        <v>74861</v>
      </c>
      <c r="H12" s="6">
        <v>58602</v>
      </c>
      <c r="I12" s="6">
        <v>29190</v>
      </c>
    </row>
    <row r="13" spans="1:9" x14ac:dyDescent="0.25">
      <c r="A13" s="3"/>
      <c r="B13" s="3"/>
      <c r="C13" s="7"/>
      <c r="D13" s="121"/>
      <c r="E13" s="7"/>
      <c r="F13" s="7"/>
      <c r="G13" s="7"/>
      <c r="H13" s="7"/>
      <c r="I13" s="7"/>
    </row>
    <row r="14" spans="1:9" x14ac:dyDescent="0.25">
      <c r="A14" s="8" t="s">
        <v>97</v>
      </c>
      <c r="B14" s="3"/>
      <c r="C14" s="17">
        <v>486</v>
      </c>
      <c r="D14" s="121">
        <v>0.14972780963002444</v>
      </c>
      <c r="E14" s="7">
        <v>54</v>
      </c>
      <c r="F14" s="7">
        <v>120</v>
      </c>
      <c r="G14" s="7">
        <v>114</v>
      </c>
      <c r="H14" s="7">
        <v>111</v>
      </c>
      <c r="I14" s="7">
        <v>87</v>
      </c>
    </row>
    <row r="15" spans="1:9" x14ac:dyDescent="0.25">
      <c r="A15" s="8" t="s">
        <v>98</v>
      </c>
      <c r="B15" s="3"/>
      <c r="C15" s="17">
        <v>71</v>
      </c>
      <c r="D15" s="121">
        <v>2.18738158101476E-2</v>
      </c>
      <c r="E15" s="7">
        <v>1</v>
      </c>
      <c r="F15" s="7">
        <v>24</v>
      </c>
      <c r="G15" s="7">
        <v>21</v>
      </c>
      <c r="H15" s="7">
        <v>11</v>
      </c>
      <c r="I15" s="7">
        <v>14</v>
      </c>
    </row>
    <row r="16" spans="1:9" x14ac:dyDescent="0.25">
      <c r="A16" s="8" t="s">
        <v>99</v>
      </c>
      <c r="B16" s="3"/>
      <c r="C16" s="17">
        <v>18459</v>
      </c>
      <c r="D16" s="121">
        <v>5.686884028725558</v>
      </c>
      <c r="E16" s="7">
        <v>830</v>
      </c>
      <c r="F16" s="7">
        <v>7340</v>
      </c>
      <c r="G16" s="7">
        <v>4813</v>
      </c>
      <c r="H16" s="7">
        <v>3850</v>
      </c>
      <c r="I16" s="7">
        <v>1626</v>
      </c>
    </row>
    <row r="17" spans="1:9" x14ac:dyDescent="0.25">
      <c r="A17" s="8" t="s">
        <v>100</v>
      </c>
      <c r="B17" s="3"/>
      <c r="C17" s="17">
        <v>1690</v>
      </c>
      <c r="D17" s="121">
        <v>0.52065843266407674</v>
      </c>
      <c r="E17" s="7">
        <v>61</v>
      </c>
      <c r="F17" s="7">
        <v>830</v>
      </c>
      <c r="G17" s="7">
        <v>397</v>
      </c>
      <c r="H17" s="7">
        <v>282</v>
      </c>
      <c r="I17" s="7">
        <v>120</v>
      </c>
    </row>
    <row r="18" spans="1:9" x14ac:dyDescent="0.25">
      <c r="A18" s="8" t="s">
        <v>101</v>
      </c>
      <c r="B18" s="3"/>
      <c r="C18" s="17">
        <v>774</v>
      </c>
      <c r="D18" s="121">
        <v>0.23845540052189074</v>
      </c>
      <c r="E18" s="7">
        <v>56</v>
      </c>
      <c r="F18" s="7">
        <v>311</v>
      </c>
      <c r="G18" s="7">
        <v>159</v>
      </c>
      <c r="H18" s="7">
        <v>165</v>
      </c>
      <c r="I18" s="7">
        <v>83</v>
      </c>
    </row>
    <row r="19" spans="1:9" x14ac:dyDescent="0.25">
      <c r="A19" s="8" t="s">
        <v>102</v>
      </c>
      <c r="B19" s="3"/>
      <c r="C19" s="17">
        <v>12987</v>
      </c>
      <c r="D19" s="121">
        <v>4.0010598017800971</v>
      </c>
      <c r="E19" s="7">
        <v>772</v>
      </c>
      <c r="F19" s="7">
        <v>5197</v>
      </c>
      <c r="G19" s="7">
        <v>3304</v>
      </c>
      <c r="H19" s="7">
        <v>2620</v>
      </c>
      <c r="I19" s="7">
        <v>1094</v>
      </c>
    </row>
    <row r="20" spans="1:9" x14ac:dyDescent="0.25">
      <c r="A20" s="8" t="s">
        <v>103</v>
      </c>
      <c r="B20" s="3"/>
      <c r="C20" s="17">
        <v>31285</v>
      </c>
      <c r="D20" s="121">
        <v>9.6383426425417991</v>
      </c>
      <c r="E20" s="7">
        <v>5414</v>
      </c>
      <c r="F20" s="7">
        <v>12019</v>
      </c>
      <c r="G20" s="7">
        <v>6302</v>
      </c>
      <c r="H20" s="7">
        <v>5223</v>
      </c>
      <c r="I20" s="7">
        <v>2327</v>
      </c>
    </row>
    <row r="21" spans="1:9" x14ac:dyDescent="0.25">
      <c r="A21" s="8" t="s">
        <v>104</v>
      </c>
      <c r="B21" s="3"/>
      <c r="C21" s="17">
        <v>15216</v>
      </c>
      <c r="D21" s="121">
        <v>4.6877743854536043</v>
      </c>
      <c r="E21" s="7">
        <v>1226</v>
      </c>
      <c r="F21" s="7">
        <v>5583</v>
      </c>
      <c r="G21" s="17">
        <v>3500</v>
      </c>
      <c r="H21" s="7">
        <v>3348</v>
      </c>
      <c r="I21" s="7">
        <v>1559</v>
      </c>
    </row>
    <row r="22" spans="1:9" x14ac:dyDescent="0.25">
      <c r="A22" s="8" t="s">
        <v>105</v>
      </c>
      <c r="B22" s="3"/>
      <c r="C22" s="17">
        <v>14752</v>
      </c>
      <c r="D22" s="121">
        <v>4.5448243779055977</v>
      </c>
      <c r="E22" s="7">
        <v>3612</v>
      </c>
      <c r="F22" s="7">
        <v>5894</v>
      </c>
      <c r="G22" s="7">
        <v>2637</v>
      </c>
      <c r="H22" s="7">
        <v>1904</v>
      </c>
      <c r="I22" s="7">
        <v>705</v>
      </c>
    </row>
    <row r="23" spans="1:9" x14ac:dyDescent="0.25">
      <c r="A23" s="8" t="s">
        <v>106</v>
      </c>
      <c r="B23" s="3"/>
      <c r="C23" s="17">
        <v>30377</v>
      </c>
      <c r="D23" s="121">
        <v>9.3586042657021657</v>
      </c>
      <c r="E23" s="7">
        <v>896</v>
      </c>
      <c r="F23" s="7">
        <v>14753</v>
      </c>
      <c r="G23" s="7">
        <v>8558</v>
      </c>
      <c r="H23" s="7">
        <v>4481</v>
      </c>
      <c r="I23" s="7">
        <v>1689</v>
      </c>
    </row>
    <row r="24" spans="1:9" x14ac:dyDescent="0.25">
      <c r="A24" s="8" t="s">
        <v>107</v>
      </c>
      <c r="B24" s="3"/>
      <c r="C24" s="17">
        <v>13076</v>
      </c>
      <c r="D24" s="121">
        <v>4.0284790920209872</v>
      </c>
      <c r="E24" s="7">
        <v>678</v>
      </c>
      <c r="F24" s="7">
        <v>6164</v>
      </c>
      <c r="G24" s="7">
        <v>3086</v>
      </c>
      <c r="H24" s="7">
        <v>2175</v>
      </c>
      <c r="I24" s="7">
        <v>973</v>
      </c>
    </row>
    <row r="25" spans="1:9" x14ac:dyDescent="0.25">
      <c r="A25" s="8" t="s">
        <v>108</v>
      </c>
      <c r="B25" s="3"/>
      <c r="C25" s="123">
        <v>4472</v>
      </c>
      <c r="D25" s="121">
        <v>1.37774231412648</v>
      </c>
      <c r="E25" s="36">
        <v>180</v>
      </c>
      <c r="F25" s="36">
        <v>1512</v>
      </c>
      <c r="G25" s="7">
        <v>945</v>
      </c>
      <c r="H25" s="7">
        <v>987</v>
      </c>
      <c r="I25" s="7">
        <v>848</v>
      </c>
    </row>
    <row r="26" spans="1:9" x14ac:dyDescent="0.25">
      <c r="A26" s="8" t="s">
        <v>109</v>
      </c>
      <c r="B26" s="3"/>
      <c r="C26" s="17">
        <v>34510</v>
      </c>
      <c r="D26" s="121">
        <v>10.63190681138301</v>
      </c>
      <c r="E26" s="7">
        <v>1554</v>
      </c>
      <c r="F26" s="7">
        <v>16813</v>
      </c>
      <c r="G26" s="7">
        <v>8214</v>
      </c>
      <c r="H26" s="7">
        <v>5330</v>
      </c>
      <c r="I26" s="7">
        <v>2599</v>
      </c>
    </row>
    <row r="27" spans="1:9" x14ac:dyDescent="0.25">
      <c r="A27" s="8" t="s">
        <v>212</v>
      </c>
      <c r="B27" s="3"/>
      <c r="C27" s="17">
        <v>27419</v>
      </c>
      <c r="D27" s="121">
        <v>8.4472979675836211</v>
      </c>
      <c r="E27" s="7">
        <v>5053</v>
      </c>
      <c r="F27" s="7">
        <v>11396</v>
      </c>
      <c r="G27" s="7">
        <v>4804</v>
      </c>
      <c r="H27" s="7">
        <v>4117</v>
      </c>
      <c r="I27" s="7">
        <v>2049</v>
      </c>
    </row>
    <row r="28" spans="1:9" x14ac:dyDescent="0.25">
      <c r="A28" s="8" t="s">
        <v>110</v>
      </c>
      <c r="B28" s="3"/>
      <c r="C28" s="17">
        <v>19436</v>
      </c>
      <c r="D28" s="121">
        <v>5.9878800575497015</v>
      </c>
      <c r="E28" s="7">
        <v>478</v>
      </c>
      <c r="F28" s="7">
        <v>6826</v>
      </c>
      <c r="G28" s="7">
        <v>4935</v>
      </c>
      <c r="H28" s="7">
        <v>4663</v>
      </c>
      <c r="I28" s="7">
        <v>2534</v>
      </c>
    </row>
    <row r="29" spans="1:9" x14ac:dyDescent="0.25">
      <c r="A29" s="9" t="s">
        <v>111</v>
      </c>
      <c r="B29" s="3"/>
      <c r="C29" s="7"/>
      <c r="D29" s="121"/>
      <c r="E29" s="7"/>
      <c r="F29" s="7"/>
      <c r="G29" s="7"/>
      <c r="H29" s="7"/>
      <c r="I29" s="7"/>
    </row>
    <row r="30" spans="1:9" x14ac:dyDescent="0.25">
      <c r="A30" s="8" t="s">
        <v>112</v>
      </c>
      <c r="B30" s="3"/>
      <c r="C30" s="17">
        <v>25808</v>
      </c>
      <c r="D30" s="121">
        <v>7.9509780060322441</v>
      </c>
      <c r="E30" s="7">
        <v>1806</v>
      </c>
      <c r="F30" s="7">
        <v>9669</v>
      </c>
      <c r="G30" s="7">
        <v>6464</v>
      </c>
      <c r="H30" s="7">
        <v>5112</v>
      </c>
      <c r="I30" s="7">
        <v>2757</v>
      </c>
    </row>
    <row r="31" spans="1:9" x14ac:dyDescent="0.25">
      <c r="A31" s="8" t="s">
        <v>113</v>
      </c>
      <c r="B31" s="3"/>
      <c r="C31" s="17">
        <v>45661</v>
      </c>
      <c r="D31" s="121">
        <v>14.067328221227459</v>
      </c>
      <c r="E31" s="7">
        <v>3043</v>
      </c>
      <c r="F31" s="7">
        <v>17995</v>
      </c>
      <c r="G31" s="7">
        <v>9948</v>
      </c>
      <c r="H31" s="7">
        <v>9189</v>
      </c>
      <c r="I31" s="7">
        <v>5486</v>
      </c>
    </row>
    <row r="32" spans="1:9" x14ac:dyDescent="0.25">
      <c r="A32" s="8" t="s">
        <v>114</v>
      </c>
      <c r="B32" s="3"/>
      <c r="C32" s="17">
        <v>11093</v>
      </c>
      <c r="D32" s="121">
        <v>3.4175526589009486</v>
      </c>
      <c r="E32" s="7">
        <v>1475</v>
      </c>
      <c r="F32" s="7">
        <v>4256</v>
      </c>
      <c r="G32" s="7">
        <v>2615</v>
      </c>
      <c r="H32" s="7">
        <v>1850</v>
      </c>
      <c r="I32" s="7">
        <v>897</v>
      </c>
    </row>
    <row r="33" spans="1:10" x14ac:dyDescent="0.25">
      <c r="A33" s="8" t="s">
        <v>115</v>
      </c>
      <c r="B33" s="3"/>
      <c r="C33" s="17">
        <v>10927</v>
      </c>
      <c r="D33" s="121">
        <v>3.3664110613729981</v>
      </c>
      <c r="E33" s="7">
        <v>732</v>
      </c>
      <c r="F33" s="7">
        <v>4120</v>
      </c>
      <c r="G33" s="7">
        <v>2664</v>
      </c>
      <c r="H33" s="7">
        <v>2178</v>
      </c>
      <c r="I33" s="7">
        <v>1233</v>
      </c>
    </row>
    <row r="34" spans="1:10" x14ac:dyDescent="0.25">
      <c r="A34" s="8" t="s">
        <v>116</v>
      </c>
      <c r="B34" s="3"/>
      <c r="C34" s="17">
        <v>581</v>
      </c>
      <c r="D34" s="121">
        <v>0.17899559134782755</v>
      </c>
      <c r="E34" s="7">
        <v>100</v>
      </c>
      <c r="F34" s="7">
        <v>249</v>
      </c>
      <c r="G34" s="7">
        <v>94</v>
      </c>
      <c r="H34" s="7">
        <v>85</v>
      </c>
      <c r="I34" s="7">
        <v>53</v>
      </c>
    </row>
    <row r="35" spans="1:10" x14ac:dyDescent="0.25">
      <c r="A35" s="8" t="s">
        <v>117</v>
      </c>
      <c r="B35" s="3"/>
      <c r="C35" s="17">
        <v>270</v>
      </c>
      <c r="D35" s="121">
        <v>8.3182116461124694E-2</v>
      </c>
      <c r="E35" s="7">
        <v>3</v>
      </c>
      <c r="F35" s="7">
        <v>112</v>
      </c>
      <c r="G35" s="7">
        <v>73</v>
      </c>
      <c r="H35" s="7">
        <v>62</v>
      </c>
      <c r="I35" s="7">
        <v>20</v>
      </c>
    </row>
    <row r="36" spans="1:10" x14ac:dyDescent="0.25">
      <c r="A36" s="8" t="s">
        <v>118</v>
      </c>
      <c r="B36" s="3"/>
      <c r="C36" s="17">
        <v>5239</v>
      </c>
      <c r="D36" s="121">
        <v>1.614041141258638</v>
      </c>
      <c r="E36" s="7">
        <v>472</v>
      </c>
      <c r="F36" s="7">
        <v>2257</v>
      </c>
      <c r="G36" s="7">
        <v>1214</v>
      </c>
      <c r="H36" s="7">
        <v>859</v>
      </c>
      <c r="I36" s="7">
        <v>437</v>
      </c>
    </row>
    <row r="37" spans="1:10" x14ac:dyDescent="0.25">
      <c r="A37" s="3"/>
      <c r="B37" s="3"/>
      <c r="C37" s="7"/>
      <c r="D37" s="10"/>
      <c r="E37" s="7"/>
      <c r="F37" s="7"/>
      <c r="G37" s="7"/>
      <c r="H37" s="7"/>
      <c r="I37" s="7"/>
    </row>
    <row r="38" spans="1:10" x14ac:dyDescent="0.25">
      <c r="A38" s="2" t="s">
        <v>30</v>
      </c>
      <c r="B38" s="2"/>
      <c r="C38" s="6">
        <v>39919</v>
      </c>
      <c r="D38" s="121"/>
      <c r="E38" s="6">
        <v>2375</v>
      </c>
      <c r="F38" s="6">
        <v>15205</v>
      </c>
      <c r="G38" s="6">
        <v>9064</v>
      </c>
      <c r="H38" s="6">
        <v>8428</v>
      </c>
      <c r="I38" s="6">
        <v>4847</v>
      </c>
    </row>
    <row r="39" spans="1:10" x14ac:dyDescent="0.25">
      <c r="A39" s="3" t="s">
        <v>119</v>
      </c>
      <c r="B39" s="3"/>
      <c r="C39" s="22">
        <f>C38/C9*100</f>
        <v>11.094127357769558</v>
      </c>
      <c r="E39" s="22">
        <f>E38/E9*100</f>
        <v>9.0704246868316538</v>
      </c>
      <c r="F39" s="22">
        <f>F38/F9*100</f>
        <v>10.22906925897272</v>
      </c>
      <c r="G39" s="22">
        <f>G38/G9*100</f>
        <v>10.800119154006554</v>
      </c>
      <c r="H39" s="22">
        <f>H38/H9*100</f>
        <v>12.573474563628226</v>
      </c>
      <c r="I39" s="22">
        <f>I38/I9*100</f>
        <v>14.240385462878633</v>
      </c>
    </row>
    <row r="40" spans="1:10" x14ac:dyDescent="0.25">
      <c r="A40" s="3"/>
      <c r="B40" s="3"/>
      <c r="J40" s="22"/>
    </row>
    <row r="41" spans="1:10" x14ac:dyDescent="0.25">
      <c r="A41" s="3" t="s">
        <v>120</v>
      </c>
      <c r="B41" s="3"/>
      <c r="C41" s="22"/>
      <c r="E41" s="22"/>
      <c r="F41" s="22"/>
      <c r="G41" s="22"/>
      <c r="H41" s="22"/>
      <c r="I41" s="22"/>
    </row>
    <row r="42" spans="1:10" x14ac:dyDescent="0.25">
      <c r="A42" s="3"/>
      <c r="B42" s="3"/>
      <c r="C42" s="10"/>
      <c r="D42" s="10"/>
      <c r="E42" s="10"/>
      <c r="F42" s="10"/>
      <c r="G42" s="10"/>
      <c r="H42" s="10"/>
      <c r="I42" s="10"/>
    </row>
    <row r="43" spans="1:10" x14ac:dyDescent="0.25">
      <c r="A43" s="3" t="s">
        <v>86</v>
      </c>
      <c r="B43" s="3"/>
      <c r="C43" s="3"/>
    </row>
    <row r="44" spans="1:10" x14ac:dyDescent="0.25">
      <c r="A44" s="3" t="s">
        <v>87</v>
      </c>
      <c r="B44" s="3"/>
      <c r="C44" s="3"/>
    </row>
    <row r="45" spans="1:10" x14ac:dyDescent="0.25">
      <c r="A45" s="3"/>
      <c r="B45" s="3"/>
      <c r="C45" s="3"/>
    </row>
    <row r="46" spans="1:10" x14ac:dyDescent="0.25">
      <c r="A46" s="3"/>
      <c r="B46" s="3"/>
      <c r="C46" s="3"/>
    </row>
    <row r="47" spans="1:10" x14ac:dyDescent="0.25">
      <c r="A47" s="3"/>
      <c r="B47" s="3"/>
      <c r="C47" s="3"/>
    </row>
    <row r="48" spans="1:10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93A0-2944-47B6-95CE-1D004617B36F}">
  <dimension ref="A1:L24"/>
  <sheetViews>
    <sheetView workbookViewId="0">
      <selection activeCell="B11" sqref="B11"/>
    </sheetView>
  </sheetViews>
  <sheetFormatPr defaultRowHeight="15" x14ac:dyDescent="0.25"/>
  <cols>
    <col min="1" max="1" width="30.42578125" customWidth="1"/>
    <col min="2" max="2" width="21.140625" bestFit="1" customWidth="1"/>
    <col min="3" max="3" width="10.5703125" customWidth="1"/>
    <col min="4" max="4" width="10.42578125" customWidth="1"/>
    <col min="5" max="5" width="9.7109375" customWidth="1"/>
    <col min="6" max="6" width="10.5703125" customWidth="1"/>
    <col min="7" max="7" width="10.140625" customWidth="1"/>
    <col min="8" max="8" width="10.42578125" customWidth="1"/>
  </cols>
  <sheetData>
    <row r="1" spans="1:12" x14ac:dyDescent="0.25">
      <c r="A1" s="11" t="s">
        <v>264</v>
      </c>
      <c r="B1" s="11"/>
      <c r="C1" s="6"/>
      <c r="D1" s="6"/>
      <c r="E1" s="6"/>
      <c r="F1" s="12"/>
      <c r="G1" s="12"/>
      <c r="H1" s="12"/>
    </row>
    <row r="2" spans="1:12" x14ac:dyDescent="0.25">
      <c r="A2" s="3" t="s">
        <v>4</v>
      </c>
      <c r="B2" s="2"/>
      <c r="C2" s="6"/>
      <c r="D2" s="6"/>
      <c r="E2" s="6"/>
      <c r="F2" s="12"/>
      <c r="G2" s="12"/>
      <c r="H2" s="12"/>
    </row>
    <row r="3" spans="1:12" x14ac:dyDescent="0.25">
      <c r="A3" s="13" t="s">
        <v>5</v>
      </c>
      <c r="B3" s="58"/>
      <c r="C3" s="6"/>
      <c r="D3" s="6"/>
      <c r="E3" s="6"/>
      <c r="F3" s="12"/>
      <c r="G3" s="12"/>
      <c r="H3" s="12"/>
    </row>
    <row r="4" spans="1:12" x14ac:dyDescent="0.25">
      <c r="A4" s="3" t="s">
        <v>6</v>
      </c>
      <c r="B4" s="3"/>
      <c r="C4" s="7"/>
      <c r="D4" s="59"/>
      <c r="E4" s="59"/>
      <c r="F4" s="14"/>
      <c r="G4" s="14"/>
      <c r="H4" s="14"/>
    </row>
    <row r="5" spans="1:12" x14ac:dyDescent="0.25">
      <c r="A5" s="3"/>
      <c r="B5" s="3"/>
      <c r="C5" s="7"/>
      <c r="D5" s="7"/>
      <c r="E5" s="7"/>
      <c r="F5" s="10"/>
      <c r="G5" s="10"/>
      <c r="H5" s="10"/>
    </row>
    <row r="6" spans="1:12" x14ac:dyDescent="0.25">
      <c r="A6" s="3"/>
      <c r="B6" s="3"/>
      <c r="C6" s="7" t="s">
        <v>121</v>
      </c>
      <c r="D6" s="7" t="s">
        <v>122</v>
      </c>
      <c r="E6" s="7" t="s">
        <v>123</v>
      </c>
      <c r="F6" s="10" t="s">
        <v>124</v>
      </c>
      <c r="G6" s="10"/>
      <c r="H6" s="10"/>
    </row>
    <row r="7" spans="1:12" x14ac:dyDescent="0.25">
      <c r="A7" s="3"/>
      <c r="B7" s="3"/>
      <c r="C7" s="7" t="s">
        <v>125</v>
      </c>
      <c r="D7" s="7" t="s">
        <v>126</v>
      </c>
      <c r="E7" s="7" t="s">
        <v>127</v>
      </c>
      <c r="F7" s="10" t="s">
        <v>128</v>
      </c>
      <c r="G7" s="10"/>
      <c r="H7" s="10"/>
    </row>
    <row r="8" spans="1:12" x14ac:dyDescent="0.25">
      <c r="A8" s="3"/>
      <c r="B8" s="3"/>
      <c r="C8" s="7" t="s">
        <v>129</v>
      </c>
      <c r="D8" s="7"/>
      <c r="E8" s="7"/>
      <c r="F8" s="10" t="s">
        <v>88</v>
      </c>
      <c r="G8" s="10" t="s">
        <v>122</v>
      </c>
      <c r="H8" s="10" t="s">
        <v>123</v>
      </c>
    </row>
    <row r="9" spans="1:12" x14ac:dyDescent="0.25">
      <c r="A9" s="3"/>
      <c r="B9" s="3"/>
      <c r="C9" s="7" t="s">
        <v>130</v>
      </c>
      <c r="D9" s="7"/>
      <c r="E9" s="7"/>
      <c r="F9" s="10" t="s">
        <v>90</v>
      </c>
      <c r="G9" s="10" t="s">
        <v>126</v>
      </c>
      <c r="H9" s="10" t="s">
        <v>127</v>
      </c>
    </row>
    <row r="10" spans="1:12" x14ac:dyDescent="0.25">
      <c r="A10" s="3"/>
      <c r="B10" s="3"/>
      <c r="C10" s="7"/>
      <c r="D10" s="7"/>
      <c r="E10" s="7"/>
      <c r="F10" s="10"/>
      <c r="G10" s="10"/>
      <c r="H10" s="10"/>
    </row>
    <row r="11" spans="1:12" x14ac:dyDescent="0.25">
      <c r="A11" s="2" t="s">
        <v>28</v>
      </c>
      <c r="B11" s="2"/>
      <c r="C11" s="6">
        <v>364959</v>
      </c>
      <c r="D11" s="6">
        <v>178758</v>
      </c>
      <c r="E11" s="6">
        <v>186201</v>
      </c>
      <c r="F11" s="2">
        <f>C11/$C$11*100</f>
        <v>100</v>
      </c>
      <c r="G11" s="2">
        <f>D11/$D$11*100</f>
        <v>100</v>
      </c>
      <c r="H11" s="2">
        <f>E11/$E$11*100</f>
        <v>100</v>
      </c>
    </row>
    <row r="12" spans="1:12" x14ac:dyDescent="0.25">
      <c r="A12" s="84" t="s">
        <v>227</v>
      </c>
      <c r="B12" s="3"/>
      <c r="C12" s="7">
        <v>118328</v>
      </c>
      <c r="D12" s="7">
        <v>62661</v>
      </c>
      <c r="E12" s="7">
        <v>55667</v>
      </c>
      <c r="F12" s="60">
        <f>C12/$C$11*100</f>
        <v>32.422272090837602</v>
      </c>
      <c r="G12" s="60">
        <f>D12/$D$11*100</f>
        <v>35.053536065518749</v>
      </c>
      <c r="H12" s="60">
        <f>E12/$E$11*100</f>
        <v>29.89618745334343</v>
      </c>
      <c r="I12" s="7"/>
      <c r="J12" s="7"/>
      <c r="K12" s="7"/>
      <c r="L12" s="7"/>
    </row>
    <row r="13" spans="1:12" ht="26.25" x14ac:dyDescent="0.25">
      <c r="A13" s="85" t="s">
        <v>230</v>
      </c>
      <c r="B13" s="8"/>
      <c r="C13" s="7">
        <v>195562</v>
      </c>
      <c r="D13" s="7">
        <v>83926</v>
      </c>
      <c r="E13" s="7">
        <v>111636</v>
      </c>
      <c r="F13" s="60">
        <f>C13/$C$11*100</f>
        <v>53.584649234571557</v>
      </c>
      <c r="G13" s="60">
        <f>D13/$D$11*100</f>
        <v>46.949507154924532</v>
      </c>
      <c r="H13" s="60">
        <f>E13/$E$11*100</f>
        <v>59.954565227898883</v>
      </c>
      <c r="I13" s="7"/>
      <c r="J13" s="2"/>
      <c r="K13" s="2"/>
      <c r="L13" s="2"/>
    </row>
    <row r="14" spans="1:12" x14ac:dyDescent="0.25">
      <c r="A14" s="3"/>
      <c r="B14" s="3"/>
    </row>
    <row r="15" spans="1:12" ht="26.25" x14ac:dyDescent="0.25">
      <c r="A15" s="3"/>
      <c r="B15" s="86" t="s">
        <v>231</v>
      </c>
      <c r="C15" s="7">
        <v>17886</v>
      </c>
      <c r="D15" s="7">
        <v>6909</v>
      </c>
      <c r="E15" s="7">
        <v>10977</v>
      </c>
      <c r="F15" s="60">
        <f>C15/$C$11*100</f>
        <v>4.9008244761740354</v>
      </c>
      <c r="G15" s="60">
        <f>D15/$D$11*100</f>
        <v>3.8650018460712245</v>
      </c>
      <c r="H15" s="60">
        <f>E15/$E$11*100</f>
        <v>5.8952422382264329</v>
      </c>
      <c r="L15" s="10"/>
    </row>
    <row r="16" spans="1:12" ht="26.25" x14ac:dyDescent="0.25">
      <c r="A16" s="3"/>
      <c r="B16" s="84" t="s">
        <v>232</v>
      </c>
      <c r="C16" s="7">
        <v>71026</v>
      </c>
      <c r="D16" s="7">
        <v>30583</v>
      </c>
      <c r="E16" s="7">
        <v>40443</v>
      </c>
      <c r="F16" s="60">
        <f>C16/$C$11*100</f>
        <v>19.461364153233653</v>
      </c>
      <c r="G16" s="60">
        <f>D16/$D$11*100</f>
        <v>17.108604929569584</v>
      </c>
      <c r="H16" s="60">
        <f>E16/$E$11*100</f>
        <v>21.720076691317448</v>
      </c>
      <c r="L16" s="10"/>
    </row>
    <row r="17" spans="1:12" ht="26.25" x14ac:dyDescent="0.25">
      <c r="A17" s="3"/>
      <c r="B17" s="84" t="s">
        <v>233</v>
      </c>
      <c r="C17" s="7">
        <v>96738</v>
      </c>
      <c r="D17" s="7">
        <v>41491</v>
      </c>
      <c r="E17" s="7">
        <v>55247</v>
      </c>
      <c r="F17" s="60">
        <f>C17/$C$11*100</f>
        <v>26.506539090692378</v>
      </c>
      <c r="G17" s="60">
        <f>D17/$D$11*100</f>
        <v>23.21070945076584</v>
      </c>
      <c r="H17" s="60">
        <f>E17/$E$11*100</f>
        <v>29.670624754969094</v>
      </c>
      <c r="L17" s="10"/>
    </row>
    <row r="18" spans="1:12" ht="26.25" x14ac:dyDescent="0.25">
      <c r="A18" s="3"/>
      <c r="B18" s="84" t="s">
        <v>234</v>
      </c>
      <c r="C18" s="7">
        <v>9912</v>
      </c>
      <c r="D18" s="7">
        <v>4943</v>
      </c>
      <c r="E18" s="7">
        <v>4969</v>
      </c>
      <c r="F18" s="10">
        <f>C18/$C$11*100</f>
        <v>2.7159215144714888</v>
      </c>
      <c r="G18" s="10">
        <f>D18/$D$11*100</f>
        <v>2.7651909285178844</v>
      </c>
      <c r="H18" s="10">
        <f>E18/$E$11*100</f>
        <v>2.6686215433859108</v>
      </c>
      <c r="L18" s="10"/>
    </row>
    <row r="19" spans="1:12" x14ac:dyDescent="0.25">
      <c r="A19" s="3" t="s">
        <v>235</v>
      </c>
      <c r="B19" s="3"/>
      <c r="C19" s="7">
        <v>51069</v>
      </c>
      <c r="D19" s="7">
        <v>32171</v>
      </c>
      <c r="E19" s="7">
        <v>18898</v>
      </c>
      <c r="F19" s="60">
        <f>C19/$C$11*100</f>
        <v>13.993078674590844</v>
      </c>
      <c r="G19" s="60">
        <f>D19/$D$11*100</f>
        <v>17.996956779556719</v>
      </c>
      <c r="H19" s="60">
        <f>E19/$E$11*100</f>
        <v>10.149247318757688</v>
      </c>
    </row>
    <row r="20" spans="1:12" x14ac:dyDescent="0.25">
      <c r="A20" s="3"/>
      <c r="B20" s="3"/>
    </row>
    <row r="21" spans="1:12" x14ac:dyDescent="0.25">
      <c r="A21" s="3"/>
      <c r="B21" s="3"/>
      <c r="C21" s="7"/>
      <c r="D21" s="7"/>
      <c r="E21" s="7"/>
      <c r="F21" s="17"/>
      <c r="G21" s="2"/>
      <c r="H21" s="2"/>
    </row>
    <row r="22" spans="1:12" x14ac:dyDescent="0.25">
      <c r="A22" s="3" t="s">
        <v>199</v>
      </c>
      <c r="B22" s="3"/>
      <c r="C22" s="7"/>
      <c r="D22" s="7"/>
      <c r="E22" s="7"/>
      <c r="F22" s="10"/>
      <c r="G22" s="10"/>
      <c r="H22" s="10"/>
    </row>
    <row r="23" spans="1:12" x14ac:dyDescent="0.25">
      <c r="A23" s="3" t="s">
        <v>200</v>
      </c>
      <c r="B23" s="3"/>
      <c r="C23" s="7"/>
      <c r="D23" s="7"/>
      <c r="E23" s="7"/>
      <c r="F23" s="10"/>
      <c r="G23" s="10"/>
      <c r="H23" s="10"/>
    </row>
    <row r="24" spans="1:12" x14ac:dyDescent="0.25">
      <c r="A24" s="3"/>
      <c r="B24" s="3"/>
      <c r="C24" s="3"/>
      <c r="D24" s="3"/>
      <c r="E24" s="3"/>
      <c r="F24" s="3"/>
      <c r="G24" s="3"/>
      <c r="H24" s="3"/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C8AF-B6D5-4E6B-983D-C3C74642F8A2}">
  <dimension ref="A1:K68"/>
  <sheetViews>
    <sheetView workbookViewId="0">
      <selection sqref="A1:IV65536"/>
    </sheetView>
  </sheetViews>
  <sheetFormatPr defaultRowHeight="15" x14ac:dyDescent="0.25"/>
  <cols>
    <col min="1" max="1" width="26.7109375" customWidth="1"/>
    <col min="2" max="2" width="12" customWidth="1"/>
    <col min="3" max="4" width="10.42578125" bestFit="1" customWidth="1"/>
    <col min="5" max="5" width="10" customWidth="1"/>
    <col min="6" max="6" width="10.140625" customWidth="1"/>
    <col min="7" max="9" width="10.5703125" bestFit="1" customWidth="1"/>
  </cols>
  <sheetData>
    <row r="1" spans="1:11" x14ac:dyDescent="0.25">
      <c r="A1" s="11" t="s">
        <v>265</v>
      </c>
      <c r="B1" s="15"/>
      <c r="C1" s="15"/>
      <c r="D1" s="18"/>
      <c r="E1" s="18"/>
      <c r="F1" s="18"/>
      <c r="G1" s="87"/>
      <c r="H1" s="18"/>
      <c r="I1" s="18"/>
    </row>
    <row r="2" spans="1:11" x14ac:dyDescent="0.25">
      <c r="A2" s="8" t="s">
        <v>205</v>
      </c>
      <c r="B2" s="15"/>
      <c r="C2" s="15"/>
      <c r="D2" s="18"/>
      <c r="E2" s="18"/>
      <c r="F2" s="18"/>
      <c r="G2" s="18"/>
      <c r="H2" s="18"/>
      <c r="I2" s="18"/>
    </row>
    <row r="3" spans="1:11" x14ac:dyDescent="0.25">
      <c r="A3" s="13" t="s">
        <v>7</v>
      </c>
      <c r="B3" s="15"/>
      <c r="C3" s="15"/>
      <c r="D3" s="18"/>
      <c r="E3" s="18"/>
      <c r="F3" s="18"/>
      <c r="G3" s="18"/>
      <c r="H3" s="18"/>
      <c r="I3" s="18"/>
    </row>
    <row r="4" spans="1:11" x14ac:dyDescent="0.25">
      <c r="A4" s="20" t="s">
        <v>206</v>
      </c>
      <c r="B4" s="5"/>
      <c r="C4" s="5"/>
      <c r="D4" s="19"/>
      <c r="E4" s="19"/>
      <c r="F4" s="19"/>
      <c r="G4" s="88"/>
      <c r="H4" s="88"/>
      <c r="I4" s="88"/>
      <c r="K4" s="62"/>
    </row>
    <row r="5" spans="1:11" x14ac:dyDescent="0.25">
      <c r="B5" s="89"/>
      <c r="C5" s="89"/>
      <c r="D5" s="89"/>
      <c r="E5" s="89"/>
      <c r="F5" s="89"/>
      <c r="G5" s="89"/>
      <c r="H5" s="89"/>
      <c r="I5" s="89"/>
    </row>
    <row r="6" spans="1:11" x14ac:dyDescent="0.25">
      <c r="A6" s="3"/>
      <c r="B6" s="80" t="s">
        <v>131</v>
      </c>
      <c r="C6" s="80" t="s">
        <v>132</v>
      </c>
      <c r="D6" s="80" t="s">
        <v>133</v>
      </c>
      <c r="E6" s="80" t="s">
        <v>134</v>
      </c>
      <c r="F6" s="80" t="s">
        <v>135</v>
      </c>
      <c r="G6" s="80" t="s">
        <v>136</v>
      </c>
      <c r="H6" s="80" t="s">
        <v>137</v>
      </c>
      <c r="I6" s="80" t="s">
        <v>138</v>
      </c>
    </row>
    <row r="7" spans="1:11" x14ac:dyDescent="0.25">
      <c r="A7" s="3"/>
      <c r="B7" s="80" t="s">
        <v>139</v>
      </c>
      <c r="C7" s="80" t="s">
        <v>140</v>
      </c>
      <c r="D7" s="80" t="s">
        <v>141</v>
      </c>
      <c r="E7" s="80" t="s">
        <v>142</v>
      </c>
      <c r="F7" s="80" t="s">
        <v>143</v>
      </c>
      <c r="G7" s="80" t="s">
        <v>144</v>
      </c>
      <c r="H7" s="80" t="s">
        <v>145</v>
      </c>
      <c r="I7" s="80" t="s">
        <v>146</v>
      </c>
    </row>
    <row r="8" spans="1:11" x14ac:dyDescent="0.25">
      <c r="A8" s="2"/>
      <c r="B8" s="80"/>
      <c r="C8" s="80"/>
      <c r="D8" s="80"/>
      <c r="E8" s="80"/>
      <c r="F8" s="80"/>
      <c r="G8" s="80"/>
      <c r="H8" s="80"/>
      <c r="I8" s="80"/>
    </row>
    <row r="9" spans="1:11" x14ac:dyDescent="0.25">
      <c r="A9" s="2" t="s">
        <v>236</v>
      </c>
      <c r="B9" s="90">
        <v>62.25</v>
      </c>
      <c r="C9" s="90">
        <v>63.54</v>
      </c>
      <c r="D9" s="90">
        <v>62.35</v>
      </c>
      <c r="E9" s="90">
        <v>62.65</v>
      </c>
      <c r="F9" s="90">
        <v>58.55</v>
      </c>
      <c r="G9" s="90">
        <v>57.87</v>
      </c>
      <c r="H9" s="90">
        <v>57.23</v>
      </c>
      <c r="I9" s="90">
        <v>58.32</v>
      </c>
      <c r="K9" s="83"/>
    </row>
    <row r="10" spans="1:11" x14ac:dyDescent="0.25">
      <c r="A10" s="3" t="s">
        <v>237</v>
      </c>
      <c r="B10" s="83">
        <v>38.33</v>
      </c>
      <c r="C10" s="83">
        <v>33.42</v>
      </c>
      <c r="D10" s="83">
        <v>38.83</v>
      </c>
      <c r="E10" s="83">
        <v>25.11</v>
      </c>
      <c r="F10" s="83">
        <v>38.700000000000003</v>
      </c>
      <c r="G10" s="83">
        <v>41.94</v>
      </c>
      <c r="H10" s="83">
        <v>33.9</v>
      </c>
      <c r="I10" s="83">
        <v>34.770000000000003</v>
      </c>
      <c r="K10" s="83"/>
    </row>
    <row r="11" spans="1:11" x14ac:dyDescent="0.25">
      <c r="A11" s="3" t="s">
        <v>238</v>
      </c>
      <c r="B11" s="83">
        <v>73.849999999999994</v>
      </c>
      <c r="C11" s="83">
        <v>73.599999999999994</v>
      </c>
      <c r="D11" s="83">
        <v>71.989999999999995</v>
      </c>
      <c r="E11" s="83">
        <v>74.540000000000006</v>
      </c>
      <c r="F11" s="83">
        <v>70.61</v>
      </c>
      <c r="G11" s="83">
        <v>70.42</v>
      </c>
      <c r="H11" s="83">
        <v>68.2</v>
      </c>
      <c r="I11" s="83">
        <v>73.2</v>
      </c>
      <c r="K11" s="83"/>
    </row>
    <row r="12" spans="1:11" x14ac:dyDescent="0.25">
      <c r="A12" s="3" t="s">
        <v>239</v>
      </c>
      <c r="B12" s="83">
        <v>77.34</v>
      </c>
      <c r="C12" s="83">
        <v>79.290000000000006</v>
      </c>
      <c r="D12" s="83">
        <v>76.790000000000006</v>
      </c>
      <c r="E12" s="83">
        <v>83.16</v>
      </c>
      <c r="F12" s="83">
        <v>76.069999999999993</v>
      </c>
      <c r="G12" s="83">
        <v>75.06</v>
      </c>
      <c r="H12" s="83">
        <v>78.2</v>
      </c>
      <c r="I12" s="83">
        <v>79.66</v>
      </c>
      <c r="K12" s="83"/>
    </row>
    <row r="13" spans="1:11" x14ac:dyDescent="0.25">
      <c r="A13" s="3" t="s">
        <v>240</v>
      </c>
      <c r="B13" s="83">
        <v>79.150000000000006</v>
      </c>
      <c r="C13" s="83">
        <v>83.63</v>
      </c>
      <c r="D13" s="83">
        <v>80.400000000000006</v>
      </c>
      <c r="E13" s="83">
        <v>88.16</v>
      </c>
      <c r="F13" s="83">
        <v>78.88</v>
      </c>
      <c r="G13" s="83">
        <v>77.209999999999994</v>
      </c>
      <c r="H13" s="83">
        <v>81.680000000000007</v>
      </c>
      <c r="I13" s="83">
        <v>81.84</v>
      </c>
      <c r="K13" s="83"/>
    </row>
    <row r="14" spans="1:11" x14ac:dyDescent="0.25">
      <c r="A14" s="3" t="s">
        <v>241</v>
      </c>
      <c r="B14" s="83">
        <v>70.64</v>
      </c>
      <c r="C14" s="83">
        <v>75.510000000000005</v>
      </c>
      <c r="D14" s="83">
        <v>72.3</v>
      </c>
      <c r="E14" s="83">
        <v>79.569999999999993</v>
      </c>
      <c r="F14" s="83">
        <v>68.59</v>
      </c>
      <c r="G14" s="83">
        <v>67.86</v>
      </c>
      <c r="H14" s="83">
        <v>68.16</v>
      </c>
      <c r="I14" s="83">
        <v>69.61</v>
      </c>
      <c r="K14" s="83"/>
    </row>
    <row r="15" spans="1:11" x14ac:dyDescent="0.25">
      <c r="A15" s="3" t="s">
        <v>242</v>
      </c>
      <c r="B15" s="83">
        <v>8.7200000000000006</v>
      </c>
      <c r="C15" s="83">
        <v>8.3699999999999992</v>
      </c>
      <c r="D15" s="83">
        <v>7.64</v>
      </c>
      <c r="E15" s="83">
        <v>10.23</v>
      </c>
      <c r="F15" s="83">
        <v>6.78</v>
      </c>
      <c r="G15" s="83">
        <v>6.42</v>
      </c>
      <c r="H15" s="83">
        <v>5.49</v>
      </c>
      <c r="I15" s="83">
        <v>6.36</v>
      </c>
      <c r="K15" s="83"/>
    </row>
    <row r="16" spans="1:11" x14ac:dyDescent="0.25">
      <c r="A16" s="2" t="s">
        <v>243</v>
      </c>
      <c r="B16" s="83"/>
      <c r="C16" s="83"/>
      <c r="D16" s="83"/>
      <c r="E16" s="83"/>
      <c r="F16" s="83"/>
      <c r="G16" s="83"/>
      <c r="H16" s="83"/>
      <c r="I16" s="83"/>
      <c r="K16" s="83"/>
    </row>
    <row r="17" spans="1:11" x14ac:dyDescent="0.25">
      <c r="A17" s="2" t="s">
        <v>236</v>
      </c>
      <c r="B17" s="90">
        <v>61.99</v>
      </c>
      <c r="C17" s="90">
        <v>64.34</v>
      </c>
      <c r="D17" s="90">
        <v>63.31</v>
      </c>
      <c r="E17" s="90">
        <v>62.29</v>
      </c>
      <c r="F17" s="90">
        <v>58.61</v>
      </c>
      <c r="G17" s="90">
        <v>57.77</v>
      </c>
      <c r="H17" s="90">
        <v>56.66</v>
      </c>
      <c r="I17" s="90">
        <v>57.74</v>
      </c>
      <c r="K17" s="83"/>
    </row>
    <row r="18" spans="1:11" x14ac:dyDescent="0.25">
      <c r="A18" s="3" t="s">
        <v>244</v>
      </c>
      <c r="B18" s="83">
        <v>33.14</v>
      </c>
      <c r="C18" s="83">
        <v>30.7</v>
      </c>
      <c r="D18" s="83">
        <v>36.19</v>
      </c>
      <c r="E18" s="83">
        <v>21.4</v>
      </c>
      <c r="F18" s="83">
        <v>34.619999999999997</v>
      </c>
      <c r="G18" s="83">
        <v>37.97</v>
      </c>
      <c r="H18" s="83">
        <v>30.46</v>
      </c>
      <c r="I18" s="83">
        <v>32.19</v>
      </c>
      <c r="K18" s="83"/>
    </row>
    <row r="19" spans="1:11" x14ac:dyDescent="0.25">
      <c r="A19" s="3" t="s">
        <v>238</v>
      </c>
      <c r="B19" s="83">
        <v>74.02</v>
      </c>
      <c r="C19" s="83">
        <v>76.16</v>
      </c>
      <c r="D19" s="83">
        <v>74.61</v>
      </c>
      <c r="E19" s="83">
        <v>74.52</v>
      </c>
      <c r="F19" s="83">
        <v>70.38</v>
      </c>
      <c r="G19" s="83">
        <v>70.41</v>
      </c>
      <c r="H19" s="83">
        <v>67.8</v>
      </c>
      <c r="I19" s="83">
        <v>73.540000000000006</v>
      </c>
      <c r="K19" s="83"/>
    </row>
    <row r="20" spans="1:11" x14ac:dyDescent="0.25">
      <c r="A20" s="3" t="s">
        <v>245</v>
      </c>
      <c r="B20" s="83">
        <v>77.78</v>
      </c>
      <c r="C20" s="83">
        <v>81.349999999999994</v>
      </c>
      <c r="D20" s="83">
        <v>77.98</v>
      </c>
      <c r="E20" s="83">
        <v>84.09</v>
      </c>
      <c r="F20" s="83">
        <v>76.489999999999995</v>
      </c>
      <c r="G20" s="83">
        <v>74.91</v>
      </c>
      <c r="H20" s="83">
        <v>78.13</v>
      </c>
      <c r="I20" s="83">
        <v>79.760000000000005</v>
      </c>
      <c r="K20" s="83"/>
    </row>
    <row r="21" spans="1:11" x14ac:dyDescent="0.25">
      <c r="A21" s="3" t="s">
        <v>240</v>
      </c>
      <c r="B21" s="83">
        <v>77.17</v>
      </c>
      <c r="C21" s="83">
        <v>83.01</v>
      </c>
      <c r="D21" s="83">
        <v>79.319999999999993</v>
      </c>
      <c r="E21" s="83">
        <v>88.78</v>
      </c>
      <c r="F21" s="83">
        <v>77.2</v>
      </c>
      <c r="G21" s="83">
        <v>75.239999999999995</v>
      </c>
      <c r="H21" s="83">
        <v>80.31</v>
      </c>
      <c r="I21" s="83">
        <v>80.03</v>
      </c>
      <c r="K21" s="83"/>
    </row>
    <row r="22" spans="1:11" x14ac:dyDescent="0.25">
      <c r="A22" s="3" t="s">
        <v>241</v>
      </c>
      <c r="B22" s="83">
        <v>67.55</v>
      </c>
      <c r="C22" s="83">
        <v>73.62</v>
      </c>
      <c r="D22" s="83">
        <v>69.92</v>
      </c>
      <c r="E22" s="83">
        <v>78.349999999999994</v>
      </c>
      <c r="F22" s="83">
        <v>65.790000000000006</v>
      </c>
      <c r="G22" s="83">
        <v>64.180000000000007</v>
      </c>
      <c r="H22" s="83">
        <v>65</v>
      </c>
      <c r="I22" s="83">
        <v>66.31</v>
      </c>
      <c r="K22" s="83"/>
    </row>
    <row r="23" spans="1:11" x14ac:dyDescent="0.25">
      <c r="A23" s="3" t="s">
        <v>242</v>
      </c>
      <c r="B23" s="83">
        <v>9.4</v>
      </c>
      <c r="C23" s="83">
        <v>9.41</v>
      </c>
      <c r="D23" s="83">
        <v>8.2200000000000006</v>
      </c>
      <c r="E23" s="83">
        <v>11.46</v>
      </c>
      <c r="F23" s="83">
        <v>7.77</v>
      </c>
      <c r="G23" s="83">
        <v>7.21</v>
      </c>
      <c r="H23" s="83">
        <v>5.92</v>
      </c>
      <c r="I23" s="83">
        <v>6.37</v>
      </c>
      <c r="K23" s="83"/>
    </row>
    <row r="24" spans="1:11" x14ac:dyDescent="0.25">
      <c r="A24" s="2" t="s">
        <v>246</v>
      </c>
      <c r="B24" s="83"/>
      <c r="C24" s="83"/>
      <c r="D24" s="83"/>
      <c r="E24" s="83"/>
      <c r="F24" s="83"/>
      <c r="G24" s="83"/>
      <c r="H24" s="83"/>
      <c r="I24" s="83"/>
      <c r="K24" s="83"/>
    </row>
    <row r="25" spans="1:11" x14ac:dyDescent="0.25">
      <c r="A25" s="2" t="s">
        <v>247</v>
      </c>
      <c r="B25" s="90">
        <v>62.5</v>
      </c>
      <c r="C25" s="90">
        <v>62.72</v>
      </c>
      <c r="D25" s="90">
        <v>61.32</v>
      </c>
      <c r="E25" s="90">
        <v>62.99</v>
      </c>
      <c r="F25" s="90">
        <v>58.48</v>
      </c>
      <c r="G25" s="90">
        <v>57.97</v>
      </c>
      <c r="H25" s="90">
        <v>57.81</v>
      </c>
      <c r="I25" s="90">
        <v>58.91</v>
      </c>
      <c r="K25" s="83"/>
    </row>
    <row r="26" spans="1:11" x14ac:dyDescent="0.25">
      <c r="A26" s="3" t="s">
        <v>244</v>
      </c>
      <c r="B26" s="83">
        <v>42.89</v>
      </c>
      <c r="C26" s="83">
        <v>36.4</v>
      </c>
      <c r="D26" s="83">
        <v>41.58</v>
      </c>
      <c r="E26" s="83">
        <v>29.08</v>
      </c>
      <c r="F26" s="83">
        <v>42.29</v>
      </c>
      <c r="G26" s="83">
        <v>45.36</v>
      </c>
      <c r="H26" s="83">
        <v>37.36</v>
      </c>
      <c r="I26" s="83">
        <v>37.5</v>
      </c>
      <c r="K26" s="83"/>
    </row>
    <row r="27" spans="1:11" x14ac:dyDescent="0.25">
      <c r="A27" s="3" t="s">
        <v>238</v>
      </c>
      <c r="B27" s="83">
        <v>73.69</v>
      </c>
      <c r="C27" s="83">
        <v>70.89</v>
      </c>
      <c r="D27" s="83">
        <v>69.069999999999993</v>
      </c>
      <c r="E27" s="83">
        <v>74.55</v>
      </c>
      <c r="F27" s="83">
        <v>70.849999999999994</v>
      </c>
      <c r="G27" s="83">
        <v>70.44</v>
      </c>
      <c r="H27" s="83">
        <v>68.650000000000006</v>
      </c>
      <c r="I27" s="83">
        <v>72.84</v>
      </c>
      <c r="K27" s="83"/>
    </row>
    <row r="28" spans="1:11" x14ac:dyDescent="0.25">
      <c r="A28" s="3" t="s">
        <v>245</v>
      </c>
      <c r="B28" s="83">
        <v>76.88</v>
      </c>
      <c r="C28" s="83">
        <v>77.11</v>
      </c>
      <c r="D28" s="83">
        <v>75.38</v>
      </c>
      <c r="E28" s="83">
        <v>82.3</v>
      </c>
      <c r="F28" s="83">
        <v>75.61</v>
      </c>
      <c r="G28" s="83">
        <v>75.209999999999994</v>
      </c>
      <c r="H28" s="83">
        <v>78.290000000000006</v>
      </c>
      <c r="I28" s="83">
        <v>79.55</v>
      </c>
      <c r="K28" s="83"/>
    </row>
    <row r="29" spans="1:11" x14ac:dyDescent="0.25">
      <c r="A29" s="3" t="s">
        <v>240</v>
      </c>
      <c r="B29" s="83">
        <v>81.19</v>
      </c>
      <c r="C29" s="83">
        <v>84.28</v>
      </c>
      <c r="D29" s="83">
        <v>81.58</v>
      </c>
      <c r="E29" s="83">
        <v>87.55</v>
      </c>
      <c r="F29" s="83">
        <v>80.63</v>
      </c>
      <c r="G29" s="83">
        <v>79.27</v>
      </c>
      <c r="H29" s="83">
        <v>83.14</v>
      </c>
      <c r="I29" s="83">
        <v>83.72</v>
      </c>
      <c r="K29" s="83"/>
    </row>
    <row r="30" spans="1:11" x14ac:dyDescent="0.25">
      <c r="A30" s="3" t="s">
        <v>241</v>
      </c>
      <c r="B30" s="83">
        <v>73.45</v>
      </c>
      <c r="C30" s="83">
        <v>77.28</v>
      </c>
      <c r="D30" s="83">
        <v>74.66</v>
      </c>
      <c r="E30" s="83">
        <v>80.739999999999995</v>
      </c>
      <c r="F30" s="83">
        <v>71.14</v>
      </c>
      <c r="G30" s="83">
        <v>71.2</v>
      </c>
      <c r="H30" s="83">
        <v>71.16</v>
      </c>
      <c r="I30" s="83">
        <v>72.86</v>
      </c>
      <c r="K30" s="83"/>
    </row>
    <row r="31" spans="1:11" x14ac:dyDescent="0.25">
      <c r="A31" s="3" t="s">
        <v>242</v>
      </c>
      <c r="B31" s="83">
        <v>8.1999999999999993</v>
      </c>
      <c r="C31" s="83">
        <v>7.53</v>
      </c>
      <c r="D31" s="83">
        <v>7.16</v>
      </c>
      <c r="E31" s="83">
        <v>9.14</v>
      </c>
      <c r="F31" s="83">
        <v>6</v>
      </c>
      <c r="G31" s="83">
        <v>5.81</v>
      </c>
      <c r="H31" s="83">
        <v>5.12</v>
      </c>
      <c r="I31" s="83">
        <v>6.36</v>
      </c>
      <c r="K31" s="83"/>
    </row>
    <row r="32" spans="1:11" x14ac:dyDescent="0.25">
      <c r="A32" s="3"/>
      <c r="B32" s="80"/>
      <c r="C32" s="80"/>
      <c r="D32" s="80"/>
      <c r="E32" s="80"/>
      <c r="F32" s="80"/>
      <c r="G32" s="80"/>
      <c r="H32" s="80"/>
      <c r="I32" s="80"/>
    </row>
    <row r="33" spans="1:9" x14ac:dyDescent="0.25">
      <c r="A33" s="9"/>
      <c r="B33" s="80"/>
      <c r="C33" s="80"/>
      <c r="D33" s="80"/>
      <c r="E33" s="80"/>
      <c r="F33" s="80"/>
      <c r="G33" s="80"/>
      <c r="H33" s="80"/>
      <c r="I33" s="80"/>
    </row>
    <row r="34" spans="1:9" x14ac:dyDescent="0.25">
      <c r="A34" s="3"/>
      <c r="B34" s="80"/>
      <c r="C34" s="80"/>
      <c r="D34" s="80"/>
      <c r="E34" s="80"/>
      <c r="F34" s="80"/>
      <c r="G34" s="80"/>
      <c r="H34" s="80"/>
      <c r="I34" s="80"/>
    </row>
    <row r="35" spans="1:9" x14ac:dyDescent="0.25">
      <c r="A35" s="3" t="s">
        <v>86</v>
      </c>
      <c r="B35" s="80"/>
      <c r="C35" s="80"/>
      <c r="D35" s="80"/>
      <c r="E35" s="80"/>
      <c r="F35" s="80"/>
      <c r="G35" s="80"/>
      <c r="H35" s="80"/>
      <c r="I35" s="80"/>
    </row>
    <row r="36" spans="1:9" x14ac:dyDescent="0.25">
      <c r="A36" s="3" t="s">
        <v>87</v>
      </c>
      <c r="B36" s="80"/>
      <c r="C36" s="80"/>
      <c r="D36" s="80"/>
      <c r="E36" s="80"/>
      <c r="F36" s="80"/>
      <c r="G36" s="80"/>
      <c r="H36" s="80"/>
      <c r="I36" s="80"/>
    </row>
    <row r="46" spans="1:9" x14ac:dyDescent="0.25">
      <c r="B46" s="83"/>
      <c r="C46" s="83"/>
      <c r="D46" s="83"/>
      <c r="E46" s="83"/>
      <c r="F46" s="83"/>
      <c r="G46" s="83"/>
      <c r="H46" s="83"/>
      <c r="I46" s="83"/>
    </row>
    <row r="47" spans="1:9" x14ac:dyDescent="0.25">
      <c r="B47" s="83"/>
      <c r="C47" s="83"/>
      <c r="D47" s="83"/>
      <c r="E47" s="83"/>
      <c r="F47" s="83"/>
      <c r="G47" s="83"/>
      <c r="H47" s="83"/>
      <c r="I47" s="83"/>
    </row>
    <row r="48" spans="1:9" x14ac:dyDescent="0.25">
      <c r="B48" s="83"/>
      <c r="C48" s="83"/>
      <c r="D48" s="83"/>
      <c r="E48" s="83"/>
      <c r="F48" s="83"/>
      <c r="G48" s="83"/>
      <c r="H48" s="83"/>
      <c r="I48" s="83"/>
    </row>
    <row r="49" spans="2:9" x14ac:dyDescent="0.25">
      <c r="B49" s="83"/>
      <c r="C49" s="83"/>
      <c r="D49" s="83"/>
      <c r="E49" s="83"/>
      <c r="F49" s="83"/>
      <c r="G49" s="83"/>
      <c r="H49" s="83"/>
      <c r="I49" s="83"/>
    </row>
    <row r="50" spans="2:9" x14ac:dyDescent="0.25">
      <c r="B50" s="83"/>
      <c r="C50" s="83"/>
      <c r="D50" s="83"/>
      <c r="E50" s="83"/>
      <c r="F50" s="83"/>
      <c r="G50" s="83"/>
      <c r="H50" s="83"/>
      <c r="I50" s="83"/>
    </row>
    <row r="51" spans="2:9" x14ac:dyDescent="0.25">
      <c r="B51" s="83"/>
      <c r="C51" s="83"/>
      <c r="D51" s="83"/>
      <c r="E51" s="83"/>
      <c r="F51" s="83"/>
      <c r="G51" s="83"/>
      <c r="H51" s="83"/>
      <c r="I51" s="83"/>
    </row>
    <row r="52" spans="2:9" x14ac:dyDescent="0.25">
      <c r="B52" s="83"/>
      <c r="C52" s="83"/>
      <c r="D52" s="83"/>
      <c r="E52" s="83"/>
      <c r="F52" s="83"/>
      <c r="G52" s="83"/>
      <c r="H52" s="83"/>
      <c r="I52" s="83"/>
    </row>
    <row r="53" spans="2:9" x14ac:dyDescent="0.25">
      <c r="B53" s="83"/>
      <c r="C53" s="83"/>
      <c r="D53" s="83"/>
      <c r="E53" s="83"/>
      <c r="F53" s="83"/>
      <c r="G53" s="83"/>
      <c r="H53" s="83"/>
      <c r="I53" s="83"/>
    </row>
    <row r="54" spans="2:9" x14ac:dyDescent="0.25">
      <c r="B54" s="83"/>
      <c r="C54" s="83"/>
      <c r="D54" s="83"/>
      <c r="E54" s="83"/>
      <c r="F54" s="83"/>
      <c r="G54" s="83"/>
      <c r="H54" s="83"/>
      <c r="I54" s="83"/>
    </row>
    <row r="55" spans="2:9" x14ac:dyDescent="0.25">
      <c r="B55" s="83"/>
      <c r="C55" s="83"/>
      <c r="D55" s="83"/>
      <c r="E55" s="83"/>
      <c r="F55" s="83"/>
      <c r="G55" s="83"/>
      <c r="H55" s="83"/>
      <c r="I55" s="83"/>
    </row>
    <row r="56" spans="2:9" x14ac:dyDescent="0.25">
      <c r="B56" s="83"/>
      <c r="C56" s="83"/>
      <c r="D56" s="83"/>
      <c r="E56" s="83"/>
      <c r="F56" s="83"/>
      <c r="G56" s="83"/>
      <c r="H56" s="83"/>
      <c r="I56" s="83"/>
    </row>
    <row r="57" spans="2:9" x14ac:dyDescent="0.25">
      <c r="B57" s="83"/>
      <c r="C57" s="83"/>
      <c r="D57" s="83"/>
      <c r="E57" s="83"/>
      <c r="F57" s="83"/>
      <c r="G57" s="83"/>
      <c r="H57" s="83"/>
      <c r="I57" s="83"/>
    </row>
    <row r="58" spans="2:9" x14ac:dyDescent="0.25">
      <c r="B58" s="83"/>
      <c r="C58" s="83"/>
      <c r="D58" s="83"/>
      <c r="E58" s="83"/>
      <c r="F58" s="83"/>
      <c r="G58" s="83"/>
      <c r="H58" s="83"/>
      <c r="I58" s="83"/>
    </row>
    <row r="59" spans="2:9" x14ac:dyDescent="0.25">
      <c r="B59" s="83"/>
      <c r="C59" s="83"/>
      <c r="D59" s="83"/>
      <c r="E59" s="83"/>
      <c r="F59" s="83"/>
      <c r="G59" s="83"/>
      <c r="H59" s="83"/>
      <c r="I59" s="83"/>
    </row>
    <row r="60" spans="2:9" x14ac:dyDescent="0.25">
      <c r="B60" s="83"/>
      <c r="C60" s="83"/>
      <c r="D60" s="83"/>
      <c r="E60" s="83"/>
      <c r="F60" s="83"/>
      <c r="G60" s="83"/>
      <c r="H60" s="83"/>
      <c r="I60" s="83"/>
    </row>
    <row r="61" spans="2:9" x14ac:dyDescent="0.25">
      <c r="B61" s="83"/>
      <c r="C61" s="83"/>
      <c r="D61" s="83"/>
      <c r="E61" s="83"/>
      <c r="F61" s="83"/>
      <c r="G61" s="83"/>
      <c r="H61" s="83"/>
      <c r="I61" s="83"/>
    </row>
    <row r="62" spans="2:9" x14ac:dyDescent="0.25">
      <c r="B62" s="83"/>
      <c r="C62" s="83"/>
      <c r="D62" s="83"/>
      <c r="E62" s="83"/>
      <c r="F62" s="83"/>
      <c r="G62" s="83"/>
      <c r="H62" s="83"/>
      <c r="I62" s="83"/>
    </row>
    <row r="63" spans="2:9" x14ac:dyDescent="0.25">
      <c r="B63" s="83"/>
      <c r="C63" s="83"/>
      <c r="D63" s="83"/>
      <c r="E63" s="83"/>
      <c r="F63" s="83"/>
      <c r="G63" s="83"/>
      <c r="H63" s="83"/>
      <c r="I63" s="83"/>
    </row>
    <row r="64" spans="2:9" x14ac:dyDescent="0.25">
      <c r="B64" s="83"/>
      <c r="C64" s="83"/>
      <c r="D64" s="83"/>
      <c r="E64" s="83"/>
      <c r="F64" s="83"/>
      <c r="G64" s="83"/>
      <c r="H64" s="83"/>
      <c r="I64" s="83"/>
    </row>
    <row r="65" spans="2:9" x14ac:dyDescent="0.25">
      <c r="B65" s="83"/>
      <c r="C65" s="83"/>
      <c r="D65" s="83"/>
      <c r="E65" s="83"/>
      <c r="F65" s="83"/>
      <c r="G65" s="83"/>
      <c r="H65" s="83"/>
      <c r="I65" s="83"/>
    </row>
    <row r="66" spans="2:9" x14ac:dyDescent="0.25">
      <c r="B66" s="83"/>
      <c r="C66" s="83"/>
      <c r="D66" s="83"/>
      <c r="E66" s="83"/>
      <c r="F66" s="83"/>
      <c r="G66" s="83"/>
      <c r="H66" s="83"/>
      <c r="I66" s="83"/>
    </row>
    <row r="67" spans="2:9" x14ac:dyDescent="0.25">
      <c r="B67" s="83"/>
      <c r="C67" s="83"/>
      <c r="D67" s="83"/>
      <c r="E67" s="83"/>
      <c r="F67" s="83"/>
      <c r="G67" s="83"/>
      <c r="H67" s="83"/>
      <c r="I67" s="83"/>
    </row>
    <row r="68" spans="2:9" x14ac:dyDescent="0.25">
      <c r="B68" s="83"/>
      <c r="C68" s="83"/>
      <c r="D68" s="83"/>
      <c r="E68" s="83"/>
      <c r="F68" s="83"/>
      <c r="G68" s="83"/>
      <c r="H68" s="83"/>
      <c r="I68" s="8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730C-BE1F-4A58-8122-833727ECE2CF}">
  <dimension ref="A1:S40"/>
  <sheetViews>
    <sheetView workbookViewId="0">
      <selection activeCell="F2" sqref="F2"/>
    </sheetView>
  </sheetViews>
  <sheetFormatPr defaultColWidth="8.7109375" defaultRowHeight="12.75" x14ac:dyDescent="0.2"/>
  <cols>
    <col min="1" max="1" width="16.28515625" style="3" customWidth="1"/>
    <col min="2" max="2" width="11" style="3" customWidth="1"/>
    <col min="3" max="4" width="13.85546875" style="3" bestFit="1" customWidth="1"/>
    <col min="5" max="5" width="10.7109375" style="3" customWidth="1"/>
    <col min="6" max="6" width="11.140625" style="3" customWidth="1"/>
    <col min="7" max="8" width="11.5703125" style="3" bestFit="1" customWidth="1"/>
    <col min="9" max="9" width="10.7109375" style="3" customWidth="1"/>
    <col min="10" max="10" width="11.5703125" style="3" bestFit="1" customWidth="1"/>
    <col min="11" max="16384" width="8.7109375" style="3"/>
  </cols>
  <sheetData>
    <row r="1" spans="1:19" x14ac:dyDescent="0.2">
      <c r="A1" s="11" t="s">
        <v>266</v>
      </c>
      <c r="C1" s="2"/>
      <c r="D1" s="2"/>
      <c r="E1" s="2"/>
      <c r="F1" s="2"/>
      <c r="G1" s="2"/>
      <c r="H1" s="2"/>
      <c r="I1" s="2"/>
    </row>
    <row r="2" spans="1:19" x14ac:dyDescent="0.2">
      <c r="A2" s="9" t="s">
        <v>8</v>
      </c>
      <c r="C2" s="2"/>
      <c r="D2" s="2"/>
    </row>
    <row r="3" spans="1:19" x14ac:dyDescent="0.2">
      <c r="A3" s="91" t="s">
        <v>9</v>
      </c>
      <c r="C3" s="2"/>
      <c r="D3" s="2"/>
    </row>
    <row r="4" spans="1:19" x14ac:dyDescent="0.2">
      <c r="A4" s="29" t="s">
        <v>25</v>
      </c>
    </row>
    <row r="5" spans="1:19" x14ac:dyDescent="0.2">
      <c r="A5" s="9"/>
    </row>
    <row r="6" spans="1:19" x14ac:dyDescent="0.2">
      <c r="A6" s="9"/>
      <c r="B6" s="3" t="s">
        <v>131</v>
      </c>
      <c r="C6" s="3" t="s">
        <v>132</v>
      </c>
      <c r="D6" s="3" t="s">
        <v>133</v>
      </c>
      <c r="E6" s="3" t="s">
        <v>134</v>
      </c>
      <c r="F6" s="3" t="s">
        <v>135</v>
      </c>
      <c r="G6" s="3" t="s">
        <v>136</v>
      </c>
      <c r="H6" s="3" t="s">
        <v>137</v>
      </c>
      <c r="I6" s="3" t="s">
        <v>138</v>
      </c>
    </row>
    <row r="7" spans="1:19" x14ac:dyDescent="0.2">
      <c r="A7" s="9"/>
      <c r="B7" s="3" t="s">
        <v>139</v>
      </c>
      <c r="C7" s="3" t="s">
        <v>140</v>
      </c>
      <c r="D7" s="3" t="s">
        <v>141</v>
      </c>
      <c r="E7" s="3" t="s">
        <v>142</v>
      </c>
      <c r="F7" s="3" t="s">
        <v>143</v>
      </c>
      <c r="G7" s="3" t="s">
        <v>144</v>
      </c>
      <c r="H7" s="3" t="s">
        <v>145</v>
      </c>
      <c r="I7" s="3" t="s">
        <v>146</v>
      </c>
    </row>
    <row r="8" spans="1:19" x14ac:dyDescent="0.2">
      <c r="A8" s="9"/>
      <c r="K8" s="61"/>
      <c r="L8" s="92"/>
      <c r="M8" s="92"/>
      <c r="N8" s="92"/>
      <c r="O8" s="92"/>
      <c r="P8" s="35"/>
      <c r="Q8" s="92"/>
      <c r="R8" s="92"/>
      <c r="S8" s="92"/>
    </row>
    <row r="9" spans="1:19" x14ac:dyDescent="0.2">
      <c r="A9" s="11" t="s">
        <v>28</v>
      </c>
      <c r="K9" s="92"/>
      <c r="L9" s="7"/>
      <c r="M9" s="7"/>
      <c r="N9" s="7"/>
      <c r="O9" s="7"/>
      <c r="P9" s="7"/>
      <c r="Q9" s="7"/>
      <c r="R9" s="7"/>
      <c r="S9" s="7"/>
    </row>
    <row r="10" spans="1:19" x14ac:dyDescent="0.2">
      <c r="A10" s="9">
        <v>2000</v>
      </c>
      <c r="B10" s="10">
        <v>8.3020593159295206</v>
      </c>
      <c r="C10" s="10">
        <v>5.8852553850341982</v>
      </c>
      <c r="D10" s="10">
        <v>7.2215446549860687</v>
      </c>
      <c r="E10" s="10">
        <v>4.2004421518054533</v>
      </c>
      <c r="F10" s="10">
        <v>13.977842310446336</v>
      </c>
      <c r="G10" s="10">
        <v>13.89841902730771</v>
      </c>
      <c r="H10" s="10">
        <v>13.704215057256558</v>
      </c>
      <c r="I10" s="10">
        <v>12.491022558558049</v>
      </c>
      <c r="K10" s="92"/>
      <c r="L10" s="7"/>
      <c r="M10" s="7"/>
      <c r="N10" s="7"/>
      <c r="O10" s="7"/>
      <c r="P10" s="7"/>
      <c r="Q10" s="7"/>
      <c r="R10" s="7"/>
      <c r="S10" s="7"/>
    </row>
    <row r="11" spans="1:19" x14ac:dyDescent="0.2">
      <c r="A11" s="9">
        <v>2005</v>
      </c>
      <c r="B11" s="10">
        <v>9.1301753571783735</v>
      </c>
      <c r="C11" s="10">
        <v>6.1224161505670391</v>
      </c>
      <c r="D11" s="10">
        <v>7.8922499878221055</v>
      </c>
      <c r="E11" s="10">
        <v>4.2469005539435507</v>
      </c>
      <c r="F11" s="10">
        <v>12.532398231437719</v>
      </c>
      <c r="G11" s="10">
        <v>11.4406140055502</v>
      </c>
      <c r="H11" s="10">
        <v>13.150515144472848</v>
      </c>
      <c r="I11" s="10">
        <v>11.124490239513863</v>
      </c>
      <c r="K11" s="92"/>
      <c r="L11" s="7"/>
      <c r="M11" s="7"/>
      <c r="N11" s="7"/>
      <c r="O11" s="7"/>
      <c r="P11" s="7"/>
      <c r="Q11" s="7"/>
      <c r="R11" s="7"/>
      <c r="S11" s="7"/>
    </row>
    <row r="12" spans="1:19" x14ac:dyDescent="0.2">
      <c r="A12" s="9">
        <v>2010</v>
      </c>
      <c r="B12" s="93">
        <v>7.8045997051877452</v>
      </c>
      <c r="C12" s="93">
        <v>5.8264763289831221</v>
      </c>
      <c r="D12" s="93">
        <v>8.4731744077048905</v>
      </c>
      <c r="E12" s="93">
        <v>4.0603852160333158</v>
      </c>
      <c r="F12" s="93">
        <v>13.761535081294859</v>
      </c>
      <c r="G12" s="93">
        <v>12.932999217624982</v>
      </c>
      <c r="H12" s="93">
        <v>12.789028636395935</v>
      </c>
      <c r="I12" s="93">
        <v>10.340936515242987</v>
      </c>
      <c r="K12" s="92"/>
      <c r="L12" s="10"/>
      <c r="M12" s="10"/>
      <c r="N12" s="10"/>
      <c r="O12" s="10"/>
      <c r="P12" s="10"/>
      <c r="Q12" s="10"/>
      <c r="R12" s="10"/>
      <c r="S12" s="10"/>
    </row>
    <row r="13" spans="1:19" x14ac:dyDescent="0.2">
      <c r="A13" s="9">
        <v>2015</v>
      </c>
      <c r="B13" s="10">
        <v>12.24</v>
      </c>
      <c r="C13" s="10">
        <v>10.58</v>
      </c>
      <c r="D13" s="10">
        <v>12.25</v>
      </c>
      <c r="E13" s="10">
        <v>7.19</v>
      </c>
      <c r="F13" s="10">
        <v>18.25</v>
      </c>
      <c r="G13" s="10">
        <v>17.079999999999998</v>
      </c>
      <c r="H13" s="10">
        <v>17.260000000000002</v>
      </c>
      <c r="I13" s="10">
        <v>14.25</v>
      </c>
      <c r="K13" s="92"/>
    </row>
    <row r="14" spans="1:19" x14ac:dyDescent="0.2">
      <c r="A14" s="9">
        <v>2020</v>
      </c>
      <c r="B14" s="10">
        <v>14.13</v>
      </c>
      <c r="C14" s="10">
        <v>11.5</v>
      </c>
      <c r="D14" s="10">
        <v>14.37</v>
      </c>
      <c r="E14" s="10">
        <v>8.82</v>
      </c>
      <c r="F14" s="10">
        <v>14.69</v>
      </c>
      <c r="G14" s="10">
        <v>15.93</v>
      </c>
      <c r="H14" s="10">
        <v>14.01</v>
      </c>
      <c r="I14" s="10">
        <v>13.34</v>
      </c>
      <c r="K14" s="94"/>
      <c r="L14" s="7"/>
      <c r="M14" s="7"/>
      <c r="N14" s="7"/>
      <c r="O14" s="7"/>
      <c r="P14" s="7"/>
      <c r="Q14" s="7"/>
      <c r="R14" s="7"/>
      <c r="S14" s="7"/>
    </row>
    <row r="15" spans="1:19" x14ac:dyDescent="0.2">
      <c r="A15" s="9">
        <v>2021</v>
      </c>
      <c r="B15" s="10">
        <v>10.91</v>
      </c>
      <c r="C15" s="10">
        <v>8.92</v>
      </c>
      <c r="D15" s="10">
        <v>11.75</v>
      </c>
      <c r="E15" s="10">
        <v>6.13</v>
      </c>
      <c r="F15" s="10">
        <v>10.93</v>
      </c>
      <c r="G15" s="10">
        <v>12.59</v>
      </c>
      <c r="H15" s="10">
        <v>11.71</v>
      </c>
      <c r="I15" s="10">
        <v>10.24</v>
      </c>
      <c r="K15" s="94"/>
      <c r="L15" s="7"/>
      <c r="M15" s="7"/>
      <c r="N15" s="7"/>
      <c r="O15" s="7"/>
      <c r="P15" s="7"/>
      <c r="Q15" s="7"/>
      <c r="R15" s="7"/>
      <c r="S15" s="7"/>
    </row>
    <row r="16" spans="1:19" x14ac:dyDescent="0.2">
      <c r="A16" s="9">
        <v>2022</v>
      </c>
      <c r="B16" s="10">
        <v>10.11</v>
      </c>
      <c r="C16" s="10">
        <v>8.09</v>
      </c>
      <c r="D16" s="10">
        <v>10.39</v>
      </c>
      <c r="E16" s="10">
        <v>5.91</v>
      </c>
      <c r="F16" s="10">
        <v>9.86</v>
      </c>
      <c r="G16" s="10">
        <v>11.51</v>
      </c>
      <c r="H16" s="10">
        <v>11.9</v>
      </c>
      <c r="I16" s="10">
        <v>9.61</v>
      </c>
      <c r="K16" s="94"/>
      <c r="L16" s="7"/>
      <c r="M16" s="7"/>
      <c r="N16" s="7"/>
      <c r="O16" s="7"/>
      <c r="P16" s="7"/>
      <c r="Q16" s="7"/>
      <c r="R16" s="7"/>
      <c r="S16" s="7"/>
    </row>
    <row r="17" spans="1:19" x14ac:dyDescent="0.2">
      <c r="A17" s="9">
        <v>2023</v>
      </c>
      <c r="B17" s="10">
        <v>11.06</v>
      </c>
      <c r="C17" s="10">
        <v>9.1199999999999992</v>
      </c>
      <c r="D17" s="10">
        <v>11.76</v>
      </c>
      <c r="E17" s="10">
        <v>6.14</v>
      </c>
      <c r="F17" s="10">
        <v>12.13</v>
      </c>
      <c r="G17" s="10">
        <v>12.07</v>
      </c>
      <c r="H17" s="10">
        <v>13.09</v>
      </c>
      <c r="I17" s="10">
        <v>10.86</v>
      </c>
      <c r="K17" s="94"/>
      <c r="L17" s="7"/>
      <c r="M17" s="7"/>
      <c r="N17" s="7"/>
      <c r="O17" s="7"/>
      <c r="P17" s="7"/>
      <c r="Q17" s="7"/>
      <c r="R17" s="7"/>
      <c r="S17" s="7"/>
    </row>
    <row r="18" spans="1:19" x14ac:dyDescent="0.2">
      <c r="A18" s="9"/>
      <c r="B18" s="10"/>
      <c r="C18" s="10"/>
      <c r="D18" s="10"/>
      <c r="E18" s="10"/>
      <c r="F18" s="10"/>
      <c r="G18" s="10"/>
      <c r="H18" s="10"/>
      <c r="I18" s="10"/>
      <c r="K18" s="94"/>
      <c r="L18" s="7"/>
      <c r="M18" s="7"/>
      <c r="N18" s="7"/>
      <c r="O18" s="7"/>
      <c r="P18" s="7"/>
      <c r="Q18" s="7"/>
      <c r="R18" s="7"/>
      <c r="S18" s="7"/>
    </row>
    <row r="19" spans="1:19" x14ac:dyDescent="0.2">
      <c r="A19" s="11" t="s">
        <v>32</v>
      </c>
      <c r="K19" s="94"/>
      <c r="L19" s="7"/>
      <c r="M19" s="7"/>
      <c r="N19" s="7"/>
      <c r="O19" s="7"/>
      <c r="P19" s="7"/>
      <c r="Q19" s="7"/>
      <c r="R19" s="7"/>
      <c r="S19" s="7"/>
    </row>
    <row r="20" spans="1:19" x14ac:dyDescent="0.2">
      <c r="A20" s="9">
        <v>2000</v>
      </c>
      <c r="B20" s="10">
        <v>9.6143344709897605</v>
      </c>
      <c r="C20" s="10">
        <v>6.389694591366661</v>
      </c>
      <c r="D20" s="10">
        <v>7.9130004943153729</v>
      </c>
      <c r="E20" s="10">
        <v>4.4916090819348469</v>
      </c>
      <c r="F20" s="10">
        <v>13.303869573757613</v>
      </c>
      <c r="G20" s="10">
        <v>14.432480722211775</v>
      </c>
      <c r="H20" s="10">
        <v>13.354096485095024</v>
      </c>
      <c r="I20" s="10">
        <v>12.324066760756692</v>
      </c>
      <c r="K20" s="94"/>
      <c r="L20" s="7"/>
      <c r="M20" s="7"/>
      <c r="N20" s="7"/>
      <c r="O20" s="7"/>
      <c r="P20" s="7"/>
      <c r="Q20" s="7"/>
      <c r="R20" s="7"/>
      <c r="S20" s="7"/>
    </row>
    <row r="21" spans="1:19" x14ac:dyDescent="0.2">
      <c r="A21" s="9">
        <v>2005</v>
      </c>
      <c r="B21" s="10">
        <v>10.848156242219702</v>
      </c>
      <c r="C21" s="10">
        <v>6.8647077817242499</v>
      </c>
      <c r="D21" s="10">
        <v>8.7333449700354926</v>
      </c>
      <c r="E21" s="10">
        <v>4.9626467449306295</v>
      </c>
      <c r="F21" s="10">
        <v>12.540595977437183</v>
      </c>
      <c r="G21" s="10">
        <v>12.198672967683422</v>
      </c>
      <c r="H21" s="10">
        <v>13.759731338726914</v>
      </c>
      <c r="I21" s="10">
        <v>11.411659824226447</v>
      </c>
      <c r="K21" s="92"/>
      <c r="L21" s="7"/>
      <c r="M21" s="7"/>
      <c r="N21" s="7"/>
      <c r="O21" s="7"/>
      <c r="P21" s="7"/>
      <c r="Q21" s="7"/>
      <c r="R21" s="7"/>
      <c r="S21" s="7"/>
    </row>
    <row r="22" spans="1:19" x14ac:dyDescent="0.2">
      <c r="A22" s="9">
        <v>2010</v>
      </c>
      <c r="B22" s="93">
        <v>9.4633848035468571</v>
      </c>
      <c r="C22" s="93">
        <v>6.6427013242387938</v>
      </c>
      <c r="D22" s="93">
        <v>9.8596709779064238</v>
      </c>
      <c r="E22" s="93">
        <v>4.7875201721355563</v>
      </c>
      <c r="F22" s="93">
        <v>15.410544828344264</v>
      </c>
      <c r="G22" s="93">
        <v>16.077574179146126</v>
      </c>
      <c r="H22" s="93">
        <v>15.026972915855625</v>
      </c>
      <c r="I22" s="93">
        <v>11.862202827442701</v>
      </c>
      <c r="K22" s="92"/>
      <c r="L22" s="7"/>
      <c r="M22" s="7"/>
      <c r="N22" s="7"/>
      <c r="O22" s="7"/>
      <c r="P22" s="7"/>
      <c r="Q22" s="7"/>
      <c r="R22" s="7"/>
      <c r="S22" s="7"/>
    </row>
    <row r="23" spans="1:19" x14ac:dyDescent="0.2">
      <c r="A23" s="9">
        <v>2015</v>
      </c>
      <c r="B23" s="10">
        <v>13.87</v>
      </c>
      <c r="C23" s="10">
        <v>11.41</v>
      </c>
      <c r="D23" s="10">
        <v>13.43</v>
      </c>
      <c r="E23" s="10">
        <v>8.14</v>
      </c>
      <c r="F23" s="10">
        <v>20.329999999999998</v>
      </c>
      <c r="G23" s="10">
        <v>19.87</v>
      </c>
      <c r="H23" s="10">
        <v>19.37</v>
      </c>
      <c r="I23" s="10">
        <v>16.09</v>
      </c>
      <c r="K23" s="92"/>
      <c r="L23" s="7"/>
      <c r="M23" s="7"/>
      <c r="N23" s="7"/>
      <c r="O23" s="7"/>
      <c r="P23" s="7"/>
      <c r="Q23" s="7"/>
      <c r="R23" s="7"/>
      <c r="S23" s="7"/>
    </row>
    <row r="24" spans="1:19" x14ac:dyDescent="0.2">
      <c r="A24" s="9">
        <v>2020</v>
      </c>
      <c r="B24" s="10">
        <v>15.69</v>
      </c>
      <c r="C24" s="10">
        <v>11.99</v>
      </c>
      <c r="D24" s="10">
        <v>14.72</v>
      </c>
      <c r="E24" s="10">
        <v>9.76</v>
      </c>
      <c r="F24" s="10">
        <v>16.59</v>
      </c>
      <c r="G24" s="10">
        <v>19.28</v>
      </c>
      <c r="H24" s="10">
        <v>16.12</v>
      </c>
      <c r="I24" s="10">
        <v>15.18</v>
      </c>
    </row>
    <row r="25" spans="1:19" x14ac:dyDescent="0.2">
      <c r="A25" s="9">
        <v>2021</v>
      </c>
      <c r="B25" s="10">
        <v>12.28</v>
      </c>
      <c r="C25" s="10">
        <v>9.32</v>
      </c>
      <c r="D25" s="10">
        <v>12.08</v>
      </c>
      <c r="E25" s="10">
        <v>6.49</v>
      </c>
      <c r="F25" s="10">
        <v>12.25</v>
      </c>
      <c r="G25" s="10">
        <v>14.39</v>
      </c>
      <c r="H25" s="10">
        <v>13.48</v>
      </c>
      <c r="I25" s="10">
        <v>11.57</v>
      </c>
    </row>
    <row r="26" spans="1:19" x14ac:dyDescent="0.2">
      <c r="A26" s="9">
        <v>2022</v>
      </c>
      <c r="B26" s="10">
        <v>11.26</v>
      </c>
      <c r="C26" s="10">
        <v>8.2899999999999991</v>
      </c>
      <c r="D26" s="10">
        <v>10.66</v>
      </c>
      <c r="E26" s="10">
        <v>6.99</v>
      </c>
      <c r="F26" s="10">
        <v>10.88</v>
      </c>
      <c r="G26" s="10">
        <v>13.38</v>
      </c>
      <c r="H26" s="10">
        <v>13.45</v>
      </c>
      <c r="I26" s="10">
        <v>10.93</v>
      </c>
    </row>
    <row r="27" spans="1:19" x14ac:dyDescent="0.2">
      <c r="A27" s="9">
        <v>2023</v>
      </c>
      <c r="B27" s="10">
        <v>12.54</v>
      </c>
      <c r="C27" s="10">
        <v>9.75</v>
      </c>
      <c r="D27" s="10">
        <v>12.75</v>
      </c>
      <c r="E27" s="10">
        <v>7.02</v>
      </c>
      <c r="F27" s="10">
        <v>13.71</v>
      </c>
      <c r="G27" s="10">
        <v>14.13</v>
      </c>
      <c r="H27" s="10">
        <v>15.37</v>
      </c>
      <c r="I27" s="10">
        <v>12.76</v>
      </c>
    </row>
    <row r="28" spans="1:19" x14ac:dyDescent="0.2">
      <c r="A28" s="9"/>
      <c r="B28" s="10"/>
      <c r="C28" s="10"/>
      <c r="D28" s="10"/>
      <c r="E28" s="10"/>
      <c r="F28" s="10"/>
      <c r="G28" s="10"/>
      <c r="H28" s="10"/>
      <c r="I28" s="10"/>
    </row>
    <row r="29" spans="1:19" x14ac:dyDescent="0.2">
      <c r="A29" s="11" t="s">
        <v>33</v>
      </c>
    </row>
    <row r="30" spans="1:19" x14ac:dyDescent="0.2">
      <c r="A30" s="9">
        <v>2000</v>
      </c>
      <c r="B30" s="10">
        <v>7.081690820336056</v>
      </c>
      <c r="C30" s="10">
        <v>5.3836234687298523</v>
      </c>
      <c r="D30" s="10">
        <v>6.5259766091176701</v>
      </c>
      <c r="E30" s="10">
        <v>3.9119804400977993</v>
      </c>
      <c r="F30" s="10">
        <v>14.669030256637525</v>
      </c>
      <c r="G30" s="10">
        <v>13.379058070416095</v>
      </c>
      <c r="H30" s="10">
        <v>14.070234891524635</v>
      </c>
      <c r="I30" s="10">
        <v>12.668695196857668</v>
      </c>
    </row>
    <row r="31" spans="1:19" x14ac:dyDescent="0.2">
      <c r="A31" s="9">
        <v>2005</v>
      </c>
      <c r="B31" s="10">
        <v>7.5486713268905099</v>
      </c>
      <c r="C31" s="10">
        <v>5.3854784420580222</v>
      </c>
      <c r="D31" s="10">
        <v>7.0433012293477413</v>
      </c>
      <c r="E31" s="10">
        <v>3.5472091810119983</v>
      </c>
      <c r="F31" s="10">
        <v>12.524143734103383</v>
      </c>
      <c r="G31" s="10">
        <v>10.722442057659695</v>
      </c>
      <c r="H31" s="10">
        <v>12.522805913809373</v>
      </c>
      <c r="I31" s="10">
        <v>10.822327128848078</v>
      </c>
    </row>
    <row r="32" spans="1:19" ht="12" customHeight="1" x14ac:dyDescent="0.2">
      <c r="A32" s="9">
        <v>2010</v>
      </c>
      <c r="B32" s="93">
        <v>6.2922696531161364</v>
      </c>
      <c r="C32" s="93">
        <v>5.0159417857851141</v>
      </c>
      <c r="D32" s="93">
        <v>7.0775245260750905</v>
      </c>
      <c r="E32" s="93">
        <v>3.3787191124558746</v>
      </c>
      <c r="F32" s="93">
        <v>12.114335907477217</v>
      </c>
      <c r="G32" s="93">
        <v>9.9404722388191811</v>
      </c>
      <c r="H32" s="93">
        <v>10.449670086911025</v>
      </c>
      <c r="I32" s="93">
        <v>8.7747712221930119</v>
      </c>
    </row>
    <row r="33" spans="1:9" x14ac:dyDescent="0.2">
      <c r="A33" s="9">
        <v>2015</v>
      </c>
      <c r="B33" s="10">
        <v>10.73</v>
      </c>
      <c r="C33" s="10">
        <v>9.73</v>
      </c>
      <c r="D33" s="10">
        <v>11.02</v>
      </c>
      <c r="E33" s="10">
        <v>6.29</v>
      </c>
      <c r="F33" s="10">
        <v>16.18</v>
      </c>
      <c r="G33" s="10">
        <v>14.41</v>
      </c>
      <c r="H33" s="10">
        <v>15.06</v>
      </c>
      <c r="I33" s="10">
        <v>12.35</v>
      </c>
    </row>
    <row r="34" spans="1:9" x14ac:dyDescent="0.2">
      <c r="A34" s="9">
        <v>2020</v>
      </c>
      <c r="B34" s="10">
        <v>9.58</v>
      </c>
      <c r="C34" s="10">
        <v>8.49</v>
      </c>
      <c r="D34" s="10">
        <v>11.38</v>
      </c>
      <c r="E34" s="10">
        <v>5.77</v>
      </c>
      <c r="F34" s="10">
        <v>9.57</v>
      </c>
      <c r="G34" s="10">
        <v>10.79</v>
      </c>
      <c r="H34" s="10">
        <v>9.83</v>
      </c>
      <c r="I34" s="10">
        <v>8.84</v>
      </c>
    </row>
    <row r="35" spans="1:9" x14ac:dyDescent="0.2">
      <c r="A35" s="9">
        <v>2021</v>
      </c>
      <c r="B35" s="10">
        <v>9.58</v>
      </c>
      <c r="C35" s="10">
        <v>8.49</v>
      </c>
      <c r="D35" s="10">
        <v>11.38</v>
      </c>
      <c r="E35" s="10">
        <v>5.77</v>
      </c>
      <c r="F35" s="10">
        <v>9.57</v>
      </c>
      <c r="G35" s="10">
        <v>10.79</v>
      </c>
      <c r="H35" s="10">
        <v>9.83</v>
      </c>
      <c r="I35" s="10">
        <v>8.84</v>
      </c>
    </row>
    <row r="36" spans="1:9" x14ac:dyDescent="0.2">
      <c r="A36" s="9">
        <v>2022</v>
      </c>
      <c r="B36" s="10">
        <v>8.99</v>
      </c>
      <c r="C36" s="10">
        <v>7.88</v>
      </c>
      <c r="D36" s="10">
        <v>10.09</v>
      </c>
      <c r="E36" s="10">
        <v>4.84</v>
      </c>
      <c r="F36" s="10">
        <v>8.81</v>
      </c>
      <c r="G36" s="10">
        <v>9.6300000000000008</v>
      </c>
      <c r="H36" s="10">
        <v>10.25</v>
      </c>
      <c r="I36" s="10">
        <v>8.2200000000000006</v>
      </c>
    </row>
    <row r="37" spans="1:9" x14ac:dyDescent="0.2">
      <c r="A37" s="9">
        <v>2023</v>
      </c>
      <c r="B37" s="10">
        <v>9.64</v>
      </c>
      <c r="C37" s="10">
        <v>8.4600000000000009</v>
      </c>
      <c r="D37" s="10">
        <v>10.65</v>
      </c>
      <c r="E37" s="10">
        <v>5.27</v>
      </c>
      <c r="F37" s="10">
        <v>10.53</v>
      </c>
      <c r="G37" s="10">
        <v>9.99</v>
      </c>
      <c r="H37" s="10">
        <v>10.67</v>
      </c>
      <c r="I37" s="10">
        <v>8.86</v>
      </c>
    </row>
    <row r="38" spans="1:9" x14ac:dyDescent="0.2">
      <c r="B38" s="10"/>
      <c r="C38" s="10"/>
      <c r="D38" s="10"/>
      <c r="E38" s="10"/>
      <c r="F38" s="10"/>
      <c r="G38" s="10"/>
      <c r="H38" s="10"/>
      <c r="I38" s="10"/>
    </row>
    <row r="39" spans="1:9" x14ac:dyDescent="0.2">
      <c r="A39" s="9" t="s">
        <v>147</v>
      </c>
    </row>
    <row r="40" spans="1:9" x14ac:dyDescent="0.2">
      <c r="A40" s="9" t="s">
        <v>87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222F9-7787-4E85-B638-BA093F24B3B0}">
  <dimension ref="A1:P55"/>
  <sheetViews>
    <sheetView workbookViewId="0">
      <selection activeCell="G1" sqref="G1"/>
    </sheetView>
  </sheetViews>
  <sheetFormatPr defaultColWidth="8.7109375" defaultRowHeight="15" x14ac:dyDescent="0.25"/>
  <cols>
    <col min="1" max="1" width="5.28515625" style="3" customWidth="1"/>
    <col min="2" max="2" width="45.85546875" style="3" customWidth="1"/>
    <col min="3" max="5" width="9.140625" style="3" customWidth="1"/>
    <col min="6" max="6" width="10.28515625" style="3" customWidth="1"/>
    <col min="7" max="7" width="11.140625" style="3" customWidth="1"/>
    <col min="8" max="8" width="9.7109375" style="3" customWidth="1"/>
    <col min="9" max="16384" width="8.7109375" style="21"/>
  </cols>
  <sheetData>
    <row r="1" spans="1:8" x14ac:dyDescent="0.25">
      <c r="A1" s="11" t="s">
        <v>249</v>
      </c>
      <c r="B1" s="11"/>
      <c r="C1" s="62"/>
      <c r="E1" s="62"/>
    </row>
    <row r="2" spans="1:8" x14ac:dyDescent="0.25">
      <c r="A2" s="3" t="s">
        <v>213</v>
      </c>
      <c r="B2" s="2"/>
      <c r="C2" s="62"/>
      <c r="E2" s="63"/>
    </row>
    <row r="3" spans="1:8" x14ac:dyDescent="0.25">
      <c r="A3" s="13" t="s">
        <v>10</v>
      </c>
      <c r="B3" s="2"/>
      <c r="C3" s="62"/>
      <c r="E3" s="62"/>
    </row>
    <row r="4" spans="1:8" x14ac:dyDescent="0.25">
      <c r="A4" s="3" t="s">
        <v>11</v>
      </c>
      <c r="C4" s="64"/>
      <c r="E4" s="64"/>
    </row>
    <row r="7" spans="1:8" x14ac:dyDescent="0.25">
      <c r="C7" s="3">
        <v>2010</v>
      </c>
      <c r="D7" s="3">
        <v>2022</v>
      </c>
      <c r="E7" s="3">
        <v>2023</v>
      </c>
      <c r="F7" s="3">
        <v>2010</v>
      </c>
      <c r="G7" s="3">
        <v>2022</v>
      </c>
      <c r="H7" s="3">
        <v>2023</v>
      </c>
    </row>
    <row r="8" spans="1:8" x14ac:dyDescent="0.25">
      <c r="C8" s="3" t="s">
        <v>148</v>
      </c>
      <c r="F8" s="46" t="s">
        <v>34</v>
      </c>
    </row>
    <row r="10" spans="1:8" x14ac:dyDescent="0.25">
      <c r="A10" s="62" t="s">
        <v>202</v>
      </c>
      <c r="B10" s="62"/>
      <c r="C10" s="6">
        <v>813600</v>
      </c>
      <c r="D10" s="6">
        <v>927300</v>
      </c>
      <c r="E10" s="6">
        <v>942900</v>
      </c>
      <c r="F10" s="2">
        <v>100</v>
      </c>
      <c r="G10" s="2">
        <v>100</v>
      </c>
      <c r="H10" s="2">
        <v>100</v>
      </c>
    </row>
    <row r="11" spans="1:8" x14ac:dyDescent="0.25">
      <c r="B11" s="3" t="s">
        <v>149</v>
      </c>
      <c r="C11" s="7">
        <v>391200</v>
      </c>
      <c r="D11" s="7">
        <v>458800</v>
      </c>
      <c r="E11" s="7">
        <v>464000</v>
      </c>
      <c r="F11" s="10">
        <v>48.086598135826762</v>
      </c>
      <c r="G11" s="3">
        <v>49.5</v>
      </c>
      <c r="H11" s="3">
        <v>49.2</v>
      </c>
    </row>
    <row r="12" spans="1:8" x14ac:dyDescent="0.25">
      <c r="B12" s="3" t="s">
        <v>150</v>
      </c>
      <c r="C12" s="7">
        <v>422300</v>
      </c>
      <c r="D12" s="7">
        <v>468500</v>
      </c>
      <c r="E12" s="7">
        <v>478900</v>
      </c>
      <c r="F12" s="10">
        <v>51.913524782097255</v>
      </c>
      <c r="G12" s="3">
        <v>50.5</v>
      </c>
      <c r="H12" s="3">
        <v>50.8</v>
      </c>
    </row>
    <row r="13" spans="1:8" x14ac:dyDescent="0.25">
      <c r="C13" s="7"/>
    </row>
    <row r="14" spans="1:8" x14ac:dyDescent="0.25">
      <c r="A14" s="62" t="s">
        <v>151</v>
      </c>
      <c r="B14" s="62"/>
      <c r="C14" s="6">
        <v>578200</v>
      </c>
      <c r="D14" s="6">
        <v>683500</v>
      </c>
      <c r="E14" s="6">
        <v>693800</v>
      </c>
      <c r="F14" s="2">
        <v>100</v>
      </c>
      <c r="G14" s="2">
        <v>100</v>
      </c>
      <c r="H14" s="2">
        <v>100</v>
      </c>
    </row>
    <row r="15" spans="1:8" x14ac:dyDescent="0.25">
      <c r="B15" s="3" t="s">
        <v>149</v>
      </c>
      <c r="C15" s="7">
        <v>288200</v>
      </c>
      <c r="D15" s="7">
        <v>345800</v>
      </c>
      <c r="E15" s="7">
        <v>346500</v>
      </c>
      <c r="F15" s="10">
        <v>49.847371943763697</v>
      </c>
      <c r="G15" s="3">
        <v>50.6</v>
      </c>
      <c r="H15" s="3">
        <v>49.9</v>
      </c>
    </row>
    <row r="16" spans="1:8" x14ac:dyDescent="0.25">
      <c r="B16" s="3" t="s">
        <v>150</v>
      </c>
      <c r="C16" s="7">
        <v>290000</v>
      </c>
      <c r="D16" s="7">
        <v>337800</v>
      </c>
      <c r="E16" s="7">
        <v>347300</v>
      </c>
      <c r="F16" s="10">
        <v>50.152455106597507</v>
      </c>
      <c r="G16" s="3">
        <v>49.4</v>
      </c>
      <c r="H16" s="3">
        <v>50.1</v>
      </c>
    </row>
    <row r="17" spans="1:16" x14ac:dyDescent="0.25">
      <c r="A17" s="3" t="s">
        <v>29</v>
      </c>
      <c r="B17" s="65"/>
      <c r="C17" s="7">
        <v>538500</v>
      </c>
      <c r="D17" s="7">
        <v>634600</v>
      </c>
      <c r="E17" s="7">
        <v>637900</v>
      </c>
      <c r="F17" s="3">
        <v>100</v>
      </c>
      <c r="G17" s="3">
        <v>100</v>
      </c>
      <c r="H17" s="3">
        <v>100</v>
      </c>
    </row>
    <row r="18" spans="1:16" x14ac:dyDescent="0.25">
      <c r="B18" s="3" t="s">
        <v>149</v>
      </c>
      <c r="C18" s="7">
        <v>266800</v>
      </c>
      <c r="D18" s="7">
        <v>319900</v>
      </c>
      <c r="E18" s="7">
        <v>316000</v>
      </c>
      <c r="F18" s="10">
        <v>49.540228177550652</v>
      </c>
      <c r="G18" s="3">
        <v>50.4</v>
      </c>
      <c r="H18" s="3">
        <v>49.5</v>
      </c>
    </row>
    <row r="19" spans="1:16" x14ac:dyDescent="0.25">
      <c r="B19" s="3" t="s">
        <v>150</v>
      </c>
      <c r="C19" s="7">
        <v>271700</v>
      </c>
      <c r="D19" s="7">
        <v>314700</v>
      </c>
      <c r="E19" s="7">
        <v>321900</v>
      </c>
      <c r="F19" s="10">
        <v>50.459586131083242</v>
      </c>
      <c r="G19" s="3">
        <v>49.6</v>
      </c>
      <c r="H19" s="3">
        <v>50.5</v>
      </c>
    </row>
    <row r="20" spans="1:16" x14ac:dyDescent="0.25">
      <c r="A20" s="3" t="s">
        <v>30</v>
      </c>
      <c r="C20" s="7">
        <v>39700</v>
      </c>
      <c r="D20" s="7">
        <v>48900</v>
      </c>
      <c r="E20" s="7">
        <v>55900</v>
      </c>
      <c r="F20" s="3">
        <v>100</v>
      </c>
      <c r="G20" s="3">
        <v>100</v>
      </c>
      <c r="H20" s="3">
        <v>100</v>
      </c>
    </row>
    <row r="21" spans="1:16" x14ac:dyDescent="0.25">
      <c r="B21" s="3" t="s">
        <v>149</v>
      </c>
      <c r="C21" s="7">
        <v>21400</v>
      </c>
      <c r="D21" s="7">
        <v>25900</v>
      </c>
      <c r="E21" s="7">
        <v>30500</v>
      </c>
      <c r="F21" s="10">
        <v>54.016383112791431</v>
      </c>
      <c r="G21" s="10">
        <v>53</v>
      </c>
      <c r="H21" s="3">
        <v>54.6</v>
      </c>
      <c r="J21" s="3"/>
      <c r="K21" s="3"/>
      <c r="L21" s="3"/>
      <c r="M21" s="3"/>
      <c r="N21" s="3"/>
    </row>
    <row r="22" spans="1:16" x14ac:dyDescent="0.25">
      <c r="B22" s="3" t="s">
        <v>150</v>
      </c>
      <c r="C22" s="7">
        <v>18200</v>
      </c>
      <c r="D22" s="7">
        <v>23000</v>
      </c>
      <c r="E22" s="7">
        <v>25400</v>
      </c>
      <c r="F22" s="10">
        <v>45.983616887208569</v>
      </c>
      <c r="G22" s="10">
        <v>47</v>
      </c>
      <c r="H22" s="3">
        <v>45.4</v>
      </c>
      <c r="J22" s="3"/>
      <c r="K22" s="3"/>
      <c r="L22" s="3"/>
      <c r="M22" s="3"/>
      <c r="N22" s="3"/>
    </row>
    <row r="23" spans="1:16" x14ac:dyDescent="0.25">
      <c r="C23" s="7"/>
      <c r="J23" s="3"/>
      <c r="K23" s="3"/>
      <c r="L23" s="3"/>
      <c r="M23" s="3"/>
      <c r="N23" s="3"/>
    </row>
    <row r="24" spans="1:16" x14ac:dyDescent="0.25">
      <c r="A24" s="62" t="s">
        <v>152</v>
      </c>
      <c r="B24" s="62"/>
      <c r="C24" s="6">
        <v>235300</v>
      </c>
      <c r="D24" s="6">
        <v>243800</v>
      </c>
      <c r="E24" s="6">
        <v>249100</v>
      </c>
      <c r="F24" s="2">
        <v>100</v>
      </c>
      <c r="G24" s="2">
        <v>100</v>
      </c>
      <c r="H24" s="3">
        <v>100</v>
      </c>
      <c r="J24" s="3"/>
      <c r="K24" s="3"/>
      <c r="L24" s="3"/>
      <c r="M24" s="3"/>
      <c r="N24" s="3"/>
      <c r="O24" s="22"/>
      <c r="P24" s="22"/>
    </row>
    <row r="25" spans="1:16" x14ac:dyDescent="0.25">
      <c r="B25" s="3" t="s">
        <v>149</v>
      </c>
      <c r="C25" s="7">
        <v>103000</v>
      </c>
      <c r="D25" s="7">
        <v>113000</v>
      </c>
      <c r="E25" s="7">
        <v>117500</v>
      </c>
      <c r="F25" s="10">
        <v>43.760542853379448</v>
      </c>
      <c r="G25" s="3">
        <v>46.4</v>
      </c>
      <c r="H25" s="3">
        <v>47.2</v>
      </c>
      <c r="J25" s="3"/>
      <c r="K25" s="3"/>
      <c r="L25" s="3"/>
      <c r="M25" s="3"/>
      <c r="N25" s="3"/>
    </row>
    <row r="26" spans="1:16" x14ac:dyDescent="0.25">
      <c r="B26" s="3" t="s">
        <v>150</v>
      </c>
      <c r="C26" s="7">
        <v>132400</v>
      </c>
      <c r="D26" s="7">
        <v>130800</v>
      </c>
      <c r="E26" s="7">
        <v>131600</v>
      </c>
      <c r="F26" s="10">
        <v>56.239457146620552</v>
      </c>
      <c r="G26" s="3">
        <v>53.6</v>
      </c>
      <c r="H26" s="3">
        <v>52.8</v>
      </c>
      <c r="J26" s="3"/>
      <c r="K26" s="3"/>
      <c r="L26" s="3"/>
      <c r="M26" s="3"/>
      <c r="N26" s="3"/>
    </row>
    <row r="27" spans="1:16" x14ac:dyDescent="0.25">
      <c r="F27" s="2"/>
    </row>
    <row r="28" spans="1:16" x14ac:dyDescent="0.25">
      <c r="C28" s="7"/>
    </row>
    <row r="29" spans="1:16" x14ac:dyDescent="0.25">
      <c r="A29" s="8" t="s">
        <v>207</v>
      </c>
      <c r="B29" s="8"/>
      <c r="F29" s="3">
        <v>71.099999999999994</v>
      </c>
      <c r="G29" s="3">
        <v>73.7</v>
      </c>
      <c r="H29" s="3">
        <v>73.599999999999994</v>
      </c>
    </row>
    <row r="30" spans="1:16" x14ac:dyDescent="0.25">
      <c r="A30" s="8" t="s">
        <v>208</v>
      </c>
      <c r="B30" s="8"/>
      <c r="G30" s="10"/>
    </row>
    <row r="31" spans="1:16" x14ac:dyDescent="0.25">
      <c r="A31" s="8"/>
      <c r="B31" s="8"/>
    </row>
    <row r="32" spans="1:16" x14ac:dyDescent="0.25">
      <c r="A32" s="3" t="s">
        <v>228</v>
      </c>
      <c r="F32" s="3">
        <v>76.900000000000006</v>
      </c>
      <c r="G32" s="3">
        <v>79.599999999999994</v>
      </c>
      <c r="H32" s="3">
        <v>78.5</v>
      </c>
    </row>
    <row r="33" spans="1:16" x14ac:dyDescent="0.25">
      <c r="A33" s="3" t="s">
        <v>209</v>
      </c>
      <c r="G33" s="10"/>
    </row>
    <row r="34" spans="1:16" x14ac:dyDescent="0.25">
      <c r="A34" s="8"/>
      <c r="B34" s="8"/>
      <c r="G34" s="10"/>
    </row>
    <row r="35" spans="1:16" x14ac:dyDescent="0.25">
      <c r="A35" s="8" t="s">
        <v>210</v>
      </c>
      <c r="B35" s="8"/>
      <c r="F35" s="3">
        <v>6.9</v>
      </c>
      <c r="G35" s="3">
        <v>7.2</v>
      </c>
      <c r="H35" s="3">
        <v>8.1</v>
      </c>
      <c r="J35" s="22"/>
      <c r="K35" s="22"/>
      <c r="L35" s="22"/>
    </row>
    <row r="36" spans="1:16" x14ac:dyDescent="0.25">
      <c r="A36" s="8" t="s">
        <v>211</v>
      </c>
      <c r="B36" s="8"/>
    </row>
    <row r="37" spans="1:16" x14ac:dyDescent="0.25">
      <c r="A37" s="8"/>
      <c r="B37" s="8"/>
    </row>
    <row r="38" spans="1:16" x14ac:dyDescent="0.25">
      <c r="A38" s="3" t="s">
        <v>201</v>
      </c>
    </row>
    <row r="39" spans="1:16" x14ac:dyDescent="0.25">
      <c r="A39" s="3" t="s">
        <v>224</v>
      </c>
      <c r="I39" s="66"/>
      <c r="J39" s="66"/>
      <c r="K39" s="66"/>
      <c r="L39" s="66"/>
      <c r="M39" s="66"/>
      <c r="N39" s="66"/>
      <c r="O39" s="66"/>
      <c r="P39" s="66"/>
    </row>
    <row r="40" spans="1:16" x14ac:dyDescent="0.25">
      <c r="A40" s="3" t="s">
        <v>250</v>
      </c>
    </row>
    <row r="41" spans="1:16" x14ac:dyDescent="0.25">
      <c r="A41" s="3" t="s">
        <v>225</v>
      </c>
      <c r="I41" s="66"/>
      <c r="J41" s="66"/>
      <c r="K41" s="66"/>
      <c r="L41" s="66"/>
      <c r="M41" s="66"/>
      <c r="N41" s="66"/>
      <c r="O41" s="66"/>
      <c r="P41" s="66"/>
    </row>
    <row r="42" spans="1:16" x14ac:dyDescent="0.25">
      <c r="A42" s="3" t="s">
        <v>251</v>
      </c>
      <c r="I42" s="66"/>
      <c r="J42" s="66"/>
      <c r="K42" s="66"/>
      <c r="L42" s="66"/>
      <c r="M42" s="66"/>
      <c r="N42" s="66"/>
      <c r="O42" s="66"/>
      <c r="P42" s="66"/>
    </row>
    <row r="43" spans="1:16" x14ac:dyDescent="0.25">
      <c r="I43" s="66"/>
      <c r="J43" s="66"/>
      <c r="K43" s="66"/>
      <c r="L43" s="66"/>
      <c r="M43" s="66"/>
      <c r="N43" s="66"/>
      <c r="O43" s="66"/>
      <c r="P43" s="66"/>
    </row>
    <row r="44" spans="1:16" x14ac:dyDescent="0.25">
      <c r="A44" s="3" t="s">
        <v>153</v>
      </c>
      <c r="G44" s="7"/>
    </row>
    <row r="45" spans="1:16" x14ac:dyDescent="0.25">
      <c r="A45" s="3" t="s">
        <v>154</v>
      </c>
    </row>
    <row r="46" spans="1:16" x14ac:dyDescent="0.25">
      <c r="C46" s="7"/>
    </row>
    <row r="47" spans="1:16" x14ac:dyDescent="0.25">
      <c r="A47" s="8"/>
      <c r="B47" s="8"/>
    </row>
    <row r="48" spans="1:16" x14ac:dyDescent="0.25">
      <c r="A48" s="8"/>
      <c r="B48" s="8"/>
    </row>
    <row r="49" spans="1:5" x14ac:dyDescent="0.25">
      <c r="A49" s="9"/>
      <c r="B49" s="8"/>
    </row>
    <row r="51" spans="1:5" x14ac:dyDescent="0.25">
      <c r="E51" s="60"/>
    </row>
    <row r="52" spans="1:5" x14ac:dyDescent="0.25">
      <c r="A52" s="9"/>
      <c r="B52" s="8"/>
    </row>
    <row r="53" spans="1:5" x14ac:dyDescent="0.25">
      <c r="A53" s="8"/>
      <c r="B53" s="8"/>
    </row>
    <row r="54" spans="1:5" x14ac:dyDescent="0.25">
      <c r="A54" s="8"/>
      <c r="B54" s="8"/>
    </row>
    <row r="55" spans="1:5" x14ac:dyDescent="0.25">
      <c r="A55" s="9"/>
      <c r="B55" s="8"/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18992-41A3-4FA1-9EDD-3FCA807326AA}">
  <dimension ref="A1:W67"/>
  <sheetViews>
    <sheetView workbookViewId="0">
      <selection activeCell="D1" sqref="D1"/>
    </sheetView>
  </sheetViews>
  <sheetFormatPr defaultRowHeight="15" x14ac:dyDescent="0.25"/>
  <cols>
    <col min="1" max="1" width="4.85546875" style="21" customWidth="1"/>
    <col min="2" max="2" width="54" style="21" customWidth="1"/>
    <col min="3" max="3" width="17.42578125" style="21" bestFit="1" customWidth="1"/>
    <col min="4" max="4" width="9.140625" style="21"/>
    <col min="5" max="5" width="10.42578125" style="21" bestFit="1" customWidth="1"/>
    <col min="6" max="6" width="8.140625" style="21" customWidth="1"/>
    <col min="7" max="7" width="10.85546875" style="21" bestFit="1" customWidth="1"/>
    <col min="8" max="8" width="9.140625" style="21"/>
    <col min="9" max="9" width="10.140625" style="21" customWidth="1"/>
    <col min="10" max="10" width="11.140625" style="21" bestFit="1" customWidth="1"/>
    <col min="11" max="11" width="12" style="21" customWidth="1"/>
    <col min="12" max="12" width="9.5703125" style="21" bestFit="1" customWidth="1"/>
    <col min="13" max="13" width="12" style="21" customWidth="1"/>
    <col min="14" max="14" width="9.85546875" style="21" customWidth="1"/>
    <col min="15" max="15" width="15.42578125" style="21" customWidth="1"/>
    <col min="16" max="16" width="17.42578125" style="21" customWidth="1"/>
    <col min="17" max="17" width="12.42578125" style="21" customWidth="1"/>
    <col min="18" max="18" width="9.140625" style="21"/>
    <col min="19" max="19" width="12.42578125" style="21" customWidth="1"/>
    <col min="20" max="20" width="10" style="21" customWidth="1"/>
    <col min="21" max="21" width="9.140625" style="21"/>
    <col min="22" max="22" width="8.85546875" style="21" bestFit="1" customWidth="1"/>
    <col min="23" max="16384" width="9.140625" style="21"/>
  </cols>
  <sheetData>
    <row r="1" spans="1:22" x14ac:dyDescent="0.25">
      <c r="A1" s="2" t="s">
        <v>215</v>
      </c>
      <c r="B1" s="3"/>
      <c r="C1" s="3"/>
      <c r="D1" s="2"/>
      <c r="E1" s="3"/>
      <c r="F1" s="3"/>
      <c r="G1" s="3"/>
      <c r="H1" s="3"/>
      <c r="I1" s="3"/>
      <c r="J1" s="3"/>
      <c r="K1" s="3"/>
      <c r="L1" s="3"/>
      <c r="M1" s="3"/>
    </row>
    <row r="2" spans="1:22" x14ac:dyDescent="0.25">
      <c r="A2" s="2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2" x14ac:dyDescent="0.25">
      <c r="A3" s="3" t="s">
        <v>216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3"/>
      <c r="T3" s="3"/>
      <c r="U3" s="3"/>
      <c r="V3" s="3"/>
    </row>
    <row r="4" spans="1:22" x14ac:dyDescent="0.25">
      <c r="A4" s="3" t="s">
        <v>155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2" x14ac:dyDescent="0.25">
      <c r="A5" s="13" t="s">
        <v>12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2" x14ac:dyDescent="0.25">
      <c r="A6" s="3" t="s">
        <v>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P6" s="3"/>
      <c r="T6" s="62"/>
    </row>
    <row r="7" spans="1:2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"/>
      <c r="M7" s="3"/>
      <c r="Q7" s="3"/>
      <c r="S7" s="3"/>
      <c r="T7" s="62"/>
    </row>
    <row r="8" spans="1:22" x14ac:dyDescent="0.25">
      <c r="A8" s="3"/>
      <c r="B8" s="3"/>
      <c r="C8" s="3" t="s">
        <v>174</v>
      </c>
      <c r="D8" s="3"/>
      <c r="G8" s="3" t="s">
        <v>138</v>
      </c>
      <c r="H8" s="3"/>
      <c r="I8" s="3"/>
      <c r="L8" s="3"/>
      <c r="M8" s="3"/>
      <c r="T8" s="64"/>
    </row>
    <row r="9" spans="1:22" x14ac:dyDescent="0.25">
      <c r="A9" s="3"/>
      <c r="B9" s="3"/>
      <c r="C9" s="3" t="s">
        <v>175</v>
      </c>
      <c r="D9" s="3"/>
      <c r="G9" s="3" t="s">
        <v>158</v>
      </c>
      <c r="H9" s="3"/>
      <c r="I9" s="3"/>
      <c r="L9" s="3"/>
      <c r="M9" s="3"/>
    </row>
    <row r="10" spans="1:22" x14ac:dyDescent="0.25">
      <c r="A10" s="3"/>
      <c r="B10" s="3"/>
      <c r="C10" s="2">
        <v>2010</v>
      </c>
      <c r="D10" s="2"/>
      <c r="E10" s="2">
        <v>2023</v>
      </c>
      <c r="F10" s="2"/>
      <c r="G10" s="2">
        <v>2010</v>
      </c>
      <c r="H10" s="2"/>
      <c r="I10" s="2">
        <v>2023</v>
      </c>
    </row>
    <row r="11" spans="1:22" x14ac:dyDescent="0.25">
      <c r="A11" s="3"/>
      <c r="B11" s="3"/>
      <c r="C11" s="3" t="s">
        <v>159</v>
      </c>
      <c r="D11" s="3" t="s">
        <v>34</v>
      </c>
      <c r="E11" s="3"/>
      <c r="F11" s="3"/>
      <c r="G11" s="3" t="s">
        <v>159</v>
      </c>
      <c r="H11" s="3" t="s">
        <v>34</v>
      </c>
      <c r="I11" s="3"/>
    </row>
    <row r="12" spans="1:22" x14ac:dyDescent="0.25">
      <c r="A12" s="3"/>
      <c r="B12" s="3"/>
      <c r="C12" s="3" t="s">
        <v>160</v>
      </c>
      <c r="D12" s="3"/>
      <c r="E12" s="3"/>
      <c r="F12" s="3"/>
      <c r="G12" s="3" t="s">
        <v>160</v>
      </c>
      <c r="H12" s="3"/>
      <c r="I12" s="3"/>
    </row>
    <row r="13" spans="1:22" x14ac:dyDescent="0.25">
      <c r="A13" s="3"/>
      <c r="B13" s="3"/>
      <c r="C13" s="3"/>
      <c r="D13" s="3"/>
      <c r="F13" s="3"/>
      <c r="G13" s="3"/>
      <c r="H13" s="3"/>
    </row>
    <row r="14" spans="1:22" x14ac:dyDescent="0.25">
      <c r="A14" s="2" t="s">
        <v>202</v>
      </c>
      <c r="B14" s="23"/>
      <c r="C14" s="67">
        <v>1037500</v>
      </c>
      <c r="D14" s="2">
        <v>100</v>
      </c>
      <c r="E14" s="67">
        <v>1194500</v>
      </c>
      <c r="F14" s="68">
        <v>100</v>
      </c>
      <c r="G14" s="67">
        <v>4043500</v>
      </c>
      <c r="H14" s="2">
        <v>100</v>
      </c>
      <c r="I14" s="67">
        <v>4130600</v>
      </c>
      <c r="J14" s="15">
        <v>100</v>
      </c>
    </row>
    <row r="15" spans="1:22" x14ac:dyDescent="0.25">
      <c r="A15" s="3"/>
      <c r="B15" s="23" t="s">
        <v>149</v>
      </c>
      <c r="C15" s="23">
        <v>502100</v>
      </c>
      <c r="D15" s="10">
        <v>48.39685047263152</v>
      </c>
      <c r="E15" s="23">
        <v>592300</v>
      </c>
      <c r="F15" s="22">
        <v>49.586105743954832</v>
      </c>
      <c r="G15" s="23">
        <v>2023800</v>
      </c>
      <c r="H15" s="10">
        <v>50.050550690917149</v>
      </c>
      <c r="I15" s="23">
        <v>2084000</v>
      </c>
      <c r="J15" s="10">
        <v>50.452024930791517</v>
      </c>
    </row>
    <row r="16" spans="1:22" x14ac:dyDescent="0.25">
      <c r="A16" s="3"/>
      <c r="B16" s="23" t="s">
        <v>150</v>
      </c>
      <c r="C16" s="23">
        <v>535400</v>
      </c>
      <c r="D16" s="10">
        <v>51.603149527368487</v>
      </c>
      <c r="E16" s="23">
        <v>602200</v>
      </c>
      <c r="F16" s="22">
        <v>50.413894256045168</v>
      </c>
      <c r="G16" s="23">
        <v>2019700</v>
      </c>
      <c r="H16" s="10">
        <v>49.949449309082851</v>
      </c>
      <c r="I16" s="23">
        <v>2046600</v>
      </c>
      <c r="J16" s="10">
        <v>49.547975069208491</v>
      </c>
    </row>
    <row r="17" spans="1:23" x14ac:dyDescent="0.25">
      <c r="A17" s="3"/>
      <c r="B17" s="23"/>
      <c r="C17" s="23"/>
      <c r="D17" s="3"/>
      <c r="E17" s="23"/>
      <c r="G17" s="23"/>
      <c r="H17" s="3"/>
      <c r="I17" s="23"/>
      <c r="J17" s="2"/>
    </row>
    <row r="18" spans="1:23" x14ac:dyDescent="0.25">
      <c r="A18" s="2" t="s">
        <v>151</v>
      </c>
      <c r="B18" s="23"/>
      <c r="C18" s="67">
        <v>734100</v>
      </c>
      <c r="D18" s="2">
        <v>100</v>
      </c>
      <c r="E18" s="67">
        <v>875600</v>
      </c>
      <c r="F18" s="68">
        <v>100</v>
      </c>
      <c r="G18" s="67">
        <v>2637000</v>
      </c>
      <c r="H18" s="2">
        <v>100</v>
      </c>
      <c r="I18" s="67">
        <v>2831500</v>
      </c>
      <c r="J18" s="15">
        <v>100</v>
      </c>
    </row>
    <row r="19" spans="1:23" x14ac:dyDescent="0.25">
      <c r="A19" s="3"/>
      <c r="B19" s="23" t="s">
        <v>149</v>
      </c>
      <c r="C19" s="23">
        <v>367900</v>
      </c>
      <c r="D19" s="10">
        <v>50.111969574788048</v>
      </c>
      <c r="E19" s="23">
        <v>439800</v>
      </c>
      <c r="F19" s="22">
        <v>50.233326252458319</v>
      </c>
      <c r="G19" s="23">
        <v>1371000</v>
      </c>
      <c r="H19" s="10">
        <v>51.989803638123199</v>
      </c>
      <c r="I19" s="23">
        <v>1454900</v>
      </c>
      <c r="J19" s="10">
        <v>51.381595560021118</v>
      </c>
    </row>
    <row r="20" spans="1:23" x14ac:dyDescent="0.25">
      <c r="A20" s="3"/>
      <c r="B20" s="23" t="s">
        <v>150</v>
      </c>
      <c r="C20" s="23">
        <v>366200</v>
      </c>
      <c r="D20" s="10">
        <v>49.888030425211952</v>
      </c>
      <c r="E20" s="23">
        <v>435800</v>
      </c>
      <c r="F20" s="22">
        <v>49.766787955203185</v>
      </c>
      <c r="G20" s="23">
        <v>1266000</v>
      </c>
      <c r="H20" s="10">
        <v>48.010196361876801</v>
      </c>
      <c r="I20" s="23">
        <v>1376700</v>
      </c>
      <c r="J20" s="10">
        <v>48.618404439978882</v>
      </c>
    </row>
    <row r="21" spans="1:23" x14ac:dyDescent="0.25">
      <c r="A21" s="3" t="s">
        <v>29</v>
      </c>
      <c r="B21" s="23"/>
      <c r="C21" s="23">
        <v>686300</v>
      </c>
      <c r="D21" s="3">
        <v>100</v>
      </c>
      <c r="E21" s="23">
        <v>808600</v>
      </c>
      <c r="F21" s="21">
        <v>100</v>
      </c>
      <c r="G21" s="23">
        <v>2411200</v>
      </c>
      <c r="H21" s="3">
        <v>100</v>
      </c>
      <c r="I21" s="23">
        <v>2627700</v>
      </c>
      <c r="J21" s="23">
        <v>100</v>
      </c>
    </row>
    <row r="22" spans="1:23" x14ac:dyDescent="0.25">
      <c r="A22" s="3"/>
      <c r="B22" s="23" t="s">
        <v>149</v>
      </c>
      <c r="C22" s="23">
        <v>341800</v>
      </c>
      <c r="D22" s="10">
        <v>49.809843824222838</v>
      </c>
      <c r="E22" s="23">
        <v>403500</v>
      </c>
      <c r="F22" s="22">
        <v>49.897667815507745</v>
      </c>
      <c r="G22" s="23">
        <v>1242200</v>
      </c>
      <c r="H22" s="10">
        <v>51.517319405149088</v>
      </c>
      <c r="I22" s="23">
        <v>1339800</v>
      </c>
      <c r="J22" s="79">
        <v>50.988789256440526</v>
      </c>
    </row>
    <row r="23" spans="1:23" x14ac:dyDescent="0.25">
      <c r="A23" s="3"/>
      <c r="B23" s="23" t="s">
        <v>150</v>
      </c>
      <c r="C23" s="23">
        <v>344400</v>
      </c>
      <c r="D23" s="10">
        <v>50.190301889321823</v>
      </c>
      <c r="E23" s="23">
        <v>405100</v>
      </c>
      <c r="F23" s="22">
        <v>50.102332184492248</v>
      </c>
      <c r="G23" s="23">
        <v>1169000</v>
      </c>
      <c r="H23" s="10">
        <v>48.482680594850919</v>
      </c>
      <c r="I23" s="23">
        <v>1287800</v>
      </c>
      <c r="J23" s="79">
        <v>49.011210743559474</v>
      </c>
    </row>
    <row r="24" spans="1:23" x14ac:dyDescent="0.25">
      <c r="A24" s="3" t="s">
        <v>30</v>
      </c>
      <c r="B24" s="23"/>
      <c r="C24" s="23">
        <v>47900</v>
      </c>
      <c r="D24" s="3">
        <v>100</v>
      </c>
      <c r="E24" s="23">
        <v>67000</v>
      </c>
      <c r="F24" s="21">
        <v>100</v>
      </c>
      <c r="G24" s="23">
        <v>225800</v>
      </c>
      <c r="H24" s="3">
        <v>100</v>
      </c>
      <c r="I24" s="23">
        <v>203900</v>
      </c>
      <c r="J24" s="23">
        <v>100</v>
      </c>
    </row>
    <row r="25" spans="1:23" x14ac:dyDescent="0.25">
      <c r="A25" s="3"/>
      <c r="B25" s="23" t="s">
        <v>149</v>
      </c>
      <c r="C25" s="23">
        <v>26100</v>
      </c>
      <c r="D25" s="10">
        <v>54.445141065830718</v>
      </c>
      <c r="E25" s="23">
        <v>36300</v>
      </c>
      <c r="F25" s="22">
        <v>54.287079767612042</v>
      </c>
      <c r="G25" s="23">
        <v>128800</v>
      </c>
      <c r="H25" s="10">
        <v>57.035426253249653</v>
      </c>
      <c r="I25" s="23">
        <v>115100</v>
      </c>
      <c r="J25" s="10">
        <v>56.444010652959733</v>
      </c>
      <c r="T25" s="2"/>
      <c r="V25" s="7"/>
    </row>
    <row r="26" spans="1:23" x14ac:dyDescent="0.25">
      <c r="A26" s="3"/>
      <c r="B26" s="23" t="s">
        <v>150</v>
      </c>
      <c r="C26" s="23">
        <v>21800</v>
      </c>
      <c r="D26" s="10">
        <v>45.552769070010449</v>
      </c>
      <c r="E26" s="23">
        <v>30600</v>
      </c>
      <c r="F26" s="22">
        <v>45.714413728213628</v>
      </c>
      <c r="G26" s="23">
        <v>97000</v>
      </c>
      <c r="H26" s="10">
        <v>42.964573746750339</v>
      </c>
      <c r="I26" s="23">
        <v>88800</v>
      </c>
      <c r="J26" s="10">
        <v>43.555989347040274</v>
      </c>
      <c r="V26" s="7"/>
    </row>
    <row r="27" spans="1:23" x14ac:dyDescent="0.25">
      <c r="A27" s="3"/>
      <c r="B27" s="23"/>
      <c r="C27" s="23"/>
      <c r="D27" s="3"/>
      <c r="E27" s="23"/>
      <c r="G27" s="23"/>
      <c r="H27" s="3"/>
      <c r="I27" s="23"/>
      <c r="J27" s="23"/>
      <c r="V27" s="60"/>
    </row>
    <row r="28" spans="1:23" x14ac:dyDescent="0.25">
      <c r="A28" s="2" t="s">
        <v>161</v>
      </c>
      <c r="B28" s="23"/>
      <c r="C28" s="23"/>
      <c r="D28" s="2"/>
      <c r="E28" s="23"/>
      <c r="G28" s="23"/>
      <c r="H28" s="2"/>
      <c r="I28" s="23"/>
      <c r="J28" s="23"/>
      <c r="V28" s="7"/>
    </row>
    <row r="29" spans="1:23" x14ac:dyDescent="0.25">
      <c r="A29" s="2" t="s">
        <v>162</v>
      </c>
      <c r="B29" s="23"/>
      <c r="C29" s="67">
        <v>303400</v>
      </c>
      <c r="D29" s="2">
        <v>100</v>
      </c>
      <c r="E29" s="67">
        <v>318900</v>
      </c>
      <c r="F29" s="68">
        <v>100</v>
      </c>
      <c r="G29" s="67">
        <v>1406500</v>
      </c>
      <c r="H29" s="2">
        <v>100</v>
      </c>
      <c r="I29" s="67">
        <v>1299090</v>
      </c>
      <c r="J29" s="67">
        <v>100</v>
      </c>
      <c r="V29" s="6"/>
    </row>
    <row r="30" spans="1:23" x14ac:dyDescent="0.25">
      <c r="A30" s="3"/>
      <c r="B30" s="23" t="s">
        <v>149</v>
      </c>
      <c r="C30" s="23">
        <v>134200</v>
      </c>
      <c r="D30" s="10">
        <v>44.246623659600274</v>
      </c>
      <c r="E30" s="23">
        <v>152500</v>
      </c>
      <c r="F30" s="22">
        <v>47.809099746009849</v>
      </c>
      <c r="G30" s="23">
        <v>652800</v>
      </c>
      <c r="H30" s="10">
        <v>46.414546726609679</v>
      </c>
      <c r="I30" s="23">
        <v>629096</v>
      </c>
      <c r="J30" s="79">
        <v>48.425898128690079</v>
      </c>
      <c r="V30" s="7"/>
    </row>
    <row r="31" spans="1:23" x14ac:dyDescent="0.25">
      <c r="A31" s="3"/>
      <c r="B31" s="23" t="s">
        <v>150</v>
      </c>
      <c r="C31" s="23">
        <v>169100</v>
      </c>
      <c r="D31" s="10">
        <v>55.753705980663305</v>
      </c>
      <c r="E31" s="23">
        <v>166400</v>
      </c>
      <c r="F31" s="22">
        <v>52.190900253990158</v>
      </c>
      <c r="G31" s="23">
        <v>753700</v>
      </c>
      <c r="H31" s="10">
        <v>53.585453273390328</v>
      </c>
      <c r="I31" s="23">
        <v>669994</v>
      </c>
      <c r="J31" s="79">
        <v>51.574101871309921</v>
      </c>
      <c r="V31" s="7"/>
    </row>
    <row r="32" spans="1:23" x14ac:dyDescent="0.25">
      <c r="A32" s="3"/>
      <c r="B32" s="3"/>
      <c r="C32" s="3"/>
      <c r="D32" s="3"/>
      <c r="E32" s="3"/>
      <c r="G32" s="3"/>
      <c r="H32" s="3"/>
      <c r="I32" s="3"/>
      <c r="V32" s="2"/>
      <c r="W32" s="2"/>
    </row>
    <row r="33" spans="1:23" x14ac:dyDescent="0.25">
      <c r="A33" s="8" t="s">
        <v>207</v>
      </c>
      <c r="B33" s="69"/>
      <c r="D33" s="3"/>
      <c r="E33" s="3"/>
      <c r="H33" s="3"/>
      <c r="I33" s="10"/>
      <c r="V33" s="23"/>
      <c r="W33" s="23"/>
    </row>
    <row r="34" spans="1:23" x14ac:dyDescent="0.25">
      <c r="A34" s="8" t="s">
        <v>208</v>
      </c>
      <c r="B34" s="8"/>
      <c r="C34" s="3"/>
      <c r="D34" s="10">
        <v>70.760075528511621</v>
      </c>
      <c r="E34" s="10"/>
      <c r="F34" s="22">
        <v>73.301978722620532</v>
      </c>
      <c r="G34" s="3"/>
      <c r="H34" s="10">
        <v>65.216796678888855</v>
      </c>
      <c r="J34" s="10">
        <v>68.549363288626353</v>
      </c>
      <c r="V34" s="23"/>
      <c r="W34" s="23"/>
    </row>
    <row r="35" spans="1:23" x14ac:dyDescent="0.25">
      <c r="A35" s="8"/>
      <c r="B35" s="69"/>
      <c r="D35" s="3"/>
      <c r="E35" s="3"/>
      <c r="H35" s="3"/>
      <c r="J35" s="3"/>
      <c r="V35" s="23"/>
      <c r="W35" s="23"/>
    </row>
    <row r="36" spans="1:23" x14ac:dyDescent="0.25">
      <c r="A36" s="3" t="s">
        <v>228</v>
      </c>
      <c r="B36" s="65"/>
      <c r="D36" s="3"/>
      <c r="E36" s="6"/>
      <c r="H36" s="3"/>
      <c r="J36" s="10"/>
      <c r="U36" s="23"/>
    </row>
    <row r="37" spans="1:23" x14ac:dyDescent="0.25">
      <c r="A37" s="3" t="s">
        <v>209</v>
      </c>
      <c r="B37" s="3"/>
      <c r="D37" s="22">
        <v>77.204765443523698</v>
      </c>
      <c r="E37" s="7"/>
      <c r="F37" s="22">
        <v>79.280368439404256</v>
      </c>
      <c r="H37" s="10">
        <v>71.672582971597393</v>
      </c>
      <c r="J37" s="10">
        <v>77.92927392779329</v>
      </c>
      <c r="U37" s="23"/>
    </row>
    <row r="38" spans="1:23" x14ac:dyDescent="0.25">
      <c r="A38" s="69"/>
      <c r="B38" s="69"/>
      <c r="D38" s="3"/>
      <c r="E38" s="7"/>
      <c r="J38" s="3"/>
      <c r="U38" s="23"/>
    </row>
    <row r="39" spans="1:23" x14ac:dyDescent="0.25">
      <c r="A39" s="8" t="s">
        <v>210</v>
      </c>
      <c r="B39" s="8"/>
      <c r="D39" s="3"/>
      <c r="E39" s="7"/>
      <c r="H39" s="3"/>
      <c r="J39" s="10"/>
      <c r="U39" s="23"/>
    </row>
    <row r="40" spans="1:23" x14ac:dyDescent="0.25">
      <c r="A40" s="8" t="s">
        <v>211</v>
      </c>
      <c r="B40" s="8"/>
      <c r="C40" s="3"/>
      <c r="D40" s="10">
        <v>6.517936926530524</v>
      </c>
      <c r="E40" s="10"/>
      <c r="F40" s="22">
        <v>7.6470023915084324</v>
      </c>
      <c r="G40" s="3"/>
      <c r="H40" s="10">
        <v>8.56243356608352</v>
      </c>
      <c r="J40" s="10">
        <v>7.759637705978613</v>
      </c>
      <c r="U40" s="23"/>
    </row>
    <row r="41" spans="1:23" x14ac:dyDescent="0.25">
      <c r="A41" s="8"/>
      <c r="B41" s="8"/>
      <c r="C41" s="3"/>
      <c r="D41" s="3"/>
      <c r="I41" s="3"/>
      <c r="J41" s="10"/>
      <c r="K41" s="10"/>
      <c r="L41" s="10"/>
      <c r="M41" s="10"/>
      <c r="U41" s="23"/>
    </row>
    <row r="42" spans="1:23" x14ac:dyDescent="0.25">
      <c r="A42" s="3" t="s">
        <v>201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23" x14ac:dyDescent="0.25">
      <c r="A43" s="3" t="s">
        <v>224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T43" s="23"/>
    </row>
    <row r="44" spans="1:23" x14ac:dyDescent="0.25">
      <c r="A44" s="3" t="s">
        <v>253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T44" s="23"/>
    </row>
    <row r="45" spans="1:23" x14ac:dyDescent="0.25">
      <c r="A45" s="3" t="s">
        <v>225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T45" s="23"/>
    </row>
    <row r="46" spans="1:23" x14ac:dyDescent="0.25">
      <c r="A46" s="3" t="s">
        <v>254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T46" s="23"/>
    </row>
    <row r="47" spans="1:23" x14ac:dyDescent="0.25">
      <c r="A47" s="66"/>
      <c r="B47" s="3"/>
      <c r="C47" s="3"/>
      <c r="D47" s="3"/>
      <c r="E47" s="3"/>
      <c r="F47" s="3"/>
      <c r="G47" s="3"/>
      <c r="H47" s="3"/>
      <c r="T47" s="23"/>
    </row>
    <row r="48" spans="1:23" x14ac:dyDescent="0.25">
      <c r="A48" s="3" t="s">
        <v>153</v>
      </c>
      <c r="B48" s="3"/>
      <c r="C48" s="3"/>
      <c r="D48" s="3"/>
      <c r="E48" s="3"/>
      <c r="F48" s="3"/>
      <c r="G48" s="3"/>
      <c r="H48" s="3"/>
    </row>
    <row r="49" spans="1:21" x14ac:dyDescent="0.25">
      <c r="A49" s="3" t="s">
        <v>154</v>
      </c>
    </row>
    <row r="50" spans="1:21" x14ac:dyDescent="0.25">
      <c r="N50" s="70"/>
      <c r="O50" s="70"/>
      <c r="P50" s="70"/>
      <c r="Q50" s="70"/>
      <c r="S50" s="70"/>
      <c r="T50" s="70"/>
      <c r="U50" s="70"/>
    </row>
    <row r="51" spans="1:21" x14ac:dyDescent="0.25">
      <c r="A51" s="8"/>
      <c r="N51" s="70"/>
      <c r="O51" s="70"/>
      <c r="P51" s="70"/>
      <c r="Q51" s="70"/>
      <c r="S51" s="70"/>
      <c r="T51" s="70"/>
      <c r="U51" s="70"/>
    </row>
    <row r="52" spans="1:21" x14ac:dyDescent="0.25">
      <c r="A52" s="8"/>
      <c r="B52" s="8"/>
      <c r="N52" s="23"/>
      <c r="O52" s="23"/>
      <c r="P52" s="23"/>
      <c r="Q52" s="23"/>
      <c r="S52" s="23"/>
      <c r="T52" s="23"/>
      <c r="U52" s="23"/>
    </row>
    <row r="53" spans="1:21" x14ac:dyDescent="0.25">
      <c r="A53" s="8"/>
      <c r="B53" s="8"/>
      <c r="N53" s="22"/>
      <c r="O53" s="22"/>
      <c r="P53" s="22"/>
      <c r="Q53" s="22"/>
      <c r="S53" s="22"/>
      <c r="T53" s="22"/>
      <c r="U53" s="22"/>
    </row>
    <row r="54" spans="1:21" x14ac:dyDescent="0.25">
      <c r="A54" s="3"/>
      <c r="B54" s="3"/>
      <c r="N54" s="22"/>
      <c r="O54" s="22"/>
      <c r="P54" s="22"/>
      <c r="Q54" s="22"/>
      <c r="S54" s="22"/>
      <c r="U54" s="22"/>
    </row>
    <row r="55" spans="1:21" x14ac:dyDescent="0.25">
      <c r="A55" s="3"/>
      <c r="B55" s="3"/>
      <c r="N55" s="22"/>
      <c r="O55" s="22"/>
      <c r="P55" s="22"/>
      <c r="Q55" s="22"/>
      <c r="S55" s="22"/>
      <c r="U55" s="22"/>
    </row>
    <row r="56" spans="1:21" x14ac:dyDescent="0.25">
      <c r="A56" s="8"/>
      <c r="B56" s="8"/>
      <c r="N56" s="22"/>
      <c r="O56" s="22"/>
      <c r="P56" s="22"/>
      <c r="Q56" s="22"/>
      <c r="S56" s="22"/>
      <c r="U56" s="22"/>
    </row>
    <row r="57" spans="1:21" x14ac:dyDescent="0.25">
      <c r="A57" s="8"/>
      <c r="B57" s="8"/>
      <c r="N57" s="71"/>
      <c r="O57" s="71"/>
      <c r="P57" s="71"/>
      <c r="Q57" s="71"/>
      <c r="S57" s="71"/>
      <c r="T57" s="71"/>
      <c r="U57" s="71"/>
    </row>
    <row r="58" spans="1:21" x14ac:dyDescent="0.25">
      <c r="A58" s="8"/>
      <c r="B58" s="8"/>
      <c r="N58" s="22"/>
      <c r="O58" s="22"/>
      <c r="P58" s="22"/>
      <c r="Q58" s="22"/>
      <c r="S58" s="22"/>
      <c r="T58" s="22"/>
      <c r="U58" s="22"/>
    </row>
    <row r="59" spans="1:21" x14ac:dyDescent="0.25">
      <c r="N59" s="22"/>
      <c r="O59" s="22"/>
      <c r="P59" s="22"/>
      <c r="Q59" s="22"/>
      <c r="S59" s="22"/>
      <c r="U59" s="22"/>
    </row>
    <row r="60" spans="1:21" x14ac:dyDescent="0.25">
      <c r="N60" s="22"/>
      <c r="O60" s="22"/>
      <c r="P60" s="22"/>
      <c r="Q60" s="22"/>
      <c r="S60" s="22"/>
      <c r="U60" s="22"/>
    </row>
    <row r="61" spans="1:21" x14ac:dyDescent="0.25">
      <c r="N61" s="22"/>
      <c r="O61" s="22"/>
      <c r="P61" s="22"/>
      <c r="Q61" s="22"/>
      <c r="S61" s="22"/>
      <c r="U61" s="22"/>
    </row>
    <row r="62" spans="1:21" x14ac:dyDescent="0.25">
      <c r="N62" s="71"/>
      <c r="O62" s="71"/>
      <c r="P62" s="71"/>
      <c r="Q62" s="71"/>
      <c r="S62" s="71"/>
      <c r="T62" s="71"/>
      <c r="U62" s="71"/>
    </row>
    <row r="63" spans="1:21" x14ac:dyDescent="0.25">
      <c r="N63" s="22"/>
      <c r="O63" s="22"/>
      <c r="P63" s="22"/>
      <c r="Q63" s="22"/>
      <c r="S63" s="22"/>
      <c r="T63" s="22"/>
      <c r="U63" s="22"/>
    </row>
    <row r="64" spans="1:21" x14ac:dyDescent="0.25">
      <c r="N64" s="22"/>
      <c r="O64" s="22"/>
      <c r="P64" s="22"/>
      <c r="Q64" s="22"/>
      <c r="S64" s="22"/>
      <c r="U64" s="22"/>
    </row>
    <row r="65" spans="14:21" x14ac:dyDescent="0.25">
      <c r="N65" s="22"/>
      <c r="O65" s="22"/>
      <c r="P65" s="22"/>
      <c r="Q65" s="22"/>
      <c r="S65" s="22"/>
      <c r="U65" s="22"/>
    </row>
    <row r="66" spans="14:21" x14ac:dyDescent="0.25">
      <c r="N66" s="22"/>
      <c r="O66" s="22"/>
      <c r="P66" s="22"/>
      <c r="Q66" s="22"/>
      <c r="S66" s="22"/>
      <c r="U66" s="22"/>
    </row>
    <row r="67" spans="14:21" x14ac:dyDescent="0.25">
      <c r="N67" s="10"/>
      <c r="O67" s="10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1556D-B0A0-403B-9A0E-767391EB031F}">
  <dimension ref="A1:AC67"/>
  <sheetViews>
    <sheetView workbookViewId="0">
      <selection activeCell="F3" sqref="F3"/>
    </sheetView>
  </sheetViews>
  <sheetFormatPr defaultRowHeight="15" x14ac:dyDescent="0.25"/>
  <cols>
    <col min="1" max="1" width="20.140625" customWidth="1"/>
    <col min="3" max="3" width="12.140625" customWidth="1"/>
    <col min="4" max="4" width="14" customWidth="1"/>
    <col min="5" max="5" width="12.85546875" customWidth="1"/>
    <col min="6" max="6" width="8.140625" customWidth="1"/>
    <col min="7" max="7" width="8.85546875" customWidth="1"/>
    <col min="8" max="8" width="12.42578125" customWidth="1"/>
    <col min="9" max="9" width="16.42578125" customWidth="1"/>
    <col min="10" max="10" width="14.140625" customWidth="1"/>
    <col min="11" max="11" width="9.140625" customWidth="1"/>
    <col min="12" max="12" width="8.85546875" customWidth="1"/>
    <col min="13" max="13" width="8.42578125" customWidth="1"/>
    <col min="14" max="14" width="6.42578125" customWidth="1"/>
    <col min="15" max="15" width="6.28515625" customWidth="1"/>
    <col min="16" max="16" width="4.5703125" customWidth="1"/>
    <col min="17" max="17" width="9.42578125" bestFit="1" customWidth="1"/>
    <col min="18" max="18" width="7.42578125" customWidth="1"/>
  </cols>
  <sheetData>
    <row r="1" spans="1:29" x14ac:dyDescent="0.25">
      <c r="A1" s="11" t="s">
        <v>267</v>
      </c>
      <c r="B1" s="72"/>
      <c r="C1" s="62"/>
      <c r="D1" s="62"/>
      <c r="E1" s="78"/>
      <c r="F1" s="83"/>
      <c r="G1" s="72"/>
      <c r="H1" s="62"/>
      <c r="I1" s="62"/>
      <c r="J1" s="67"/>
    </row>
    <row r="2" spans="1:29" x14ac:dyDescent="0.25">
      <c r="A2" s="8" t="s">
        <v>218</v>
      </c>
      <c r="B2" s="72"/>
      <c r="C2" s="62"/>
      <c r="D2" s="62"/>
      <c r="E2" s="73"/>
      <c r="G2" s="72"/>
      <c r="H2" s="62"/>
      <c r="I2" s="62"/>
      <c r="J2" s="73"/>
    </row>
    <row r="3" spans="1:29" x14ac:dyDescent="0.25">
      <c r="A3" s="11" t="s">
        <v>163</v>
      </c>
      <c r="B3" s="72"/>
      <c r="C3" s="62"/>
      <c r="D3" s="62"/>
      <c r="E3" s="73"/>
      <c r="G3" s="72"/>
      <c r="H3" s="62"/>
      <c r="I3" s="62"/>
      <c r="J3" s="73"/>
      <c r="K3" s="62"/>
      <c r="L3" s="73"/>
      <c r="M3" s="72"/>
      <c r="N3" s="72"/>
      <c r="O3" s="72"/>
    </row>
    <row r="4" spans="1:29" x14ac:dyDescent="0.25">
      <c r="A4" s="3" t="s">
        <v>13</v>
      </c>
      <c r="B4" s="74"/>
      <c r="C4" s="64"/>
      <c r="D4" s="64"/>
      <c r="E4" s="75"/>
      <c r="G4" s="74"/>
      <c r="H4" s="64"/>
      <c r="I4" s="64"/>
      <c r="J4" s="75"/>
      <c r="K4" s="62"/>
      <c r="L4" s="73"/>
      <c r="M4" s="72"/>
      <c r="N4" s="72"/>
      <c r="O4" s="72"/>
    </row>
    <row r="5" spans="1:29" x14ac:dyDescent="0.25">
      <c r="B5" s="83"/>
      <c r="D5" s="3" t="s">
        <v>219</v>
      </c>
      <c r="E5" s="3"/>
      <c r="F5" s="62"/>
      <c r="G5" s="83"/>
      <c r="I5" s="3" t="s">
        <v>219</v>
      </c>
      <c r="J5" s="3"/>
      <c r="P5" s="62"/>
      <c r="Q5" s="62"/>
    </row>
    <row r="6" spans="1:29" x14ac:dyDescent="0.25">
      <c r="B6" s="3">
        <v>2010</v>
      </c>
      <c r="C6" s="3"/>
      <c r="D6" s="3" t="s">
        <v>220</v>
      </c>
      <c r="E6" s="3"/>
      <c r="G6" s="3">
        <v>2024</v>
      </c>
      <c r="H6" s="3"/>
      <c r="I6" s="3" t="s">
        <v>220</v>
      </c>
      <c r="J6" s="3"/>
      <c r="K6" s="3"/>
      <c r="P6" s="3"/>
      <c r="Q6" s="3"/>
    </row>
    <row r="7" spans="1:29" x14ac:dyDescent="0.25">
      <c r="B7" s="10" t="s">
        <v>88</v>
      </c>
      <c r="C7" s="10" t="s">
        <v>164</v>
      </c>
      <c r="D7" s="10" t="s">
        <v>203</v>
      </c>
      <c r="E7" s="10" t="s">
        <v>204</v>
      </c>
      <c r="G7" s="10" t="s">
        <v>88</v>
      </c>
      <c r="H7" s="10" t="s">
        <v>164</v>
      </c>
      <c r="I7" s="10" t="s">
        <v>203</v>
      </c>
      <c r="J7" s="10" t="s">
        <v>204</v>
      </c>
      <c r="P7" s="3"/>
      <c r="Q7" s="3"/>
      <c r="R7" s="61"/>
    </row>
    <row r="8" spans="1:29" x14ac:dyDescent="0.25">
      <c r="B8" s="10" t="s">
        <v>90</v>
      </c>
      <c r="C8" s="10" t="s">
        <v>165</v>
      </c>
      <c r="D8" s="10" t="s">
        <v>166</v>
      </c>
      <c r="E8" s="10" t="s">
        <v>167</v>
      </c>
      <c r="G8" s="10" t="s">
        <v>90</v>
      </c>
      <c r="H8" s="10" t="s">
        <v>165</v>
      </c>
      <c r="I8" s="10" t="s">
        <v>166</v>
      </c>
      <c r="J8" s="10" t="s">
        <v>167</v>
      </c>
      <c r="P8" s="3"/>
      <c r="Q8" s="3"/>
      <c r="V8" s="7"/>
      <c r="W8" s="7"/>
      <c r="X8" s="7"/>
      <c r="Y8" s="7"/>
    </row>
    <row r="9" spans="1:29" x14ac:dyDescent="0.25">
      <c r="B9" s="3"/>
      <c r="C9" s="3" t="s">
        <v>168</v>
      </c>
      <c r="D9" s="3" t="s">
        <v>34</v>
      </c>
      <c r="E9" s="3" t="s">
        <v>34</v>
      </c>
      <c r="G9" s="3"/>
      <c r="H9" s="3" t="s">
        <v>168</v>
      </c>
      <c r="I9" s="3" t="s">
        <v>34</v>
      </c>
      <c r="J9" s="3" t="s">
        <v>34</v>
      </c>
      <c r="P9" s="3"/>
      <c r="Q9" s="3"/>
      <c r="W9" s="10"/>
    </row>
    <row r="10" spans="1:29" x14ac:dyDescent="0.25">
      <c r="B10" s="3"/>
      <c r="C10" s="10" t="s">
        <v>169</v>
      </c>
      <c r="D10" s="3"/>
      <c r="E10" s="3"/>
      <c r="G10" s="3"/>
      <c r="H10" s="10" t="s">
        <v>169</v>
      </c>
      <c r="I10" s="3"/>
      <c r="J10" s="3"/>
    </row>
    <row r="11" spans="1:29" x14ac:dyDescent="0.25">
      <c r="B11" s="3"/>
      <c r="C11" s="3"/>
      <c r="D11" s="3"/>
      <c r="E11" s="10"/>
      <c r="G11" s="3"/>
      <c r="H11" s="3"/>
      <c r="I11" s="3"/>
      <c r="J11" s="10"/>
    </row>
    <row r="12" spans="1:29" x14ac:dyDescent="0.25">
      <c r="A12" t="s">
        <v>170</v>
      </c>
      <c r="B12" s="95">
        <v>25074</v>
      </c>
      <c r="C12" s="96">
        <v>8.0026107264793254</v>
      </c>
      <c r="D12" s="10">
        <v>8.5932307037834672</v>
      </c>
      <c r="E12" s="83">
        <v>32.454268697987288</v>
      </c>
      <c r="G12" s="124">
        <v>41743.75</v>
      </c>
      <c r="H12" s="125">
        <v>11.632437652080831</v>
      </c>
      <c r="I12" s="125">
        <v>7.318860108798722</v>
      </c>
      <c r="J12" s="125">
        <v>33.081998303139194</v>
      </c>
      <c r="K12" s="95"/>
      <c r="M12" s="96"/>
      <c r="N12" s="96"/>
      <c r="O12" s="3"/>
      <c r="P12" s="3"/>
      <c r="AC12" s="95"/>
    </row>
    <row r="13" spans="1:29" x14ac:dyDescent="0.25">
      <c r="A13" t="s">
        <v>171</v>
      </c>
      <c r="B13" s="95">
        <v>8048.75</v>
      </c>
      <c r="C13" s="96">
        <v>6.1637200445184153</v>
      </c>
      <c r="D13" s="10">
        <v>8.9206398509085272</v>
      </c>
      <c r="E13" s="83">
        <v>35.305689289227104</v>
      </c>
      <c r="G13" s="124">
        <v>15900.916666666666</v>
      </c>
      <c r="H13" s="125">
        <v>9.9547475478372753</v>
      </c>
      <c r="I13" s="125">
        <v>8.5372436599567116</v>
      </c>
      <c r="J13" s="125">
        <v>31.508141564165587</v>
      </c>
      <c r="K13" s="95"/>
      <c r="L13" s="3"/>
      <c r="M13" s="89"/>
      <c r="N13" s="89"/>
      <c r="V13" s="7"/>
      <c r="W13" s="7"/>
      <c r="X13" s="7"/>
      <c r="Y13" s="7"/>
      <c r="Z13" s="7"/>
      <c r="AA13" s="7"/>
      <c r="AB13" s="7"/>
    </row>
    <row r="14" spans="1:29" x14ac:dyDescent="0.25">
      <c r="A14" t="s">
        <v>172</v>
      </c>
      <c r="B14" s="95">
        <v>9459.0833333333339</v>
      </c>
      <c r="C14" s="96">
        <v>8.7494315247469814</v>
      </c>
      <c r="D14" s="10">
        <v>13.160189940885743</v>
      </c>
      <c r="E14" s="83">
        <v>31.593089534750547</v>
      </c>
      <c r="G14" s="124">
        <v>16439.083333333332</v>
      </c>
      <c r="H14" s="126">
        <v>12.520265700666913</v>
      </c>
      <c r="I14" s="125">
        <v>10.461349730570948</v>
      </c>
      <c r="J14" s="125">
        <v>29.209353725116465</v>
      </c>
      <c r="K14" s="95"/>
      <c r="L14" s="10"/>
      <c r="M14" s="89"/>
      <c r="N14" s="89"/>
      <c r="V14" s="10"/>
      <c r="W14" s="10"/>
      <c r="Y14" s="10"/>
      <c r="Z14" s="7"/>
      <c r="AA14" s="7"/>
      <c r="AB14" s="7"/>
    </row>
    <row r="15" spans="1:29" x14ac:dyDescent="0.25">
      <c r="A15" t="s">
        <v>173</v>
      </c>
      <c r="B15" s="95">
        <v>167.16666666666666</v>
      </c>
      <c r="C15" s="96">
        <v>4.318901113096647</v>
      </c>
      <c r="D15" s="10">
        <v>6.4805583250249263</v>
      </c>
      <c r="E15" s="83">
        <v>39.082751744765702</v>
      </c>
      <c r="G15" s="124">
        <v>314.33333333333331</v>
      </c>
      <c r="H15" s="126">
        <v>6.6454289732770748</v>
      </c>
      <c r="I15" s="125">
        <v>6.9194061505832458</v>
      </c>
      <c r="J15" s="125">
        <v>38.494167550371152</v>
      </c>
      <c r="K15" s="95"/>
      <c r="L15" s="3"/>
      <c r="M15" s="80"/>
      <c r="N15" s="80"/>
      <c r="O15" s="80"/>
      <c r="R15" s="7"/>
      <c r="T15" s="7"/>
      <c r="U15" s="7"/>
      <c r="V15" s="7"/>
      <c r="W15" s="7"/>
      <c r="Y15" s="7"/>
      <c r="Z15" s="7"/>
      <c r="AA15" s="7"/>
      <c r="AB15" s="7"/>
    </row>
    <row r="16" spans="1:29" x14ac:dyDescent="0.25">
      <c r="D16" s="10"/>
      <c r="E16" s="83"/>
      <c r="G16" s="127"/>
      <c r="H16" s="125"/>
      <c r="I16" s="126"/>
      <c r="J16" s="125"/>
      <c r="L16" s="10"/>
      <c r="M16" s="80"/>
      <c r="N16" s="80"/>
      <c r="O16" s="10"/>
      <c r="T16" s="7"/>
      <c r="U16" s="7"/>
      <c r="V16" s="7"/>
      <c r="W16" s="7"/>
      <c r="X16" s="7"/>
      <c r="Y16" s="7"/>
      <c r="Z16" s="7"/>
      <c r="AA16" s="7"/>
      <c r="AB16" s="7"/>
    </row>
    <row r="17" spans="1:28" x14ac:dyDescent="0.25">
      <c r="A17" t="s">
        <v>156</v>
      </c>
      <c r="B17" s="95">
        <v>42749</v>
      </c>
      <c r="C17" s="96">
        <v>7.6902343132789914</v>
      </c>
      <c r="D17" s="10">
        <v>9.6571459761241965</v>
      </c>
      <c r="E17" s="83">
        <v>32.826498865470541</v>
      </c>
      <c r="G17" s="124">
        <v>74398.083333333328</v>
      </c>
      <c r="H17" s="125">
        <v>11.361799140410918</v>
      </c>
      <c r="I17" s="125">
        <v>8.2719424895578637</v>
      </c>
      <c r="J17" s="125">
        <v>31.912784491535962</v>
      </c>
      <c r="K17" s="95"/>
      <c r="M17" s="89"/>
      <c r="N17" s="89"/>
      <c r="O17" s="80"/>
      <c r="R17" s="89"/>
      <c r="W17" s="7"/>
      <c r="Z17" s="7"/>
      <c r="AA17" s="7"/>
      <c r="AB17" s="7"/>
    </row>
    <row r="18" spans="1:28" x14ac:dyDescent="0.25">
      <c r="A18" t="s">
        <v>157</v>
      </c>
      <c r="D18" s="10"/>
      <c r="E18" s="83"/>
      <c r="G18" s="124"/>
      <c r="H18" s="125"/>
      <c r="I18" s="126"/>
      <c r="J18" s="125"/>
      <c r="L18" s="95"/>
      <c r="M18" s="89"/>
      <c r="N18" s="89"/>
      <c r="R18" s="89"/>
      <c r="T18" s="7"/>
      <c r="U18" s="7"/>
      <c r="V18" s="7"/>
      <c r="W18" s="7"/>
      <c r="X18" s="7"/>
      <c r="Y18" s="7"/>
      <c r="Z18" s="7"/>
      <c r="AA18" s="7"/>
      <c r="AB18" s="7"/>
    </row>
    <row r="19" spans="1:28" x14ac:dyDescent="0.25">
      <c r="D19" s="10"/>
      <c r="E19" s="83"/>
      <c r="G19" s="124"/>
      <c r="H19" s="125"/>
      <c r="I19" s="126"/>
      <c r="J19" s="125"/>
      <c r="O19" s="3"/>
      <c r="R19" s="7"/>
      <c r="T19" s="7"/>
      <c r="U19" s="7"/>
      <c r="V19" s="7"/>
      <c r="W19" s="7"/>
      <c r="X19" s="7"/>
      <c r="Y19" s="7"/>
      <c r="Z19" s="7"/>
      <c r="AA19" s="7"/>
      <c r="AB19" s="7"/>
    </row>
    <row r="20" spans="1:28" x14ac:dyDescent="0.25">
      <c r="A20" t="s">
        <v>174</v>
      </c>
      <c r="B20" s="95">
        <v>53009.583333333336</v>
      </c>
      <c r="C20" s="76">
        <v>7.4547184289982065</v>
      </c>
      <c r="D20" s="10">
        <v>10.184007608687109</v>
      </c>
      <c r="E20" s="83">
        <v>33.867932685127691</v>
      </c>
      <c r="G20" s="124">
        <v>90227</v>
      </c>
      <c r="H20" s="126">
        <v>10.931557668519146</v>
      </c>
      <c r="I20" s="125">
        <v>8.9840070045551776</v>
      </c>
      <c r="J20" s="125">
        <v>32.732810947203532</v>
      </c>
      <c r="K20" s="95"/>
      <c r="W20" s="7"/>
      <c r="Z20" s="7"/>
      <c r="AA20" s="7"/>
      <c r="AB20" s="7"/>
    </row>
    <row r="21" spans="1:28" x14ac:dyDescent="0.25">
      <c r="A21" t="s">
        <v>175</v>
      </c>
      <c r="D21" s="10"/>
      <c r="E21" s="83"/>
      <c r="G21" s="127"/>
      <c r="H21" s="127"/>
      <c r="I21" s="126"/>
      <c r="J21" s="125"/>
      <c r="O21" s="3"/>
      <c r="R21" s="83"/>
      <c r="S21" s="7"/>
      <c r="T21" s="7"/>
      <c r="U21" s="7"/>
      <c r="V21" s="7"/>
      <c r="W21" s="7"/>
      <c r="X21" s="7"/>
      <c r="Y21" s="7"/>
    </row>
    <row r="22" spans="1:28" x14ac:dyDescent="0.25">
      <c r="D22" s="10"/>
      <c r="E22" s="83"/>
      <c r="G22" s="127"/>
      <c r="H22" s="127"/>
      <c r="I22" s="126"/>
      <c r="J22" s="125"/>
      <c r="O22" s="3"/>
      <c r="R22" s="83"/>
      <c r="S22" s="7"/>
      <c r="T22" s="7"/>
      <c r="U22" s="7"/>
      <c r="V22" s="7"/>
      <c r="W22" s="7"/>
      <c r="X22" s="7"/>
      <c r="Y22" s="7"/>
    </row>
    <row r="23" spans="1:28" x14ac:dyDescent="0.25">
      <c r="A23" t="s">
        <v>176</v>
      </c>
      <c r="B23" s="95">
        <v>15467.25</v>
      </c>
      <c r="C23" s="3">
        <v>14.1</v>
      </c>
      <c r="D23" s="83">
        <v>14.974650740543192</v>
      </c>
      <c r="E23" s="83">
        <v>28.843200956860464</v>
      </c>
      <c r="G23" s="124">
        <v>16410.333333333332</v>
      </c>
      <c r="H23" s="126">
        <v>12.8</v>
      </c>
      <c r="I23" s="126">
        <v>13.823099266722188</v>
      </c>
      <c r="J23" s="126">
        <v>24.884727102841705</v>
      </c>
      <c r="M23" s="83"/>
      <c r="N23" s="83"/>
      <c r="O23" s="3"/>
      <c r="P23" s="3"/>
      <c r="R23" s="83"/>
      <c r="S23" s="7"/>
      <c r="T23" s="7"/>
      <c r="U23" s="7"/>
      <c r="V23" s="7"/>
      <c r="W23" s="7"/>
      <c r="X23" s="7"/>
      <c r="Y23" s="7"/>
    </row>
    <row r="24" spans="1:28" x14ac:dyDescent="0.25">
      <c r="A24" t="s">
        <v>177</v>
      </c>
      <c r="B24" s="95">
        <v>11538</v>
      </c>
      <c r="C24" s="10">
        <v>13.1</v>
      </c>
      <c r="D24" s="83">
        <v>12.900127116195758</v>
      </c>
      <c r="E24" s="83">
        <v>30.237042815045932</v>
      </c>
      <c r="G24" s="124">
        <v>13075.666666666666</v>
      </c>
      <c r="H24" s="126">
        <v>13.1</v>
      </c>
      <c r="I24" s="126">
        <v>12.820888673617661</v>
      </c>
      <c r="J24" s="126">
        <v>29.4599383077982</v>
      </c>
      <c r="L24" s="7"/>
      <c r="M24" s="83"/>
      <c r="N24" s="83"/>
      <c r="O24" s="3"/>
      <c r="P24" s="3"/>
      <c r="R24" s="83"/>
    </row>
    <row r="25" spans="1:28" x14ac:dyDescent="0.25">
      <c r="A25" t="s">
        <v>178</v>
      </c>
      <c r="B25" s="95">
        <v>9158.3333333333339</v>
      </c>
      <c r="C25" s="10">
        <v>13.3</v>
      </c>
      <c r="D25" s="83">
        <v>18.592356687898086</v>
      </c>
      <c r="E25" s="83">
        <v>23.395814376706092</v>
      </c>
      <c r="G25" s="124">
        <v>13806</v>
      </c>
      <c r="H25" s="126">
        <v>13</v>
      </c>
      <c r="I25" s="126">
        <v>16.231469409435508</v>
      </c>
      <c r="J25" s="126">
        <v>27.244796948186778</v>
      </c>
      <c r="L25" s="60"/>
      <c r="N25" s="83"/>
      <c r="O25" s="3"/>
      <c r="P25" s="3"/>
      <c r="R25" s="83"/>
    </row>
    <row r="26" spans="1:28" x14ac:dyDescent="0.25">
      <c r="D26" s="10"/>
      <c r="E26" s="83"/>
      <c r="G26" s="127"/>
      <c r="H26" s="127"/>
      <c r="I26" s="126"/>
      <c r="J26" s="125"/>
    </row>
    <row r="27" spans="1:28" x14ac:dyDescent="0.25">
      <c r="A27" t="s">
        <v>179</v>
      </c>
      <c r="B27" s="95">
        <v>266468</v>
      </c>
      <c r="C27" s="76">
        <v>10</v>
      </c>
      <c r="D27" s="10">
        <v>12.994649764074238</v>
      </c>
      <c r="E27" s="83">
        <v>35.923043917718701</v>
      </c>
      <c r="G27" s="124">
        <v>288871.91666666669</v>
      </c>
      <c r="H27" s="128">
        <v>10.771988355045783</v>
      </c>
      <c r="I27" s="125">
        <v>11.282537849098635</v>
      </c>
      <c r="J27" s="125">
        <v>35.097013872641938</v>
      </c>
      <c r="K27" s="95"/>
      <c r="L27" s="7"/>
      <c r="M27" s="10"/>
      <c r="N27" s="60"/>
      <c r="O27" s="89"/>
      <c r="P27" s="89"/>
      <c r="R27" s="83"/>
    </row>
    <row r="28" spans="1:28" x14ac:dyDescent="0.25">
      <c r="B28" s="83"/>
      <c r="E28" s="95"/>
      <c r="G28" s="125"/>
      <c r="H28" s="127"/>
      <c r="I28" s="127"/>
      <c r="J28" s="129"/>
      <c r="L28" s="7"/>
    </row>
    <row r="29" spans="1:28" x14ac:dyDescent="0.25">
      <c r="A29" s="8" t="s">
        <v>223</v>
      </c>
      <c r="B29" s="83"/>
      <c r="E29" s="95"/>
      <c r="F29" s="3"/>
      <c r="G29" s="125"/>
      <c r="H29" s="127"/>
      <c r="I29" s="124"/>
      <c r="J29" s="124"/>
      <c r="L29" s="7"/>
    </row>
    <row r="30" spans="1:28" x14ac:dyDescent="0.25">
      <c r="A30" s="97" t="s">
        <v>180</v>
      </c>
      <c r="B30" s="83"/>
      <c r="E30" s="95"/>
      <c r="G30" s="83"/>
      <c r="J30" s="95"/>
      <c r="K30" s="89"/>
      <c r="L30" s="7"/>
    </row>
    <row r="31" spans="1:28" x14ac:dyDescent="0.25">
      <c r="A31" s="97" t="s">
        <v>181</v>
      </c>
      <c r="B31" s="83"/>
      <c r="E31" s="95"/>
      <c r="K31" s="89"/>
      <c r="L31" s="7"/>
    </row>
    <row r="32" spans="1:28" x14ac:dyDescent="0.25">
      <c r="A32" t="s">
        <v>182</v>
      </c>
      <c r="B32" s="83"/>
      <c r="E32" s="95"/>
      <c r="L32" s="7"/>
    </row>
    <row r="33" spans="1:18" x14ac:dyDescent="0.25">
      <c r="A33" s="98"/>
      <c r="B33" s="83"/>
      <c r="E33" s="95"/>
      <c r="F33" s="3"/>
      <c r="K33" s="3"/>
      <c r="L33" s="7"/>
      <c r="M33" s="3"/>
      <c r="N33" s="3"/>
      <c r="O33" s="3"/>
      <c r="P33" s="3"/>
      <c r="Q33" s="3"/>
      <c r="R33" s="35"/>
    </row>
    <row r="34" spans="1:18" x14ac:dyDescent="0.25">
      <c r="A34" t="s">
        <v>183</v>
      </c>
      <c r="B34" s="83"/>
      <c r="E34" s="95"/>
      <c r="F34" s="61"/>
      <c r="L34" s="7"/>
      <c r="O34" s="7"/>
      <c r="P34" s="7"/>
      <c r="Q34" s="7"/>
      <c r="R34" s="7"/>
    </row>
    <row r="35" spans="1:18" x14ac:dyDescent="0.25">
      <c r="A35" t="s">
        <v>184</v>
      </c>
      <c r="B35" s="83"/>
      <c r="D35" s="2"/>
      <c r="E35" s="3"/>
      <c r="K35" s="95"/>
      <c r="L35" s="7"/>
      <c r="M35" s="95"/>
      <c r="N35" s="99"/>
      <c r="P35" s="83"/>
      <c r="Q35" s="83"/>
    </row>
    <row r="36" spans="1:18" x14ac:dyDescent="0.25">
      <c r="L36" s="83"/>
      <c r="P36" s="7"/>
      <c r="Q36" s="7"/>
    </row>
    <row r="37" spans="1:18" x14ac:dyDescent="0.25">
      <c r="L37" s="95"/>
      <c r="O37" s="7"/>
      <c r="P37" s="7"/>
      <c r="Q37" s="7"/>
      <c r="R37" s="7"/>
    </row>
    <row r="38" spans="1:18" x14ac:dyDescent="0.25">
      <c r="K38" s="95"/>
      <c r="L38" s="95"/>
      <c r="M38" s="95"/>
      <c r="N38" s="95"/>
      <c r="O38" s="7"/>
      <c r="P38" s="7"/>
      <c r="Q38" s="7"/>
      <c r="R38" s="7"/>
    </row>
    <row r="39" spans="1:18" x14ac:dyDescent="0.25">
      <c r="A39" s="2"/>
      <c r="B39" s="3"/>
      <c r="C39" s="3"/>
      <c r="K39" s="95"/>
      <c r="L39" s="95"/>
      <c r="M39" s="95"/>
      <c r="N39" s="95"/>
      <c r="O39" s="7"/>
      <c r="P39" s="7"/>
      <c r="Q39" s="7"/>
      <c r="R39" s="7"/>
    </row>
    <row r="40" spans="1:18" x14ac:dyDescent="0.25">
      <c r="A40" s="3"/>
      <c r="B40" s="7"/>
      <c r="C40" s="7"/>
      <c r="K40" s="95"/>
      <c r="L40" s="95"/>
      <c r="M40" s="95"/>
      <c r="N40" s="95"/>
      <c r="O40" s="7"/>
      <c r="P40" s="7"/>
      <c r="Q40" s="7"/>
      <c r="R40" s="7"/>
    </row>
    <row r="41" spans="1:18" x14ac:dyDescent="0.25">
      <c r="A41" s="3"/>
      <c r="B41" s="3"/>
      <c r="C41" s="3"/>
      <c r="G41" s="3"/>
      <c r="H41" s="3"/>
      <c r="K41" s="95"/>
      <c r="L41" s="95"/>
      <c r="M41" s="95"/>
      <c r="N41" s="95"/>
      <c r="O41" s="7"/>
      <c r="P41" s="7"/>
      <c r="Q41" s="7"/>
      <c r="R41" s="7"/>
    </row>
    <row r="42" spans="1:18" x14ac:dyDescent="0.25">
      <c r="A42" s="3"/>
      <c r="B42" s="3"/>
      <c r="C42" s="3"/>
      <c r="G42" s="3"/>
      <c r="H42" s="3"/>
      <c r="K42" s="95"/>
      <c r="L42" s="95"/>
      <c r="M42" s="95"/>
      <c r="N42" s="95"/>
      <c r="O42" s="7"/>
      <c r="P42" s="7"/>
      <c r="Q42" s="7"/>
      <c r="R42" s="7"/>
    </row>
    <row r="43" spans="1:18" x14ac:dyDescent="0.25">
      <c r="A43" s="3"/>
      <c r="B43" s="7"/>
      <c r="C43" s="7"/>
      <c r="G43" s="7"/>
      <c r="H43" s="7"/>
      <c r="K43" s="95"/>
      <c r="L43" s="95"/>
      <c r="M43" s="95"/>
      <c r="N43" s="95"/>
      <c r="O43" s="7"/>
      <c r="P43" s="7"/>
      <c r="Q43" s="7"/>
      <c r="R43" s="7"/>
    </row>
    <row r="44" spans="1:18" x14ac:dyDescent="0.25">
      <c r="A44" s="3"/>
      <c r="B44" s="7"/>
      <c r="C44" s="7"/>
      <c r="G44" s="7"/>
      <c r="H44" s="7"/>
      <c r="K44" s="95"/>
      <c r="L44" s="95"/>
      <c r="M44" s="95"/>
      <c r="N44" s="95"/>
      <c r="O44" s="7"/>
      <c r="P44" s="7"/>
      <c r="Q44" s="7"/>
      <c r="R44" s="7"/>
    </row>
    <row r="45" spans="1:18" x14ac:dyDescent="0.25">
      <c r="A45" s="3"/>
      <c r="B45" s="7"/>
      <c r="C45" s="7"/>
      <c r="G45" s="7"/>
      <c r="H45" s="7"/>
      <c r="K45" s="95"/>
      <c r="L45" s="95"/>
      <c r="M45" s="95"/>
      <c r="N45" s="95"/>
    </row>
    <row r="46" spans="1:18" x14ac:dyDescent="0.25">
      <c r="A46" s="3"/>
      <c r="B46" s="7"/>
      <c r="C46" s="7"/>
      <c r="G46" s="7"/>
      <c r="H46" s="7"/>
    </row>
    <row r="47" spans="1:18" x14ac:dyDescent="0.25">
      <c r="A47" s="3"/>
      <c r="B47" s="7"/>
      <c r="C47" s="7"/>
      <c r="F47" s="3"/>
      <c r="G47" s="7"/>
      <c r="H47" s="7"/>
      <c r="I47" s="7"/>
      <c r="J47" s="7"/>
      <c r="K47" s="7"/>
      <c r="L47" s="7"/>
      <c r="M47" s="7"/>
      <c r="N47" s="96"/>
    </row>
    <row r="48" spans="1:18" x14ac:dyDescent="0.25">
      <c r="A48" s="3"/>
      <c r="B48" s="7"/>
      <c r="C48" s="7"/>
      <c r="F48" s="2"/>
      <c r="G48" s="7"/>
      <c r="H48" s="7"/>
      <c r="K48" s="3"/>
      <c r="L48" s="3"/>
      <c r="M48" s="35"/>
      <c r="N48" s="3"/>
    </row>
    <row r="49" spans="1:19" x14ac:dyDescent="0.25">
      <c r="A49" s="3"/>
      <c r="B49" s="7"/>
      <c r="C49" s="7"/>
      <c r="F49" s="3"/>
      <c r="G49" s="7"/>
      <c r="H49" s="60"/>
      <c r="I49" s="83"/>
      <c r="J49" s="83"/>
      <c r="K49" s="95"/>
      <c r="L49" s="95"/>
      <c r="M49" s="95"/>
      <c r="N49" s="95"/>
    </row>
    <row r="50" spans="1:19" x14ac:dyDescent="0.25">
      <c r="F50" s="3"/>
      <c r="K50" s="96"/>
      <c r="L50" s="96"/>
      <c r="M50" s="96"/>
      <c r="N50" s="96"/>
    </row>
    <row r="51" spans="1:19" x14ac:dyDescent="0.25">
      <c r="F51" s="3"/>
      <c r="K51" s="95"/>
      <c r="L51" s="95"/>
      <c r="M51" s="95"/>
      <c r="N51" s="95"/>
    </row>
    <row r="52" spans="1:19" x14ac:dyDescent="0.25">
      <c r="L52" s="95"/>
      <c r="O52" s="7"/>
      <c r="P52" s="7"/>
      <c r="Q52" s="7"/>
      <c r="R52" s="7"/>
    </row>
    <row r="53" spans="1:19" x14ac:dyDescent="0.25">
      <c r="K53" s="95"/>
      <c r="L53" s="95"/>
      <c r="M53" s="95"/>
      <c r="N53" s="95"/>
      <c r="O53" s="7"/>
      <c r="P53" s="7"/>
      <c r="Q53" s="7"/>
      <c r="R53" s="7"/>
    </row>
    <row r="54" spans="1:19" x14ac:dyDescent="0.25">
      <c r="E54" s="89"/>
      <c r="F54" s="89"/>
      <c r="J54" s="89"/>
      <c r="K54" s="89"/>
      <c r="L54" s="89"/>
      <c r="M54" s="89"/>
      <c r="N54" s="89"/>
      <c r="O54" s="89"/>
      <c r="P54" s="89"/>
      <c r="Q54" s="89"/>
      <c r="R54" s="89"/>
      <c r="S54" s="89"/>
    </row>
    <row r="55" spans="1:19" x14ac:dyDescent="0.25">
      <c r="F55" s="77"/>
      <c r="K55" s="95"/>
      <c r="L55" s="95"/>
      <c r="M55" s="95"/>
      <c r="N55" s="95"/>
    </row>
    <row r="56" spans="1:19" x14ac:dyDescent="0.25">
      <c r="F56" s="77"/>
      <c r="K56" s="95"/>
      <c r="L56" s="95"/>
      <c r="M56" s="95"/>
      <c r="N56" s="95"/>
    </row>
    <row r="57" spans="1:19" x14ac:dyDescent="0.25">
      <c r="K57" s="95"/>
      <c r="L57" s="95"/>
      <c r="M57" s="95"/>
      <c r="N57" s="95"/>
    </row>
    <row r="58" spans="1:19" x14ac:dyDescent="0.25">
      <c r="K58" s="95"/>
      <c r="L58" s="95"/>
      <c r="M58" s="95"/>
      <c r="N58" s="95"/>
    </row>
    <row r="59" spans="1:19" x14ac:dyDescent="0.25">
      <c r="K59" s="95"/>
      <c r="L59" s="95"/>
      <c r="M59" s="95"/>
      <c r="N59" s="95"/>
    </row>
    <row r="65" spans="8:13" x14ac:dyDescent="0.25">
      <c r="H65" s="89"/>
      <c r="I65" s="89"/>
      <c r="J65" s="89"/>
      <c r="K65" s="89"/>
      <c r="L65" s="89"/>
      <c r="M65" s="89"/>
    </row>
    <row r="67" spans="8:13" x14ac:dyDescent="0.25">
      <c r="H67" s="130"/>
      <c r="I67" s="130"/>
      <c r="J67" s="130"/>
      <c r="K67" s="130"/>
      <c r="L67" s="130"/>
      <c r="M67" s="130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7C4E-C1B0-4328-9070-26D59C6B1F98}">
  <dimension ref="A1:F22"/>
  <sheetViews>
    <sheetView workbookViewId="0">
      <selection activeCell="D2" sqref="D2"/>
    </sheetView>
  </sheetViews>
  <sheetFormatPr defaultRowHeight="15" x14ac:dyDescent="0.25"/>
  <cols>
    <col min="1" max="1" width="42.28515625" customWidth="1"/>
    <col min="2" max="2" width="18.28515625" customWidth="1"/>
    <col min="4" max="4" width="9.5703125" bestFit="1" customWidth="1"/>
    <col min="6" max="6" width="9.5703125" bestFit="1" customWidth="1"/>
    <col min="9" max="9" width="14.85546875" customWidth="1"/>
    <col min="10" max="10" width="21.7109375" customWidth="1"/>
    <col min="11" max="11" width="13.140625" customWidth="1"/>
  </cols>
  <sheetData>
    <row r="1" spans="1:5" x14ac:dyDescent="0.25">
      <c r="A1" s="2" t="s">
        <v>268</v>
      </c>
      <c r="B1" s="3"/>
      <c r="C1" s="82"/>
      <c r="D1" s="3"/>
    </row>
    <row r="2" spans="1:5" x14ac:dyDescent="0.25">
      <c r="A2" s="3" t="s">
        <v>14</v>
      </c>
      <c r="B2" s="3"/>
      <c r="C2" s="3"/>
      <c r="D2" s="3"/>
    </row>
    <row r="3" spans="1:5" x14ac:dyDescent="0.25">
      <c r="A3" s="4" t="s">
        <v>15</v>
      </c>
      <c r="B3" s="3"/>
      <c r="C3" s="3"/>
      <c r="D3" s="3"/>
    </row>
    <row r="4" spans="1:5" x14ac:dyDescent="0.25">
      <c r="A4" s="3" t="s">
        <v>16</v>
      </c>
      <c r="B4" s="3"/>
      <c r="C4" s="3"/>
      <c r="D4" s="3"/>
    </row>
    <row r="5" spans="1:5" x14ac:dyDescent="0.25">
      <c r="A5" s="3"/>
      <c r="B5" s="3"/>
      <c r="C5" s="3"/>
      <c r="D5" s="3"/>
    </row>
    <row r="6" spans="1:5" x14ac:dyDescent="0.25">
      <c r="A6" s="3" t="s">
        <v>185</v>
      </c>
      <c r="B6" s="3" t="s">
        <v>186</v>
      </c>
      <c r="C6" s="3" t="s">
        <v>187</v>
      </c>
      <c r="D6" s="3"/>
    </row>
    <row r="7" spans="1:5" x14ac:dyDescent="0.25">
      <c r="A7" s="3"/>
      <c r="B7" s="16" t="s">
        <v>188</v>
      </c>
      <c r="C7" s="16" t="s">
        <v>189</v>
      </c>
      <c r="D7" s="16"/>
    </row>
    <row r="8" spans="1:5" x14ac:dyDescent="0.25">
      <c r="A8" s="3" t="s">
        <v>170</v>
      </c>
      <c r="B8" s="23">
        <v>248058</v>
      </c>
      <c r="C8" s="83">
        <f t="shared" ref="C8:C15" si="0">B8/$B$16*100</f>
        <v>57.569287468147024</v>
      </c>
      <c r="D8" s="95"/>
    </row>
    <row r="9" spans="1:5" x14ac:dyDescent="0.25">
      <c r="A9" s="100" t="s">
        <v>171</v>
      </c>
      <c r="B9" s="23">
        <v>57264</v>
      </c>
      <c r="C9" s="83">
        <f t="shared" si="0"/>
        <v>13.289826079287792</v>
      </c>
      <c r="D9" s="95"/>
    </row>
    <row r="10" spans="1:5" x14ac:dyDescent="0.25">
      <c r="A10" s="100" t="s">
        <v>172</v>
      </c>
      <c r="B10" s="23">
        <v>43750</v>
      </c>
      <c r="C10" s="83">
        <f t="shared" si="0"/>
        <v>10.153497676879732</v>
      </c>
      <c r="D10" s="95"/>
    </row>
    <row r="11" spans="1:5" x14ac:dyDescent="0.25">
      <c r="A11" s="100" t="s">
        <v>173</v>
      </c>
      <c r="B11" s="23">
        <v>1863</v>
      </c>
      <c r="C11" s="83">
        <f t="shared" si="0"/>
        <v>0.43236494107490153</v>
      </c>
      <c r="D11" s="95"/>
      <c r="E11" s="3"/>
    </row>
    <row r="12" spans="1:5" x14ac:dyDescent="0.25">
      <c r="A12" s="101" t="s">
        <v>190</v>
      </c>
      <c r="B12" s="24">
        <v>350935</v>
      </c>
      <c r="C12" s="102">
        <f t="shared" si="0"/>
        <v>81.444976165389448</v>
      </c>
      <c r="D12" s="95"/>
    </row>
    <row r="13" spans="1:5" x14ac:dyDescent="0.25">
      <c r="A13" s="100"/>
      <c r="B13" s="7"/>
      <c r="C13" s="102"/>
      <c r="D13" s="95"/>
    </row>
    <row r="14" spans="1:5" x14ac:dyDescent="0.25">
      <c r="A14" s="100" t="s">
        <v>191</v>
      </c>
      <c r="B14" s="23">
        <v>389597</v>
      </c>
      <c r="C14" s="83">
        <f t="shared" si="0"/>
        <v>90.41765107244143</v>
      </c>
      <c r="D14" s="95"/>
    </row>
    <row r="15" spans="1:5" x14ac:dyDescent="0.25">
      <c r="A15" s="3" t="s">
        <v>192</v>
      </c>
      <c r="B15" s="23">
        <v>41289</v>
      </c>
      <c r="C15" s="83">
        <f t="shared" si="0"/>
        <v>9.5823489275585647</v>
      </c>
      <c r="D15" s="95"/>
    </row>
    <row r="16" spans="1:5" x14ac:dyDescent="0.25">
      <c r="A16" s="2" t="s">
        <v>28</v>
      </c>
      <c r="B16" s="24">
        <v>430886</v>
      </c>
      <c r="C16" s="103">
        <f>B16/$B$16*100</f>
        <v>100</v>
      </c>
      <c r="D16" s="95"/>
      <c r="E16" s="95"/>
    </row>
    <row r="17" spans="1:6" ht="15.75" x14ac:dyDescent="0.25">
      <c r="A17" s="100"/>
      <c r="B17" s="95"/>
      <c r="D17" s="100"/>
      <c r="F17" s="105"/>
    </row>
    <row r="18" spans="1:6" ht="15.75" x14ac:dyDescent="0.25">
      <c r="A18" s="3" t="s">
        <v>86</v>
      </c>
      <c r="B18" s="105"/>
      <c r="C18" s="104"/>
      <c r="D18" s="104"/>
      <c r="E18" s="95"/>
    </row>
    <row r="19" spans="1:6" ht="15.75" x14ac:dyDescent="0.25">
      <c r="A19" s="3" t="s">
        <v>87</v>
      </c>
      <c r="B19" s="3"/>
      <c r="C19" s="100"/>
      <c r="D19" s="105"/>
    </row>
    <row r="21" spans="1:6" x14ac:dyDescent="0.25">
      <c r="B21" s="3"/>
      <c r="C21" s="3"/>
      <c r="D21" s="7"/>
    </row>
    <row r="22" spans="1:6" x14ac:dyDescent="0.25">
      <c r="A22" s="100"/>
      <c r="B22" s="100"/>
      <c r="C22" s="100"/>
      <c r="D22" s="10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BAD8-F473-469E-8B7E-3EC2AFA99116}">
  <dimension ref="A1:O22"/>
  <sheetViews>
    <sheetView workbookViewId="0">
      <selection activeCell="G13" sqref="G13"/>
    </sheetView>
  </sheetViews>
  <sheetFormatPr defaultRowHeight="15" x14ac:dyDescent="0.25"/>
  <cols>
    <col min="1" max="1" width="13.28515625" customWidth="1"/>
    <col min="2" max="2" width="22.85546875" customWidth="1"/>
    <col min="3" max="3" width="24.28515625" customWidth="1"/>
    <col min="6" max="6" width="9.5703125" bestFit="1" customWidth="1"/>
    <col min="7" max="7" width="15" customWidth="1"/>
  </cols>
  <sheetData>
    <row r="1" spans="1:9" x14ac:dyDescent="0.25">
      <c r="A1" s="11" t="s">
        <v>269</v>
      </c>
      <c r="B1" s="2"/>
      <c r="C1" s="101"/>
    </row>
    <row r="2" spans="1:9" x14ac:dyDescent="0.25">
      <c r="A2" s="9" t="s">
        <v>17</v>
      </c>
      <c r="B2" s="3"/>
      <c r="C2" s="100"/>
    </row>
    <row r="3" spans="1:9" x14ac:dyDescent="0.25">
      <c r="A3" s="8" t="s">
        <v>18</v>
      </c>
      <c r="B3" s="3"/>
      <c r="C3" s="100"/>
    </row>
    <row r="4" spans="1:9" x14ac:dyDescent="0.25">
      <c r="A4" s="9" t="s">
        <v>19</v>
      </c>
      <c r="B4" s="3"/>
      <c r="C4" s="100"/>
      <c r="E4" t="s">
        <v>217</v>
      </c>
    </row>
    <row r="5" spans="1:9" x14ac:dyDescent="0.25">
      <c r="A5" s="106"/>
      <c r="B5" s="100"/>
      <c r="C5" s="100"/>
      <c r="F5" s="107"/>
      <c r="H5" s="25"/>
      <c r="I5" s="25"/>
    </row>
    <row r="6" spans="1:9" x14ac:dyDescent="0.25">
      <c r="A6" s="106" t="s">
        <v>193</v>
      </c>
      <c r="B6" s="3" t="s">
        <v>194</v>
      </c>
      <c r="C6" s="3" t="s">
        <v>195</v>
      </c>
      <c r="F6" s="25"/>
      <c r="H6" s="36"/>
      <c r="I6" s="36"/>
    </row>
    <row r="7" spans="1:9" x14ac:dyDescent="0.25">
      <c r="A7" s="9">
        <v>2000</v>
      </c>
      <c r="B7" s="7">
        <v>149228</v>
      </c>
      <c r="C7" s="7">
        <v>55668</v>
      </c>
      <c r="F7" s="25"/>
      <c r="H7" s="36"/>
      <c r="I7" s="36"/>
    </row>
    <row r="8" spans="1:9" x14ac:dyDescent="0.25">
      <c r="A8" s="9">
        <v>2005</v>
      </c>
      <c r="B8" s="7">
        <v>157683</v>
      </c>
      <c r="C8" s="7">
        <v>57466</v>
      </c>
      <c r="F8" s="108"/>
      <c r="G8" s="109"/>
      <c r="H8" s="110"/>
      <c r="I8" s="110"/>
    </row>
    <row r="9" spans="1:9" x14ac:dyDescent="0.25">
      <c r="A9" s="9">
        <v>2010</v>
      </c>
      <c r="B9" s="7">
        <v>155452</v>
      </c>
      <c r="C9" s="7">
        <v>64662</v>
      </c>
      <c r="F9" s="25"/>
      <c r="H9" s="36"/>
      <c r="I9" s="36"/>
    </row>
    <row r="10" spans="1:9" x14ac:dyDescent="0.25">
      <c r="A10" s="9">
        <v>2015</v>
      </c>
      <c r="B10" s="104">
        <v>149849</v>
      </c>
      <c r="C10" s="104">
        <v>66244</v>
      </c>
      <c r="F10" s="25"/>
      <c r="H10" s="36"/>
      <c r="I10" s="36"/>
    </row>
    <row r="11" spans="1:9" x14ac:dyDescent="0.25">
      <c r="A11" s="9">
        <v>2020</v>
      </c>
      <c r="B11" s="104">
        <v>164710</v>
      </c>
      <c r="C11" s="104">
        <v>68573</v>
      </c>
      <c r="F11" s="111"/>
      <c r="G11" s="112"/>
    </row>
    <row r="12" spans="1:9" x14ac:dyDescent="0.25">
      <c r="A12" s="9">
        <v>2021</v>
      </c>
      <c r="B12" s="104">
        <v>174521</v>
      </c>
      <c r="C12" s="104">
        <v>73013</v>
      </c>
      <c r="F12" s="111"/>
      <c r="G12" s="112"/>
    </row>
    <row r="13" spans="1:9" ht="15.75" x14ac:dyDescent="0.25">
      <c r="A13" s="9">
        <v>2022</v>
      </c>
      <c r="B13" s="104">
        <v>180367</v>
      </c>
      <c r="C13" s="104">
        <v>76388</v>
      </c>
      <c r="F13" s="105"/>
      <c r="G13" s="105"/>
    </row>
    <row r="14" spans="1:9" x14ac:dyDescent="0.25">
      <c r="A14" s="9">
        <v>2023</v>
      </c>
      <c r="B14" s="104">
        <v>182828</v>
      </c>
      <c r="C14" s="104">
        <v>76531</v>
      </c>
      <c r="F14" s="111"/>
      <c r="G14" s="112"/>
    </row>
    <row r="15" spans="1:9" x14ac:dyDescent="0.25">
      <c r="A15" s="9"/>
      <c r="B15" s="104"/>
      <c r="C15" s="104"/>
      <c r="F15" s="111"/>
      <c r="G15" s="112"/>
    </row>
    <row r="16" spans="1:9" x14ac:dyDescent="0.25">
      <c r="A16" s="9" t="s">
        <v>86</v>
      </c>
      <c r="B16" s="100"/>
      <c r="C16" s="100"/>
      <c r="D16" s="113"/>
      <c r="F16" s="111"/>
      <c r="G16" s="99"/>
    </row>
    <row r="17" spans="1:15" x14ac:dyDescent="0.25">
      <c r="A17" s="9" t="s">
        <v>87</v>
      </c>
      <c r="B17" s="100"/>
      <c r="D17" s="113"/>
      <c r="F17" s="111"/>
      <c r="G17" s="99"/>
    </row>
    <row r="18" spans="1:15" x14ac:dyDescent="0.25">
      <c r="D18" s="95"/>
      <c r="F18" s="111"/>
      <c r="G18" s="99"/>
      <c r="H18" s="95"/>
    </row>
    <row r="20" spans="1:15" x14ac:dyDescent="0.25">
      <c r="M20" s="114"/>
      <c r="N20" s="115"/>
    </row>
    <row r="21" spans="1:15" x14ac:dyDescent="0.25">
      <c r="M21" s="116"/>
      <c r="N21" s="117"/>
      <c r="O21" s="95"/>
    </row>
    <row r="22" spans="1:15" x14ac:dyDescent="0.25">
      <c r="M22" s="116"/>
      <c r="N22" s="1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11</vt:i4>
      </vt:variant>
    </vt:vector>
  </HeadingPairs>
  <TitlesOfParts>
    <vt:vector size="11" baseType="lpstr">
      <vt:lpstr>taulukkoluettelo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2023-02-13T11:10:59Z</dcterms:created>
  <dcterms:modified xsi:type="dcterms:W3CDTF">2026-05-22T11:08:33Z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2026-05-22T11:08:33Z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b4a42681-794c-457d-94e0-dc0f7492b1de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