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8000000b_{9EA7E44B-A996-4DBF-A6CC-11C4060534CE}" xr6:coauthVersionLast="47" xr6:coauthVersionMax="47" xr10:uidLastSave="{00000000-0000-0000-0000-000000000000}"/>
  <bookViews>
    <workbookView xWindow="-120" yWindow="-120" windowWidth="20730" windowHeight="11040" xr2:uid="{3A1CD622-A4FC-4F3A-8157-70CD82FF479D}"/>
  </bookViews>
  <sheets>
    <sheet name="taulukkoluettelo" sheetId="13" r:id="rId1"/>
    <sheet name="13.1" sheetId="14" r:id="rId2"/>
    <sheet name="13.2" sheetId="15" r:id="rId3"/>
    <sheet name="13.3" sheetId="16" r:id="rId4"/>
    <sheet name="13.4" sheetId="17" r:id="rId5"/>
    <sheet name="13.5" sheetId="18" r:id="rId6"/>
    <sheet name="13.6" sheetId="19" r:id="rId7"/>
    <sheet name="13.7" sheetId="20" r:id="rId8"/>
    <sheet name="13.8" sheetId="21" r:id="rId9"/>
    <sheet name="13.9" sheetId="22" r:id="rId10"/>
    <sheet name="13.10" sheetId="23" r:id="rId11"/>
    <sheet name="13.11" sheetId="24" r:id="rId12"/>
    <sheet name="13.12" sheetId="2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21" l="1"/>
  <c r="M15" i="21"/>
  <c r="O14" i="21"/>
  <c r="M14" i="21"/>
  <c r="O12" i="21"/>
  <c r="M12" i="21"/>
  <c r="O11" i="21"/>
  <c r="M11" i="21"/>
  <c r="O10" i="21"/>
  <c r="M10" i="21"/>
  <c r="O9" i="21"/>
  <c r="M9" i="21"/>
  <c r="D33" i="16"/>
  <c r="C33" i="16"/>
  <c r="B33" i="16"/>
  <c r="J19" i="16"/>
  <c r="I19" i="16"/>
  <c r="H19" i="16"/>
  <c r="G19" i="16"/>
  <c r="F19" i="16"/>
  <c r="E19" i="16"/>
  <c r="D19" i="16"/>
  <c r="C19" i="16"/>
  <c r="B19" i="16"/>
  <c r="I21" i="15"/>
  <c r="G21" i="15"/>
  <c r="E21" i="15"/>
  <c r="C21" i="15"/>
  <c r="I19" i="15"/>
  <c r="E19" i="15"/>
  <c r="C19" i="15"/>
  <c r="I18" i="15"/>
  <c r="G18" i="15"/>
  <c r="E18" i="15"/>
  <c r="C18" i="15"/>
  <c r="I17" i="15"/>
  <c r="G17" i="15"/>
  <c r="E17" i="15"/>
  <c r="C17" i="15"/>
  <c r="I16" i="15"/>
  <c r="G16" i="15"/>
  <c r="E16" i="15"/>
  <c r="C16" i="15"/>
  <c r="I15" i="15"/>
  <c r="G15" i="15"/>
  <c r="E15" i="15"/>
  <c r="C15" i="15"/>
  <c r="I14" i="15"/>
  <c r="G14" i="15"/>
  <c r="E14" i="15"/>
  <c r="C14" i="15"/>
  <c r="I13" i="15"/>
  <c r="G13" i="15"/>
  <c r="E13" i="15"/>
  <c r="C13" i="15"/>
  <c r="I12" i="15"/>
  <c r="G12" i="15"/>
  <c r="E12" i="15"/>
  <c r="C12" i="15"/>
  <c r="I11" i="15"/>
  <c r="G11" i="15"/>
  <c r="E11" i="15"/>
  <c r="C11" i="15"/>
  <c r="I10" i="15"/>
  <c r="G10" i="15"/>
  <c r="E10" i="15"/>
  <c r="C10" i="15"/>
  <c r="I9" i="15"/>
  <c r="G9" i="15"/>
  <c r="E9" i="15"/>
  <c r="C9" i="15"/>
  <c r="I8" i="15"/>
  <c r="G8" i="15"/>
  <c r="E8" i="15"/>
  <c r="C8" i="15"/>
  <c r="D11" i="14"/>
  <c r="D12" i="14" s="1"/>
  <c r="D13" i="14" s="1"/>
  <c r="D14" i="14" s="1"/>
  <c r="D15" i="14" s="1"/>
  <c r="D16" i="14" s="1"/>
  <c r="D17" i="14" s="1"/>
  <c r="D18" i="14" s="1"/>
  <c r="D19" i="14" s="1"/>
  <c r="D20" i="14" s="1"/>
  <c r="D21" i="14" s="1"/>
  <c r="I32" i="24"/>
  <c r="I28" i="24"/>
</calcChain>
</file>

<file path=xl/sharedStrings.xml><?xml version="1.0" encoding="utf-8"?>
<sst xmlns="http://schemas.openxmlformats.org/spreadsheetml/2006/main" count="426" uniqueCount="249">
  <si>
    <t>Inkomsttagare och inkomster efter inkomstklass i Helsingfors</t>
  </si>
  <si>
    <t>13.1</t>
  </si>
  <si>
    <t>13.2</t>
  </si>
  <si>
    <t>Inkomsttagare efter kön och ålder</t>
  </si>
  <si>
    <t>13.3</t>
  </si>
  <si>
    <t>Statsskattepliktiga inkomster</t>
  </si>
  <si>
    <t>13.4</t>
  </si>
  <si>
    <t>Income subject to state tax</t>
  </si>
  <si>
    <t>Enskilda personers inkomster efter inkomstklass i Helsingfors</t>
  </si>
  <si>
    <t>13.5</t>
  </si>
  <si>
    <t>Enskilda personers beskattning efter inkomstklass i Helsingfors</t>
  </si>
  <si>
    <t>13.6</t>
  </si>
  <si>
    <t>13.7</t>
  </si>
  <si>
    <t>Statsskattepliktiga inkomster  per inkomsttagare</t>
  </si>
  <si>
    <t>13.8</t>
  </si>
  <si>
    <t>Income subject to state tax per income-recipient</t>
  </si>
  <si>
    <t>Olika slags bostadshushålls statsskattepliktiga inkomster</t>
  </si>
  <si>
    <t>13.9</t>
  </si>
  <si>
    <t>13.10</t>
  </si>
  <si>
    <t>Levnadskostnadsindex</t>
  </si>
  <si>
    <t>13.11</t>
  </si>
  <si>
    <t>Cost-of-living index</t>
  </si>
  <si>
    <t>Ansiotasoindeksejä</t>
  </si>
  <si>
    <t>Förtjänstnivåindex</t>
  </si>
  <si>
    <t>13.12</t>
  </si>
  <si>
    <t>Wage and salary indexes</t>
  </si>
  <si>
    <t>Taulukkoluettelo - Tabellförteckning - List of tables</t>
  </si>
  <si>
    <t>TULOT JA KULUTUS</t>
  </si>
  <si>
    <t>Income recipients and income by income bracket in Helsinki</t>
  </si>
  <si>
    <t>Income-recipients by age and gender</t>
  </si>
  <si>
    <t>State taxable income of various kinds of households</t>
  </si>
  <si>
    <t>Tulonsaajia - Inkomsttagare</t>
  </si>
  <si>
    <t>Valtionveronalaiset tulot</t>
  </si>
  <si>
    <t>Ansiotulot</t>
  </si>
  <si>
    <t xml:space="preserve"> Pääomatulot</t>
  </si>
  <si>
    <t>Skattepliktiga inkomster vid statsbeskattningen</t>
  </si>
  <si>
    <t>Förvärvsinkomster</t>
  </si>
  <si>
    <t>Kapitalinkomster</t>
  </si>
  <si>
    <t>Luku - Antal</t>
  </si>
  <si>
    <t>%</t>
  </si>
  <si>
    <t>Kertymä, % -  Kumulativ frekvens, %</t>
  </si>
  <si>
    <t>Tuloluokka - Inkomstklass</t>
  </si>
  <si>
    <t>Yhteensä - Totalt</t>
  </si>
  <si>
    <t>1 000 euro</t>
  </si>
  <si>
    <t>%-osuus valtioveronalaisista tuloista - %-andel av de statsskattepliktiga inkomsterna</t>
  </si>
  <si>
    <r>
      <t>Inkomsttagare efter inkomstklass</t>
    </r>
    <r>
      <rPr>
        <b/>
        <vertAlign val="superscript"/>
        <sz val="11"/>
        <rFont val="Calibri"/>
        <family val="2"/>
      </rPr>
      <t xml:space="preserve">1 </t>
    </r>
  </si>
  <si>
    <t>Helsinki - Helsingfors</t>
  </si>
  <si>
    <t>Espoo - Esbo</t>
  </si>
  <si>
    <t>Vantaa - Vanda</t>
  </si>
  <si>
    <t>Koko maa - Hela landet</t>
  </si>
  <si>
    <t>Ikä, vuotta - Ålder, år</t>
  </si>
  <si>
    <t>Yhteensä</t>
  </si>
  <si>
    <t>Totalt</t>
  </si>
  <si>
    <t>Naiset - Kvinnor</t>
  </si>
  <si>
    <t>Ansiotulot - Förvärvsinkomster</t>
  </si>
  <si>
    <t>Pääomatulot - Kapitalinkomster</t>
  </si>
  <si>
    <t xml:space="preserve">Skattepliktiga inkomster vid </t>
  </si>
  <si>
    <t>statsbeskattningen</t>
  </si>
  <si>
    <t xml:space="preserve"> Tulonsaajia - Inkomsttagare</t>
  </si>
  <si>
    <t>Verotettavat tulot - Bekattningsbara inkomster</t>
  </si>
  <si>
    <t>Verot - Skatter</t>
  </si>
  <si>
    <t>Kunnallisvero - Kommunalskatt</t>
  </si>
  <si>
    <t>Naisten tulojen</t>
  </si>
  <si>
    <t>osuus miesten</t>
  </si>
  <si>
    <t>tuloista, %</t>
  </si>
  <si>
    <t>Kvinnornas</t>
  </si>
  <si>
    <t>inkomster i</t>
  </si>
  <si>
    <t>procent av</t>
  </si>
  <si>
    <t>männens, %</t>
  </si>
  <si>
    <t>euro/vuosi - euro/år</t>
  </si>
  <si>
    <t xml:space="preserve"> </t>
  </si>
  <si>
    <t>Euro</t>
  </si>
  <si>
    <t>Kauniainen - Grankullla</t>
  </si>
  <si>
    <t>Antal bostadshushåll</t>
  </si>
  <si>
    <t>euro</t>
  </si>
  <si>
    <t xml:space="preserve">  Yhteensä - Totalt</t>
  </si>
  <si>
    <t xml:space="preserve">  Lapseton av(i)opari tai väh 2 henk. (ei perhe)</t>
  </si>
  <si>
    <t xml:space="preserve">  Barnlösa gifta/ogifta par eller minst 2 pers. ( ei familj)</t>
  </si>
  <si>
    <t xml:space="preserve">  Av(i)oparilapsiperhe - Gifta/ogifta par med barn</t>
  </si>
  <si>
    <t xml:space="preserve">  Yksinhuoltajaperhe - Ensamförsörjafamilj</t>
  </si>
  <si>
    <t>Lähde: Tilastokeskus.</t>
  </si>
  <si>
    <t>Källa: Statistikcentralen.</t>
  </si>
  <si>
    <t>1951:10 = 100</t>
  </si>
  <si>
    <t>Vuosi - År</t>
  </si>
  <si>
    <t>Indeksi - Index</t>
  </si>
  <si>
    <t>Vuosimuutos</t>
  </si>
  <si>
    <t>Förändring på</t>
  </si>
  <si>
    <t>årsnivå</t>
  </si>
  <si>
    <t>Muita indeksejä: www.stat.fi</t>
  </si>
  <si>
    <t>Övriga index: www.stat.fi</t>
  </si>
  <si>
    <t>Vuosi,</t>
  </si>
  <si>
    <t>Palkansaajien ansiotasoindeksi - Löntagarnas förtjänstnivåindex</t>
  </si>
  <si>
    <t>Kaikki palkansaajat - Löntagare totalt</t>
  </si>
  <si>
    <t>Kuntien</t>
  </si>
  <si>
    <t>neljännes</t>
  </si>
  <si>
    <t>2005 = 100</t>
  </si>
  <si>
    <t>1995 = 100</t>
  </si>
  <si>
    <t>1964 = 100</t>
  </si>
  <si>
    <t>År,</t>
  </si>
  <si>
    <t>Kaikki pal-</t>
  </si>
  <si>
    <t>Tunti-</t>
  </si>
  <si>
    <t>Kuukausi-</t>
  </si>
  <si>
    <t>Valtion</t>
  </si>
  <si>
    <t>kvartal</t>
  </si>
  <si>
    <t>kansaajat</t>
  </si>
  <si>
    <t>palkkaiset</t>
  </si>
  <si>
    <t>Kommunalt</t>
  </si>
  <si>
    <t>Statligt</t>
  </si>
  <si>
    <t xml:space="preserve">Löntagare </t>
  </si>
  <si>
    <t>Med</t>
  </si>
  <si>
    <t>palveluksessa olevat</t>
  </si>
  <si>
    <t>totalt</t>
  </si>
  <si>
    <t>timlön</t>
  </si>
  <si>
    <t>månadslön</t>
  </si>
  <si>
    <t>anställda</t>
  </si>
  <si>
    <t>I</t>
  </si>
  <si>
    <t>II</t>
  </si>
  <si>
    <t>III</t>
  </si>
  <si>
    <t>IV</t>
  </si>
  <si>
    <t xml:space="preserve">Keskimääräiset valtionveron alaiset tulot tulonsaajan sukupuolen ja iän </t>
  </si>
  <si>
    <t>Statsskattepliktiga inkomster i medeltal efter inkomsttagarens kön och ålder</t>
  </si>
  <si>
    <t>Income subject to state taxation on average by gender and age of income recipient</t>
  </si>
  <si>
    <t>Income recipients by income bracket</t>
  </si>
  <si>
    <t>Income tax of private persons by income bracket in Helsinki</t>
  </si>
  <si>
    <t>Taxation of private persons by income bracket in Helsinki</t>
  </si>
  <si>
    <t>5 000–10 000</t>
  </si>
  <si>
    <t>10 000–15 000</t>
  </si>
  <si>
    <t>15 000–20 000</t>
  </si>
  <si>
    <t>20 000–25 000</t>
  </si>
  <si>
    <t>25 000–30 000</t>
  </si>
  <si>
    <t>30 000–35 000</t>
  </si>
  <si>
    <t>35 000–40 000</t>
  </si>
  <si>
    <t>40 000–50 000</t>
  </si>
  <si>
    <t>50 000–60 000</t>
  </si>
  <si>
    <t>60 000–80 000</t>
  </si>
  <si>
    <r>
      <t xml:space="preserve">Income recipients by income </t>
    </r>
    <r>
      <rPr>
        <sz val="11"/>
        <rFont val="Calibri"/>
        <family val="2"/>
      </rPr>
      <t>bracket</t>
    </r>
  </si>
  <si>
    <t>Income recipients by age and gender</t>
  </si>
  <si>
    <r>
      <t>State taxable</t>
    </r>
    <r>
      <rPr>
        <sz val="12"/>
        <rFont val="Calibri"/>
        <family val="2"/>
      </rPr>
      <t xml:space="preserve"> income of various kinds of households</t>
    </r>
  </si>
  <si>
    <t>2010 = 100</t>
  </si>
  <si>
    <t>Lähde: Tilastokeskus, Ansiotasoindeksi.</t>
  </si>
  <si>
    <t>Källa: Statistikcentralen, Förtjänstnivåindex.</t>
  </si>
  <si>
    <t>–5 000</t>
  </si>
  <si>
    <t>80 000–100 000</t>
  </si>
  <si>
    <t>100 000–</t>
  </si>
  <si>
    <t>Yksityinen</t>
  </si>
  <si>
    <t>sektori</t>
  </si>
  <si>
    <t>Den privata</t>
  </si>
  <si>
    <t>sektorn</t>
  </si>
  <si>
    <r>
      <t>Inkomsttagare efter inkomstklass</t>
    </r>
    <r>
      <rPr>
        <vertAlign val="superscript"/>
        <sz val="9"/>
        <rFont val="Arial"/>
        <family val="2"/>
      </rPr>
      <t xml:space="preserve"> </t>
    </r>
  </si>
  <si>
    <t>Samfundsskatt</t>
  </si>
  <si>
    <t>Corporate tax</t>
  </si>
  <si>
    <t>30 000–40 000</t>
  </si>
  <si>
    <t xml:space="preserve">  1 henkilön asuntokunta - 1 persons bostadshushåll</t>
  </si>
  <si>
    <r>
      <rPr>
        <vertAlign val="superscript"/>
        <sz val="11"/>
        <rFont val="Calibri"/>
        <family val="2"/>
      </rPr>
      <t>1</t>
    </r>
    <r>
      <rPr>
        <sz val="11"/>
        <rFont val="Calibri"/>
        <family val="2"/>
      </rPr>
      <t>Valtionveron alaisen tulon mukaan. - Enligt den vid statsbeskattningen skattepliktiga inkomsten.</t>
    </r>
  </si>
  <si>
    <t>Helsinki</t>
  </si>
  <si>
    <t>Lukumäärä</t>
  </si>
  <si>
    <t xml:space="preserve">Määrätyt verot ja veroluonteiset maksut  </t>
  </si>
  <si>
    <t>Antal</t>
  </si>
  <si>
    <t>Fastställda skatter och avgifter av skattenatur</t>
  </si>
  <si>
    <t>Lähde: Verohallinto.</t>
  </si>
  <si>
    <t>Källa: Skatteförvaltningen.</t>
  </si>
  <si>
    <t>Statsskattepliktiga inkomster i medeltal efter inkomsttagarens ålder</t>
  </si>
  <si>
    <t>Income subject to state taxation on average by age of income recipient</t>
  </si>
  <si>
    <t>Lähde: Verohallinnon tilastotietokanta</t>
  </si>
  <si>
    <t>Källa: Skatteförvaltningens statistikdatabasen</t>
  </si>
  <si>
    <t>18 - 24</t>
  </si>
  <si>
    <t>25-34</t>
  </si>
  <si>
    <t>35-44</t>
  </si>
  <si>
    <t>45-54</t>
  </si>
  <si>
    <t>55-64</t>
  </si>
  <si>
    <t>65-74</t>
  </si>
  <si>
    <t>75+</t>
  </si>
  <si>
    <t>Sukupuoli - Kön</t>
  </si>
  <si>
    <t>Miehet- Män</t>
  </si>
  <si>
    <t xml:space="preserve">Euromääräiset tiedot on esitetty viimeisimmän tilastovuoden rahassa. </t>
  </si>
  <si>
    <t xml:space="preserve">Uppgifter uttryckta i euro ges i penningvärdet under senaste statistikår. </t>
  </si>
  <si>
    <t>Veronalaiset tulot - Skattepliktiga inkomster</t>
  </si>
  <si>
    <t>Ansiotulot - Förväsinkomster</t>
  </si>
  <si>
    <t>Palkkatulot - Löneinkomster</t>
  </si>
  <si>
    <t>Eläketulot - Pensioninkomster</t>
  </si>
  <si>
    <t>1000 euro</t>
  </si>
  <si>
    <t>Kunnallis-verotuksessa - I kommunalbeskatningen</t>
  </si>
  <si>
    <t>Valtionverot yhteensä - Statsskatter sammanlagt</t>
  </si>
  <si>
    <t>Verot ja maksut yhteensä - Skatter och avgifter sammanlagt</t>
  </si>
  <si>
    <t>Indeksi, 2014=100</t>
  </si>
  <si>
    <t>Uusimaa - Nyland</t>
  </si>
  <si>
    <t>Asuntokuntien lukumäärä - Antal bostadshushåll</t>
  </si>
  <si>
    <t>Asuntokuntien henkilöiden lukumäärä - Antal personer i bostadshushåll</t>
  </si>
  <si>
    <t>Asuntokuntien keskimääräiset veronalaiset tulot - Statsskattepliktiga inkomster i medeltal per bostadshushåll</t>
  </si>
  <si>
    <t>Asuntokuntien veronalaisten tulojen mediaani - Median statsskattepliktiga inkomster per bostadshushåll</t>
  </si>
  <si>
    <t>Asuntokuntien henkilöiden lukumäärä</t>
  </si>
  <si>
    <t xml:space="preserve">  Muut - Övriga *</t>
  </si>
  <si>
    <t>*  Luokkaan 'muut' kuuluvat vähintään kahden perheen asuntokunnat, vähintään 2 henkilön asuntokunnat, jotka eivät muodosta perhettä sekä asuntokunnat, joissa perheiden lisäksi asuu muita henkilöitä.</t>
  </si>
  <si>
    <t>* I kategorin ’övriga’ ingår bostadshushåll bestående av två eller flera familjer, bostadshushåll bestående av två eller flera personer som inte är en familj samt bostadshushåll där det bor familjer och andra personer.</t>
  </si>
  <si>
    <t>Vuosikirjassa 2020 tämän taulukon  tiedot vaikuttavat olevan kunnossa. Mutta lähteenä TK eli eivät täysin vertailukelpoisia vuoden 2019 tietojen kanssa, jotka poimittu verohallinnon tietokannasta.</t>
  </si>
  <si>
    <t>3 538</t>
  </si>
  <si>
    <t>3 599</t>
  </si>
  <si>
    <t>3 666</t>
  </si>
  <si>
    <t>3 684</t>
  </si>
  <si>
    <t>Elinkustannusindeksi 1965–2024</t>
  </si>
  <si>
    <t>3 676</t>
  </si>
  <si>
    <t>3 712</t>
  </si>
  <si>
    <t>3 761</t>
  </si>
  <si>
    <t>3 786</t>
  </si>
  <si>
    <r>
      <t xml:space="preserve">Tulonsaajat ja tulot tuloluokittain Helsingissä </t>
    </r>
    <r>
      <rPr>
        <b/>
        <sz val="11"/>
        <rFont val="Calibri"/>
        <family val="2"/>
      </rPr>
      <t>2023</t>
    </r>
  </si>
  <si>
    <r>
      <t>Tulonsaajat tuloluokittain</t>
    </r>
    <r>
      <rPr>
        <b/>
        <vertAlign val="superscript"/>
        <sz val="11"/>
        <rFont val="Calibri"/>
        <family val="2"/>
      </rPr>
      <t>1</t>
    </r>
    <r>
      <rPr>
        <b/>
        <sz val="11"/>
        <rFont val="Calibri"/>
        <family val="2"/>
      </rPr>
      <t xml:space="preserve">  2023</t>
    </r>
  </si>
  <si>
    <t>..</t>
  </si>
  <si>
    <t>Tulonsaajat sukupuolen ja iän mukaan 2014-2023</t>
  </si>
  <si>
    <r>
      <t xml:space="preserve">Valtionveron alaiset tulot </t>
    </r>
    <r>
      <rPr>
        <b/>
        <sz val="11"/>
        <rFont val="Calibri"/>
        <family val="2"/>
      </rPr>
      <t>2014-2023</t>
    </r>
  </si>
  <si>
    <t>Yksityisten henkilöiden tulot tuloluokittain Helsingissä 2023</t>
  </si>
  <si>
    <t>Vuosikirjassa 2020 tämän taulukon tiedot väärin (ks. välilehdellä 13.1. oleva selitys virheelle).</t>
  </si>
  <si>
    <t>Yksityisten henkilöiden  verotus tuloluokittain Helsingissä 2023</t>
  </si>
  <si>
    <t>mukaan 2014-2023</t>
  </si>
  <si>
    <r>
      <t>Vuoden</t>
    </r>
    <r>
      <rPr>
        <sz val="11"/>
        <rFont val="Calibri"/>
        <family val="2"/>
      </rPr>
      <t xml:space="preserve"> 2023 rahana - Enligt kursen 2023</t>
    </r>
  </si>
  <si>
    <t>Valtionveron alaiset tulot  tulonsaajaa kohti 2014–2023</t>
  </si>
  <si>
    <r>
      <t xml:space="preserve">Erityyppisten asuntokuntien valtionveron alaiset tulot </t>
    </r>
    <r>
      <rPr>
        <b/>
        <sz val="12"/>
        <rFont val="Calibri"/>
        <family val="2"/>
      </rPr>
      <t>2023</t>
    </r>
  </si>
  <si>
    <t>356 248</t>
  </si>
  <si>
    <t>654 854</t>
  </si>
  <si>
    <t>67 892</t>
  </si>
  <si>
    <t>47 230</t>
  </si>
  <si>
    <t>182 196</t>
  </si>
  <si>
    <t>37 800</t>
  </si>
  <si>
    <t>30 332</t>
  </si>
  <si>
    <t>77 963</t>
  </si>
  <si>
    <t>155 926</t>
  </si>
  <si>
    <t>99 713</t>
  </si>
  <si>
    <t>81 106</t>
  </si>
  <si>
    <t>51 832</t>
  </si>
  <si>
    <t>193 866</t>
  </si>
  <si>
    <t>130 467</t>
  </si>
  <si>
    <t>105 401</t>
  </si>
  <si>
    <t>23 823</t>
  </si>
  <si>
    <t>60 064</t>
  </si>
  <si>
    <t>49 593</t>
  </si>
  <si>
    <t>39 858</t>
  </si>
  <si>
    <t>20 434</t>
  </si>
  <si>
    <t>62 802</t>
  </si>
  <si>
    <t>77 397</t>
  </si>
  <si>
    <t>61 627</t>
  </si>
  <si>
    <t>Yhteisöverotus 2014 - 2023</t>
  </si>
  <si>
    <t>Elinkustannusindeksi 1961–2024</t>
  </si>
  <si>
    <t>Tulonsaajat ja tulot tuloluokittain Helsingissä 2023</t>
  </si>
  <si>
    <t>Tulonsaajat tuloluokittain  2023</t>
  </si>
  <si>
    <t>Tulonsaajat sukupuolen ja iän mukaan 1995–2023</t>
  </si>
  <si>
    <t>Valtionveron alaiset tulot 2000–2023</t>
  </si>
  <si>
    <t>Keskimääräiset valtionveron alaiset tulot tulonsaajan iän mukaan 2012–2023</t>
  </si>
  <si>
    <t>Valtionveron alaiset tulot  tulonsaajaa kohti 2012–2023</t>
  </si>
  <si>
    <t>Erityyppisten asuntokuntien valtionveron alaiset tulot 2023</t>
  </si>
  <si>
    <t>Yhteisöverotus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</si>
</sst>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164" formatCode="_-* #,##0.00\ _€_-;\-* #,##0.00\ _€_-;_-* &quot;-&quot;??\ _€_-;_-@_-"/>
    <numFmt numFmtId="165" formatCode="_-* #,##0\ _€_-;\-* #,##0\ _€_-;_-* &quot;-&quot;??\ _€_-;_-@_-"/>
    <numFmt numFmtId="166" formatCode="0.0"/>
    <numFmt numFmtId="167" formatCode="#,##0.0"/>
    <numFmt numFmtId="168" formatCode="0.0\ %"/>
    <numFmt numFmtId="169" formatCode="0.00000000"/>
  </numFmts>
  <fonts count="44">
    <font>
      <sz val="11"/>
      <color theme="1"/>
      <name val="Calibri"/>
      <family val="2"/>
      <scheme val="minor"/>
    </font>
    <font>
      <sz val="9"/>
      <name val="Arial"/>
      <family val="2"/>
    </font>
    <font>
      <b/>
      <sz val="9"/>
      <name val="Arial"/>
      <family val="2"/>
    </font>
    <font>
      <sz val="11"/>
      <name val="Calibri"/>
      <family val="2"/>
    </font>
    <font>
      <b/>
      <vertAlign val="superscript"/>
      <sz val="11"/>
      <name val="Calibri"/>
      <family val="2"/>
    </font>
    <font>
      <b/>
      <sz val="11"/>
      <name val="Calibri"/>
      <family val="2"/>
    </font>
    <font>
      <b/>
      <sz val="10"/>
      <name val="MS Sans Serif"/>
      <family val="2"/>
    </font>
    <font>
      <sz val="10"/>
      <name val="MS Sans Serif"/>
      <family val="2"/>
    </font>
    <font>
      <sz val="10"/>
      <name val="Arial"/>
      <family val="2"/>
    </font>
    <font>
      <b/>
      <sz val="10"/>
      <name val="Arial"/>
      <family val="2"/>
    </font>
    <font>
      <sz val="8.5"/>
      <name val="r_ansi"/>
      <family val="3"/>
    </font>
    <font>
      <sz val="12"/>
      <name val="Calibri"/>
      <family val="2"/>
    </font>
    <font>
      <vertAlign val="superscript"/>
      <sz val="9"/>
      <name val="Arial"/>
      <family val="2"/>
    </font>
    <font>
      <vertAlign val="superscript"/>
      <sz val="11"/>
      <name val="Calibri"/>
      <family val="2"/>
    </font>
    <font>
      <sz val="11"/>
      <name val="Arial"/>
      <family val="2"/>
    </font>
    <font>
      <b/>
      <sz val="12"/>
      <name val="Calibri"/>
      <family val="2"/>
    </font>
    <font>
      <sz val="11"/>
      <name val="Inherit"/>
    </font>
    <font>
      <b/>
      <sz val="10"/>
      <name val="Arial"/>
    </font>
    <font>
      <i/>
      <sz val="10"/>
      <name val="Arial"/>
    </font>
    <font>
      <sz val="12"/>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2"/>
      <color rgb="FF0070C0"/>
      <name val="Arial"/>
      <family val="2"/>
    </font>
    <font>
      <sz val="9"/>
      <color theme="1"/>
      <name val="Arial"/>
      <family val="2"/>
    </font>
    <font>
      <b/>
      <sz val="11"/>
      <name val="Calibri"/>
      <family val="2"/>
      <scheme val="minor"/>
    </font>
    <font>
      <sz val="11"/>
      <name val="Calibri"/>
      <family val="2"/>
      <scheme val="minor"/>
    </font>
    <font>
      <sz val="12"/>
      <name val="Calibri"/>
      <family val="2"/>
      <scheme val="minor"/>
    </font>
    <font>
      <b/>
      <sz val="12"/>
      <name val="Calibri"/>
      <family val="2"/>
      <scheme val="minor"/>
    </font>
    <font>
      <b/>
      <sz val="14"/>
      <name val="Calibri"/>
      <family val="2"/>
      <scheme val="minor"/>
    </font>
    <font>
      <b/>
      <sz val="10"/>
      <color rgb="FFFF0000"/>
      <name val="Arial"/>
      <family val="2"/>
    </font>
    <font>
      <b/>
      <sz val="10"/>
      <name val="Calibri"/>
      <family val="2"/>
      <scheme val="minor"/>
    </font>
    <font>
      <b/>
      <sz val="11"/>
      <color rgb="FFFF0000"/>
      <name val="Calibri"/>
      <family val="2"/>
      <scheme val="minor"/>
    </font>
    <font>
      <sz val="10"/>
      <name val="Calibri"/>
      <family val="2"/>
      <scheme val="minor"/>
    </font>
    <font>
      <b/>
      <sz val="9"/>
      <color theme="1"/>
      <name val="Arial"/>
      <family val="2"/>
    </font>
    <font>
      <b/>
      <sz val="9"/>
      <color theme="1"/>
      <name val="Calibri"/>
      <family val="2"/>
      <scheme val="minor"/>
    </font>
    <font>
      <b/>
      <sz val="10"/>
      <color theme="1"/>
      <name val="Calibri"/>
      <family val="2"/>
      <scheme val="minor"/>
    </font>
    <font>
      <sz val="9"/>
      <name val="Calibri"/>
      <family val="2"/>
      <scheme val="minor"/>
    </font>
    <font>
      <sz val="12"/>
      <color rgb="FF000000"/>
      <name val="Arial"/>
      <family val="2"/>
    </font>
    <font>
      <sz val="12"/>
      <color theme="1"/>
      <name val="Arial"/>
      <family val="2"/>
    </font>
    <font>
      <b/>
      <sz val="8.5"/>
      <name val="r_ansi"/>
      <family val="3"/>
    </font>
    <font>
      <sz val="7"/>
      <name val="Roboto"/>
    </font>
    <font>
      <sz val="12"/>
      <name val="Times New Roman"/>
      <family val="1"/>
    </font>
  </fonts>
  <fills count="2">
    <fill>
      <patternFill patternType="none"/>
    </fill>
    <fill>
      <patternFill patternType="gray125"/>
    </fill>
  </fills>
  <borders count="1">
    <border>
      <left/>
      <right/>
      <top/>
      <bottom/>
      <diagonal/>
    </border>
  </borders>
  <cellStyleXfs count="4">
    <xf numFmtId="0" fontId="0" fillId="0" borderId="0"/>
    <xf numFmtId="0" fontId="21" fillId="0" borderId="0"/>
    <xf numFmtId="0" fontId="8" fillId="0" borderId="0"/>
    <xf numFmtId="164" fontId="20" fillId="0" borderId="0" applyFont="0" applyFill="0" applyBorder="0" applyAlignment="0" applyProtection="0"/>
  </cellStyleXfs>
  <cellXfs count="132">
    <xf numFmtId="0" fontId="0" fillId="0" borderId="0" xfId="0"/>
    <xf numFmtId="0" fontId="1" fillId="0" borderId="0" xfId="0" applyFont="1"/>
    <xf numFmtId="0" fontId="1" fillId="0" borderId="0" xfId="0" applyFont="1" applyAlignment="1">
      <alignment horizontal="left"/>
    </xf>
    <xf numFmtId="0" fontId="24" fillId="0" borderId="0" xfId="0" applyFont="1"/>
    <xf numFmtId="0" fontId="25" fillId="0" borderId="0" xfId="0" applyFont="1"/>
    <xf numFmtId="0" fontId="2" fillId="0" borderId="0" xfId="0" applyFont="1"/>
    <xf numFmtId="0" fontId="2" fillId="0" borderId="0" xfId="0" applyFont="1" applyAlignment="1">
      <alignment horizontal="left"/>
    </xf>
    <xf numFmtId="0" fontId="2" fillId="0" borderId="0" xfId="0" quotePrefix="1" applyFont="1" applyAlignment="1">
      <alignment horizontal="left"/>
    </xf>
    <xf numFmtId="0" fontId="1" fillId="0" borderId="0" xfId="0" quotePrefix="1" applyFont="1" applyAlignment="1">
      <alignment horizontal="left"/>
    </xf>
    <xf numFmtId="0" fontId="26" fillId="0" borderId="0" xfId="0" applyFont="1"/>
    <xf numFmtId="0" fontId="27" fillId="0" borderId="0" xfId="0" applyFont="1" applyAlignment="1">
      <alignment horizontal="center"/>
    </xf>
    <xf numFmtId="166" fontId="27" fillId="0" borderId="0" xfId="0" applyNumberFormat="1" applyFont="1" applyAlignment="1">
      <alignment horizontal="center"/>
    </xf>
    <xf numFmtId="0" fontId="27" fillId="0" borderId="0" xfId="0" applyFont="1"/>
    <xf numFmtId="0" fontId="8" fillId="0" borderId="0" xfId="0" applyFont="1"/>
    <xf numFmtId="0" fontId="9" fillId="0" borderId="0" xfId="0" applyFont="1"/>
    <xf numFmtId="0" fontId="8" fillId="0" borderId="0" xfId="0" applyFont="1" applyAlignment="1">
      <alignment horizontal="right"/>
    </xf>
    <xf numFmtId="0" fontId="27" fillId="0" borderId="0" xfId="0" applyFont="1" applyAlignment="1">
      <alignment wrapText="1"/>
    </xf>
    <xf numFmtId="166" fontId="8" fillId="0" borderId="0" xfId="0" applyNumberFormat="1" applyFont="1"/>
    <xf numFmtId="3" fontId="8" fillId="0" borderId="0" xfId="0" applyNumberFormat="1" applyFont="1"/>
    <xf numFmtId="166" fontId="27" fillId="0" borderId="0" xfId="0" applyNumberFormat="1" applyFont="1"/>
    <xf numFmtId="0" fontId="8" fillId="0" borderId="0" xfId="0" quotePrefix="1" applyFont="1" applyAlignment="1">
      <alignment horizontal="left"/>
    </xf>
    <xf numFmtId="0" fontId="8" fillId="0" borderId="0" xfId="0" applyFont="1" applyAlignment="1">
      <alignment horizontal="left"/>
    </xf>
    <xf numFmtId="3" fontId="8" fillId="0" borderId="0" xfId="0" applyNumberFormat="1" applyFont="1" applyAlignment="1">
      <alignment horizontal="right"/>
    </xf>
    <xf numFmtId="3" fontId="27" fillId="0" borderId="0" xfId="0" applyNumberFormat="1" applyFont="1"/>
    <xf numFmtId="3" fontId="27" fillId="0" borderId="0" xfId="0" applyNumberFormat="1" applyFont="1" applyAlignment="1" applyProtection="1">
      <alignment horizontal="right"/>
      <protection locked="0"/>
    </xf>
    <xf numFmtId="0" fontId="28" fillId="0" borderId="0" xfId="0" applyFont="1"/>
    <xf numFmtId="0" fontId="27" fillId="0" borderId="0" xfId="0" applyFont="1" applyAlignment="1">
      <alignment horizontal="right"/>
    </xf>
    <xf numFmtId="3" fontId="27" fillId="0" borderId="0" xfId="0" applyNumberFormat="1" applyFont="1" applyAlignment="1">
      <alignment horizontal="center"/>
    </xf>
    <xf numFmtId="0" fontId="2" fillId="0" borderId="0" xfId="0" quotePrefix="1" applyFont="1"/>
    <xf numFmtId="0" fontId="27" fillId="0" borderId="0" xfId="0" applyFont="1" applyAlignment="1" applyProtection="1">
      <alignment horizontal="left"/>
      <protection locked="0"/>
    </xf>
    <xf numFmtId="0" fontId="27" fillId="0" borderId="0" xfId="0" quotePrefix="1" applyFont="1"/>
    <xf numFmtId="3" fontId="26" fillId="0" borderId="0" xfId="0" applyNumberFormat="1" applyFont="1" applyAlignment="1">
      <alignment horizontal="center"/>
    </xf>
    <xf numFmtId="14" fontId="27" fillId="0" borderId="0" xfId="0" applyNumberFormat="1" applyFont="1"/>
    <xf numFmtId="14" fontId="26" fillId="0" borderId="0" xfId="0" applyNumberFormat="1" applyFont="1"/>
    <xf numFmtId="1" fontId="27" fillId="0" borderId="0" xfId="0" applyNumberFormat="1" applyFont="1"/>
    <xf numFmtId="0" fontId="29" fillId="0" borderId="0" xfId="0" applyFont="1"/>
    <xf numFmtId="0" fontId="30" fillId="0" borderId="0" xfId="0" applyFont="1"/>
    <xf numFmtId="0" fontId="29" fillId="0" borderId="0" xfId="0" quotePrefix="1" applyFont="1"/>
    <xf numFmtId="0" fontId="26" fillId="0" borderId="0" xfId="0" applyFont="1" applyAlignment="1">
      <alignment horizontal="center" wrapText="1"/>
    </xf>
    <xf numFmtId="49" fontId="27" fillId="0" borderId="0" xfId="0" applyNumberFormat="1" applyFont="1"/>
    <xf numFmtId="3" fontId="10" fillId="0" borderId="0" xfId="1" applyNumberFormat="1" applyFont="1" applyAlignment="1">
      <alignment horizontal="right"/>
    </xf>
    <xf numFmtId="0" fontId="8" fillId="0" borderId="0" xfId="1" applyFont="1"/>
    <xf numFmtId="1" fontId="26" fillId="0" borderId="0" xfId="0" applyNumberFormat="1" applyFont="1"/>
    <xf numFmtId="3" fontId="27" fillId="0" borderId="0" xfId="0" applyNumberFormat="1" applyFont="1" applyAlignment="1">
      <alignment horizontal="right"/>
    </xf>
    <xf numFmtId="0" fontId="31" fillId="0" borderId="0" xfId="0" applyFont="1"/>
    <xf numFmtId="0" fontId="32" fillId="0" borderId="0" xfId="0" applyFont="1"/>
    <xf numFmtId="0" fontId="33" fillId="0" borderId="0" xfId="0" applyFont="1"/>
    <xf numFmtId="0" fontId="31" fillId="0" borderId="0" xfId="0" quotePrefix="1" applyFont="1"/>
    <xf numFmtId="0" fontId="34" fillId="0" borderId="0" xfId="0" applyFont="1"/>
    <xf numFmtId="0" fontId="35" fillId="0" borderId="0" xfId="0" quotePrefix="1" applyFont="1"/>
    <xf numFmtId="0" fontId="36" fillId="0" borderId="0" xfId="0" applyFont="1"/>
    <xf numFmtId="0" fontId="37" fillId="0" borderId="0" xfId="0" applyFont="1"/>
    <xf numFmtId="0" fontId="38" fillId="0" borderId="0" xfId="0" applyFont="1"/>
    <xf numFmtId="0" fontId="23" fillId="0" borderId="0" xfId="0" applyFont="1"/>
    <xf numFmtId="3" fontId="26" fillId="0" borderId="0" xfId="0" applyNumberFormat="1" applyFont="1"/>
    <xf numFmtId="0" fontId="9" fillId="0" borderId="0" xfId="0" quotePrefix="1" applyFont="1"/>
    <xf numFmtId="167" fontId="8" fillId="0" borderId="0" xfId="0" applyNumberFormat="1" applyFont="1"/>
    <xf numFmtId="1" fontId="8" fillId="0" borderId="0" xfId="0" applyNumberFormat="1" applyFont="1"/>
    <xf numFmtId="2" fontId="8" fillId="0" borderId="0" xfId="0" applyNumberFormat="1" applyFont="1"/>
    <xf numFmtId="0" fontId="26" fillId="0" borderId="0" xfId="0" applyFont="1" applyAlignment="1" applyProtection="1">
      <alignment horizontal="left"/>
      <protection locked="0"/>
    </xf>
    <xf numFmtId="0" fontId="27" fillId="0" borderId="0" xfId="0" applyFont="1" applyAlignment="1">
      <alignment horizontal="right" vertical="top"/>
    </xf>
    <xf numFmtId="0" fontId="27" fillId="0" borderId="0" xfId="0" applyFont="1" applyAlignment="1">
      <alignment horizontal="right" vertical="top" wrapText="1"/>
    </xf>
    <xf numFmtId="0" fontId="16" fillId="0" borderId="0" xfId="0" applyFont="1" applyAlignment="1">
      <alignment horizontal="left" vertical="center" wrapText="1" indent="1"/>
    </xf>
    <xf numFmtId="0" fontId="0" fillId="0" borderId="0" xfId="0" applyAlignment="1">
      <alignment horizontal="left"/>
    </xf>
    <xf numFmtId="3" fontId="0" fillId="0" borderId="0" xfId="0" applyNumberFormat="1"/>
    <xf numFmtId="10" fontId="23" fillId="0" borderId="0" xfId="0" applyNumberFormat="1" applyFont="1"/>
    <xf numFmtId="10" fontId="27" fillId="0" borderId="0" xfId="0" applyNumberFormat="1" applyFont="1"/>
    <xf numFmtId="0" fontId="17" fillId="0" borderId="0" xfId="0" quotePrefix="1" applyFont="1" applyAlignment="1">
      <alignment horizontal="left"/>
    </xf>
    <xf numFmtId="0" fontId="17" fillId="0" borderId="0" xfId="0" applyFont="1"/>
    <xf numFmtId="0" fontId="18" fillId="0" borderId="0" xfId="0" applyFont="1"/>
    <xf numFmtId="166" fontId="0" fillId="0" borderId="0" xfId="0" applyNumberFormat="1"/>
    <xf numFmtId="166" fontId="26" fillId="0" borderId="0" xfId="0" applyNumberFormat="1" applyFont="1"/>
    <xf numFmtId="165" fontId="27" fillId="0" borderId="0" xfId="0" applyNumberFormat="1" applyFont="1" applyAlignment="1">
      <alignment horizontal="right"/>
    </xf>
    <xf numFmtId="3" fontId="26" fillId="0" borderId="0" xfId="0" applyNumberFormat="1" applyFont="1" applyAlignment="1">
      <alignment horizontal="right"/>
    </xf>
    <xf numFmtId="3" fontId="26" fillId="0" borderId="0" xfId="0" applyNumberFormat="1" applyFont="1" applyAlignment="1" applyProtection="1">
      <alignment horizontal="right"/>
      <protection locked="0"/>
    </xf>
    <xf numFmtId="0" fontId="27" fillId="0" borderId="0" xfId="0" applyFont="1" applyAlignment="1" applyProtection="1">
      <alignment horizontal="right"/>
      <protection locked="0"/>
    </xf>
    <xf numFmtId="0" fontId="6" fillId="0" borderId="0" xfId="0" applyFont="1"/>
    <xf numFmtId="0" fontId="6" fillId="0" borderId="0" xfId="0" quotePrefix="1" applyFont="1"/>
    <xf numFmtId="0" fontId="7" fillId="0" borderId="0" xfId="0" applyFont="1"/>
    <xf numFmtId="0" fontId="8" fillId="0" borderId="0" xfId="0" quotePrefix="1" applyFont="1" applyAlignment="1">
      <alignment horizontal="right"/>
    </xf>
    <xf numFmtId="0" fontId="14" fillId="0" borderId="0" xfId="0" applyFont="1"/>
    <xf numFmtId="3" fontId="8" fillId="0" borderId="0" xfId="0" applyNumberFormat="1" applyFont="1" applyAlignment="1" applyProtection="1">
      <alignment horizontal="right"/>
      <protection locked="0"/>
    </xf>
    <xf numFmtId="0" fontId="8" fillId="0" borderId="0" xfId="0" applyFont="1" applyAlignment="1">
      <alignment wrapText="1"/>
    </xf>
    <xf numFmtId="3" fontId="8" fillId="0" borderId="0" xfId="0" applyNumberFormat="1" applyFont="1" applyAlignment="1">
      <alignment wrapText="1"/>
    </xf>
    <xf numFmtId="166" fontId="8" fillId="0" borderId="0" xfId="0" applyNumberFormat="1" applyFont="1" applyAlignment="1" applyProtection="1">
      <alignment horizontal="right"/>
      <protection locked="0"/>
    </xf>
    <xf numFmtId="0" fontId="27" fillId="0" borderId="0" xfId="0" applyFont="1" applyAlignment="1">
      <alignment vertical="center"/>
    </xf>
    <xf numFmtId="49" fontId="26" fillId="0" borderId="0" xfId="0" applyNumberFormat="1" applyFont="1"/>
    <xf numFmtId="6" fontId="27" fillId="0" borderId="0" xfId="0" applyNumberFormat="1" applyFont="1"/>
    <xf numFmtId="0" fontId="9" fillId="0" borderId="0" xfId="0" quotePrefix="1" applyFont="1" applyAlignment="1">
      <alignment horizontal="left"/>
    </xf>
    <xf numFmtId="3" fontId="8" fillId="0" borderId="0" xfId="0" quotePrefix="1" applyNumberFormat="1" applyFont="1" applyAlignment="1">
      <alignment horizontal="right"/>
    </xf>
    <xf numFmtId="167" fontId="8" fillId="0" borderId="0" xfId="0" applyNumberFormat="1" applyFont="1" applyAlignment="1">
      <alignment horizontal="right"/>
    </xf>
    <xf numFmtId="166" fontId="8" fillId="0" borderId="0" xfId="0" applyNumberFormat="1" applyFont="1" applyAlignment="1">
      <alignment horizontal="center"/>
    </xf>
    <xf numFmtId="168" fontId="8" fillId="0" borderId="0" xfId="0" applyNumberFormat="1" applyFont="1"/>
    <xf numFmtId="166" fontId="9" fillId="0" borderId="0" xfId="0" applyNumberFormat="1" applyFont="1"/>
    <xf numFmtId="0" fontId="27" fillId="0" borderId="0" xfId="0" applyFont="1" applyAlignment="1">
      <alignment horizontal="left"/>
    </xf>
    <xf numFmtId="165" fontId="27" fillId="0" borderId="0" xfId="3" applyNumberFormat="1" applyFont="1"/>
    <xf numFmtId="167" fontId="27" fillId="0" borderId="0" xfId="0" applyNumberFormat="1" applyFont="1" applyAlignment="1">
      <alignment horizontal="center"/>
    </xf>
    <xf numFmtId="166" fontId="26" fillId="0" borderId="0" xfId="0" applyNumberFormat="1" applyFont="1" applyAlignment="1">
      <alignment horizontal="center"/>
    </xf>
    <xf numFmtId="1" fontId="27" fillId="0" borderId="0" xfId="0" applyNumberFormat="1" applyFont="1" applyAlignment="1">
      <alignment horizontal="center"/>
    </xf>
    <xf numFmtId="167" fontId="27" fillId="0" borderId="0" xfId="0" applyNumberFormat="1" applyFont="1"/>
    <xf numFmtId="49" fontId="2" fillId="0" borderId="0" xfId="0" applyNumberFormat="1" applyFont="1"/>
    <xf numFmtId="0" fontId="26" fillId="0" borderId="0" xfId="0" applyFont="1" applyAlignment="1">
      <alignment horizontal="left"/>
    </xf>
    <xf numFmtId="3" fontId="22" fillId="0" borderId="0" xfId="0" applyNumberFormat="1" applyFont="1"/>
    <xf numFmtId="3" fontId="39" fillId="0" borderId="0" xfId="0" applyNumberFormat="1" applyFont="1"/>
    <xf numFmtId="169" fontId="0" fillId="0" borderId="0" xfId="0" applyNumberFormat="1"/>
    <xf numFmtId="169" fontId="40" fillId="0" borderId="0" xfId="0" applyNumberFormat="1" applyFont="1" applyAlignment="1">
      <alignment horizontal="right"/>
    </xf>
    <xf numFmtId="1" fontId="0" fillId="0" borderId="0" xfId="0" applyNumberFormat="1"/>
    <xf numFmtId="3" fontId="27" fillId="0" borderId="0" xfId="3" applyNumberFormat="1" applyFont="1" applyFill="1" applyAlignment="1">
      <alignment horizontal="right"/>
    </xf>
    <xf numFmtId="0" fontId="0" fillId="0" borderId="0" xfId="0" applyAlignment="1">
      <alignment horizontal="right"/>
    </xf>
    <xf numFmtId="1" fontId="26" fillId="0" borderId="0" xfId="0" applyNumberFormat="1" applyFont="1" applyAlignment="1">
      <alignment horizontal="center"/>
    </xf>
    <xf numFmtId="1" fontId="8" fillId="0" borderId="0" xfId="0" applyNumberFormat="1" applyFont="1" applyAlignment="1" applyProtection="1">
      <alignment horizontal="right"/>
      <protection locked="0"/>
    </xf>
    <xf numFmtId="0" fontId="26" fillId="0" borderId="0" xfId="0" quotePrefix="1" applyFont="1"/>
    <xf numFmtId="0" fontId="26" fillId="0" borderId="0" xfId="0" applyFont="1" applyAlignment="1">
      <alignment horizontal="left" wrapText="1"/>
    </xf>
    <xf numFmtId="6" fontId="27" fillId="0" borderId="0" xfId="0" applyNumberFormat="1" applyFont="1" applyAlignment="1">
      <alignment horizontal="left" wrapText="1"/>
    </xf>
    <xf numFmtId="6" fontId="27" fillId="0" borderId="0" xfId="0" applyNumberFormat="1" applyFont="1" applyAlignment="1">
      <alignment horizontal="center" wrapText="1"/>
    </xf>
    <xf numFmtId="169" fontId="19" fillId="0" borderId="0" xfId="2" applyNumberFormat="1" applyFont="1" applyAlignment="1">
      <alignment horizontal="right"/>
    </xf>
    <xf numFmtId="0" fontId="41" fillId="0" borderId="0" xfId="0" applyFont="1"/>
    <xf numFmtId="0" fontId="10" fillId="0" borderId="0" xfId="0" applyFont="1"/>
    <xf numFmtId="6" fontId="27" fillId="0" borderId="0" xfId="0" applyNumberFormat="1" applyFont="1" applyAlignment="1">
      <alignment wrapText="1"/>
    </xf>
    <xf numFmtId="3" fontId="27" fillId="0" borderId="0" xfId="0" applyNumberFormat="1" applyFont="1" applyAlignment="1">
      <alignment wrapText="1"/>
    </xf>
    <xf numFmtId="3" fontId="8" fillId="0" borderId="0" xfId="1" applyNumberFormat="1" applyFont="1"/>
    <xf numFmtId="3" fontId="42" fillId="0" borderId="0" xfId="0" applyNumberFormat="1" applyFont="1"/>
    <xf numFmtId="3" fontId="19" fillId="0" borderId="0" xfId="0" applyNumberFormat="1" applyFont="1"/>
    <xf numFmtId="0" fontId="3" fillId="0" borderId="0" xfId="0" applyFont="1" applyAlignment="1">
      <alignment vertical="center"/>
    </xf>
    <xf numFmtId="0" fontId="43" fillId="0" borderId="0" xfId="0" applyFont="1" applyAlignment="1">
      <alignment vertical="center"/>
    </xf>
    <xf numFmtId="0" fontId="10" fillId="0" borderId="0" xfId="1" applyFont="1"/>
    <xf numFmtId="0" fontId="3" fillId="0" borderId="0" xfId="1" applyFont="1"/>
    <xf numFmtId="3" fontId="3" fillId="0" borderId="0" xfId="1" applyNumberFormat="1" applyFont="1" applyAlignment="1">
      <alignment horizontal="right"/>
    </xf>
    <xf numFmtId="0" fontId="43" fillId="0" borderId="0" xfId="0" applyFont="1"/>
    <xf numFmtId="0" fontId="27" fillId="0" borderId="0" xfId="0" applyFont="1" applyAlignment="1">
      <alignment horizontal="left"/>
    </xf>
    <xf numFmtId="0" fontId="27" fillId="0" borderId="0" xfId="0" applyFont="1" applyAlignment="1">
      <alignment horizontal="left" wrapText="1"/>
    </xf>
    <xf numFmtId="0" fontId="26" fillId="0" borderId="0" xfId="0" applyFont="1" applyAlignment="1">
      <alignment horizontal="left"/>
    </xf>
  </cellXfs>
  <cellStyles count="4">
    <cellStyle name="Normaali" xfId="0" builtinId="0"/>
    <cellStyle name="Normaali 2" xfId="1" xr:uid="{8413315D-9167-4DFE-AEEE-517D5B822CD8}"/>
    <cellStyle name="Normaali 4" xfId="2" xr:uid="{AE13F91B-6FF8-4663-AF3D-598D0B193B30}"/>
    <cellStyle name="Pilkku"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85487-DA10-47B5-B57A-F0BE75AC165E}">
  <dimension ref="A1:P51"/>
  <sheetViews>
    <sheetView tabSelected="1" workbookViewId="0">
      <selection activeCell="C1" sqref="C1"/>
    </sheetView>
  </sheetViews>
  <sheetFormatPr defaultRowHeight="15"/>
  <cols>
    <col min="1" max="1" width="7.140625" customWidth="1"/>
    <col min="2" max="2" width="81.85546875" customWidth="1"/>
  </cols>
  <sheetData>
    <row r="1" spans="1:16" ht="15.75">
      <c r="A1" s="3" t="s">
        <v>27</v>
      </c>
      <c r="B1" s="4"/>
      <c r="G1" s="14"/>
      <c r="H1" s="14"/>
      <c r="I1" s="14"/>
      <c r="J1" s="14"/>
      <c r="K1" s="14"/>
      <c r="L1" s="14"/>
      <c r="P1" s="44"/>
    </row>
    <row r="2" spans="1:16" ht="15.75">
      <c r="A2" s="3" t="s">
        <v>26</v>
      </c>
      <c r="B2" s="4"/>
      <c r="G2" s="14"/>
      <c r="H2" s="14"/>
      <c r="I2" s="14"/>
      <c r="J2" s="14"/>
      <c r="K2" s="14"/>
      <c r="L2" s="14"/>
      <c r="P2" s="44"/>
    </row>
    <row r="3" spans="1:16" s="4" customFormat="1">
      <c r="G3" s="14"/>
      <c r="H3" s="45"/>
      <c r="I3" s="45"/>
      <c r="J3" s="9"/>
      <c r="K3" s="14"/>
      <c r="L3" s="14"/>
      <c r="M3"/>
      <c r="N3"/>
      <c r="O3" s="46"/>
      <c r="P3" s="47"/>
    </row>
    <row r="4" spans="1:16" s="4" customFormat="1" ht="12"/>
    <row r="5" spans="1:16" s="4" customFormat="1" ht="12">
      <c r="A5" s="49" t="s">
        <v>1</v>
      </c>
      <c r="B5" s="5" t="s">
        <v>241</v>
      </c>
      <c r="C5" s="4">
        <v>235</v>
      </c>
    </row>
    <row r="6" spans="1:16" s="4" customFormat="1" ht="12">
      <c r="B6" s="1" t="s">
        <v>0</v>
      </c>
    </row>
    <row r="7" spans="1:16" s="4" customFormat="1" ht="12">
      <c r="B7" s="1" t="s">
        <v>28</v>
      </c>
    </row>
    <row r="8" spans="1:16" s="4" customFormat="1" ht="12">
      <c r="B8" s="1"/>
    </row>
    <row r="9" spans="1:16" s="4" customFormat="1" ht="12">
      <c r="A9" s="49" t="s">
        <v>2</v>
      </c>
      <c r="B9" s="5" t="s">
        <v>242</v>
      </c>
      <c r="C9" s="4">
        <v>235</v>
      </c>
    </row>
    <row r="10" spans="1:16" s="4" customFormat="1" ht="13.5">
      <c r="B10" s="1" t="s">
        <v>148</v>
      </c>
    </row>
    <row r="11" spans="1:16" s="4" customFormat="1" ht="12">
      <c r="B11" s="1" t="s">
        <v>122</v>
      </c>
    </row>
    <row r="12" spans="1:16" s="4" customFormat="1" ht="12">
      <c r="B12" s="1"/>
    </row>
    <row r="13" spans="1:16" s="4" customFormat="1" ht="12">
      <c r="A13" s="49" t="s">
        <v>4</v>
      </c>
      <c r="B13" s="6" t="s">
        <v>243</v>
      </c>
      <c r="C13" s="4">
        <v>237</v>
      </c>
    </row>
    <row r="14" spans="1:16" s="4" customFormat="1" ht="12">
      <c r="B14" s="2" t="s">
        <v>3</v>
      </c>
    </row>
    <row r="15" spans="1:16" s="4" customFormat="1" ht="12">
      <c r="B15" s="2" t="s">
        <v>29</v>
      </c>
    </row>
    <row r="16" spans="1:16" s="4" customFormat="1" ht="12">
      <c r="B16" s="1"/>
    </row>
    <row r="17" spans="1:8" s="4" customFormat="1" ht="12">
      <c r="A17" s="49" t="s">
        <v>6</v>
      </c>
      <c r="B17" s="5" t="s">
        <v>244</v>
      </c>
      <c r="C17" s="4">
        <v>237</v>
      </c>
    </row>
    <row r="18" spans="1:8" s="4" customFormat="1" ht="12">
      <c r="B18" s="1" t="s">
        <v>5</v>
      </c>
      <c r="C18" s="5"/>
    </row>
    <row r="19" spans="1:8" s="4" customFormat="1" ht="12">
      <c r="B19" s="1" t="s">
        <v>7</v>
      </c>
      <c r="C19" s="5"/>
    </row>
    <row r="20" spans="1:8" s="4" customFormat="1" ht="12">
      <c r="B20" s="1"/>
    </row>
    <row r="21" spans="1:8" s="4" customFormat="1" ht="12">
      <c r="A21" s="49" t="s">
        <v>9</v>
      </c>
      <c r="B21" s="5" t="s">
        <v>209</v>
      </c>
      <c r="C21" s="4">
        <v>238</v>
      </c>
    </row>
    <row r="22" spans="1:8" s="4" customFormat="1" ht="12">
      <c r="B22" s="1" t="s">
        <v>8</v>
      </c>
    </row>
    <row r="23" spans="1:8" s="4" customFormat="1" ht="12">
      <c r="B23" s="1" t="s">
        <v>123</v>
      </c>
    </row>
    <row r="24" spans="1:8" s="4" customFormat="1" ht="12">
      <c r="B24" s="1"/>
    </row>
    <row r="25" spans="1:8" s="4" customFormat="1" ht="12">
      <c r="A25" s="49" t="s">
        <v>11</v>
      </c>
      <c r="B25" s="5" t="s">
        <v>211</v>
      </c>
      <c r="C25" s="4">
        <v>238</v>
      </c>
    </row>
    <row r="26" spans="1:8" s="4" customFormat="1" ht="12">
      <c r="B26" s="1" t="s">
        <v>10</v>
      </c>
    </row>
    <row r="27" spans="1:8" s="4" customFormat="1" ht="12">
      <c r="B27" s="1" t="s">
        <v>124</v>
      </c>
    </row>
    <row r="28" spans="1:8" s="4" customFormat="1" ht="12">
      <c r="B28" s="1"/>
    </row>
    <row r="29" spans="1:8" s="4" customFormat="1" ht="12">
      <c r="A29" s="49" t="s">
        <v>12</v>
      </c>
      <c r="B29" s="5" t="s">
        <v>245</v>
      </c>
      <c r="C29" s="4">
        <v>239</v>
      </c>
    </row>
    <row r="30" spans="1:8" s="4" customFormat="1" ht="12.75">
      <c r="B30" s="1" t="s">
        <v>161</v>
      </c>
      <c r="C30" s="50"/>
      <c r="D30" s="51"/>
    </row>
    <row r="31" spans="1:8" s="4" customFormat="1" ht="12.75">
      <c r="B31" s="1" t="s">
        <v>162</v>
      </c>
      <c r="C31" s="52"/>
      <c r="D31" s="48"/>
    </row>
    <row r="32" spans="1:8" s="4" customFormat="1" ht="12.75">
      <c r="B32" s="1"/>
      <c r="F32" s="1"/>
      <c r="G32" s="50"/>
      <c r="H32" s="51"/>
    </row>
    <row r="33" spans="1:8" s="4" customFormat="1" ht="12.75">
      <c r="A33" s="49" t="s">
        <v>14</v>
      </c>
      <c r="B33" s="5" t="s">
        <v>246</v>
      </c>
      <c r="C33" s="4">
        <v>239</v>
      </c>
      <c r="F33" s="28"/>
      <c r="G33" s="5"/>
      <c r="H33" s="14"/>
    </row>
    <row r="34" spans="1:8" s="4" customFormat="1" ht="12.75">
      <c r="B34" s="1" t="s">
        <v>13</v>
      </c>
      <c r="F34" s="1"/>
      <c r="G34" s="52"/>
      <c r="H34" s="48"/>
    </row>
    <row r="35" spans="1:8" s="4" customFormat="1" ht="12">
      <c r="B35" s="1" t="s">
        <v>15</v>
      </c>
    </row>
    <row r="36" spans="1:8" s="4" customFormat="1" ht="12">
      <c r="B36" s="1"/>
    </row>
    <row r="37" spans="1:8" s="4" customFormat="1" ht="12">
      <c r="A37" s="49" t="s">
        <v>17</v>
      </c>
      <c r="B37" s="5" t="s">
        <v>247</v>
      </c>
      <c r="C37" s="4">
        <v>240</v>
      </c>
    </row>
    <row r="38" spans="1:8" s="4" customFormat="1" ht="12">
      <c r="B38" s="1" t="s">
        <v>16</v>
      </c>
    </row>
    <row r="39" spans="1:8" s="4" customFormat="1" ht="12">
      <c r="B39" s="1" t="s">
        <v>30</v>
      </c>
    </row>
    <row r="40" spans="1:8" s="4" customFormat="1" ht="12"/>
    <row r="41" spans="1:8" s="4" customFormat="1" ht="12">
      <c r="A41" s="49" t="s">
        <v>18</v>
      </c>
      <c r="B41" s="5" t="s">
        <v>248</v>
      </c>
      <c r="C41" s="4">
        <v>240</v>
      </c>
    </row>
    <row r="42" spans="1:8" s="4" customFormat="1" ht="12">
      <c r="B42" s="1" t="s">
        <v>149</v>
      </c>
    </row>
    <row r="43" spans="1:8" s="4" customFormat="1" ht="12">
      <c r="B43" s="1" t="s">
        <v>150</v>
      </c>
    </row>
    <row r="44" spans="1:8" s="4" customFormat="1" ht="12"/>
    <row r="45" spans="1:8" s="4" customFormat="1" ht="12">
      <c r="A45" s="49" t="s">
        <v>20</v>
      </c>
      <c r="B45" s="7" t="s">
        <v>240</v>
      </c>
      <c r="C45" s="4">
        <v>241</v>
      </c>
    </row>
    <row r="46" spans="1:8" s="4" customFormat="1" ht="12">
      <c r="B46" s="8" t="s">
        <v>19</v>
      </c>
    </row>
    <row r="47" spans="1:8" s="4" customFormat="1" ht="12">
      <c r="B47" s="8" t="s">
        <v>21</v>
      </c>
    </row>
    <row r="48" spans="1:8">
      <c r="A48" s="4"/>
      <c r="B48" s="4"/>
    </row>
    <row r="49" spans="1:3">
      <c r="A49" s="49" t="s">
        <v>24</v>
      </c>
      <c r="B49" s="7" t="s">
        <v>22</v>
      </c>
      <c r="C49">
        <v>242</v>
      </c>
    </row>
    <row r="50" spans="1:3">
      <c r="A50" s="4"/>
      <c r="B50" s="8" t="s">
        <v>23</v>
      </c>
    </row>
    <row r="51" spans="1:3">
      <c r="A51" s="4"/>
      <c r="B51" s="8" t="s">
        <v>25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E7064-2174-41B8-BF7E-B0333F8A83A3}">
  <dimension ref="A1:S42"/>
  <sheetViews>
    <sheetView workbookViewId="0">
      <selection activeCell="D3" sqref="D3"/>
    </sheetView>
  </sheetViews>
  <sheetFormatPr defaultRowHeight="15"/>
  <cols>
    <col min="1" max="1" width="25.140625" style="12" customWidth="1"/>
    <col min="2" max="2" width="13" style="12" customWidth="1"/>
    <col min="3" max="3" width="9.140625" style="12"/>
    <col min="4" max="4" width="34.42578125" style="12" customWidth="1"/>
    <col min="5" max="5" width="23" style="12" customWidth="1"/>
    <col min="6" max="6" width="17.7109375" style="12" customWidth="1"/>
    <col min="7" max="7" width="16.42578125" style="12" customWidth="1"/>
    <col min="8" max="8" width="11.28515625" style="12" customWidth="1"/>
    <col min="9" max="9" width="10.7109375" style="12" customWidth="1"/>
    <col min="10" max="10" width="11.42578125" style="12" customWidth="1"/>
    <col min="11" max="18" width="9.140625" style="12"/>
    <col min="19" max="19" width="9.5703125" style="12" customWidth="1"/>
    <col min="20" max="16384" width="9.140625" style="12"/>
  </cols>
  <sheetData>
    <row r="1" spans="1:16">
      <c r="A1" s="9" t="s">
        <v>204</v>
      </c>
    </row>
    <row r="2" spans="1:16">
      <c r="A2" s="9" t="s">
        <v>0</v>
      </c>
    </row>
    <row r="3" spans="1:16">
      <c r="A3" s="30" t="s">
        <v>1</v>
      </c>
    </row>
    <row r="4" spans="1:16">
      <c r="A4" s="12" t="s">
        <v>28</v>
      </c>
      <c r="I4" s="9"/>
    </row>
    <row r="5" spans="1:16" ht="13.5" customHeight="1"/>
    <row r="6" spans="1:16" ht="16.5" customHeight="1">
      <c r="B6" s="129" t="s">
        <v>31</v>
      </c>
      <c r="C6" s="129"/>
      <c r="D6" s="129"/>
      <c r="E6" s="16" t="s">
        <v>32</v>
      </c>
      <c r="F6" s="94" t="s">
        <v>33</v>
      </c>
      <c r="G6" s="94" t="s">
        <v>34</v>
      </c>
      <c r="H6" s="94"/>
    </row>
    <row r="7" spans="1:16" ht="16.5" customHeight="1">
      <c r="B7" s="101"/>
      <c r="C7" s="101"/>
      <c r="D7" s="101"/>
      <c r="E7" s="16" t="s">
        <v>35</v>
      </c>
      <c r="F7" s="94" t="s">
        <v>36</v>
      </c>
      <c r="G7" s="94" t="s">
        <v>37</v>
      </c>
      <c r="H7" s="94"/>
      <c r="K7" s="23"/>
    </row>
    <row r="8" spans="1:16">
      <c r="B8" s="12" t="s">
        <v>38</v>
      </c>
      <c r="C8" s="10" t="s">
        <v>39</v>
      </c>
      <c r="D8" s="10" t="s">
        <v>40</v>
      </c>
      <c r="E8" s="10" t="s">
        <v>39</v>
      </c>
      <c r="F8" s="10" t="s">
        <v>39</v>
      </c>
      <c r="G8" s="10" t="s">
        <v>39</v>
      </c>
      <c r="H8" s="10"/>
      <c r="K8" s="23"/>
    </row>
    <row r="9" spans="1:16">
      <c r="A9" s="12" t="s">
        <v>41</v>
      </c>
      <c r="C9" s="10"/>
      <c r="D9" s="10"/>
      <c r="E9" s="95"/>
      <c r="F9" s="10"/>
      <c r="G9" s="10"/>
      <c r="H9" s="10"/>
      <c r="K9" s="23"/>
    </row>
    <row r="10" spans="1:16">
      <c r="A10" s="12" t="s">
        <v>141</v>
      </c>
      <c r="B10" s="27">
        <v>50656</v>
      </c>
      <c r="C10" s="71">
        <v>8.75</v>
      </c>
      <c r="D10" s="11">
        <v>8.6999999999999993</v>
      </c>
      <c r="E10" s="19">
        <v>0.34</v>
      </c>
      <c r="F10" s="19">
        <v>0.32</v>
      </c>
      <c r="G10" s="19">
        <v>0.51</v>
      </c>
      <c r="H10" s="23"/>
      <c r="I10" s="19"/>
      <c r="J10" s="19"/>
      <c r="K10" s="23"/>
    </row>
    <row r="11" spans="1:16">
      <c r="A11" s="12" t="s">
        <v>125</v>
      </c>
      <c r="B11" s="27">
        <v>36392</v>
      </c>
      <c r="C11" s="71">
        <v>6.29</v>
      </c>
      <c r="D11" s="11">
        <f t="shared" ref="D11:D21" si="0">C11+D10</f>
        <v>14.989999999999998</v>
      </c>
      <c r="E11" s="19">
        <v>1.17</v>
      </c>
      <c r="F11" s="19">
        <v>1.22</v>
      </c>
      <c r="G11" s="19">
        <v>0.63</v>
      </c>
      <c r="H11" s="23"/>
      <c r="I11" s="19"/>
      <c r="J11" s="19"/>
      <c r="O11" s="19"/>
    </row>
    <row r="12" spans="1:16">
      <c r="A12" s="12" t="s">
        <v>126</v>
      </c>
      <c r="B12" s="27">
        <v>51710</v>
      </c>
      <c r="C12" s="71">
        <v>8.93</v>
      </c>
      <c r="D12" s="11">
        <f t="shared" si="0"/>
        <v>23.919999999999998</v>
      </c>
      <c r="E12" s="19">
        <v>2.52</v>
      </c>
      <c r="F12" s="19">
        <v>2.71</v>
      </c>
      <c r="G12" s="19">
        <v>0.68</v>
      </c>
      <c r="H12" s="23"/>
      <c r="I12" s="19"/>
      <c r="J12" s="19"/>
      <c r="O12" s="19"/>
    </row>
    <row r="13" spans="1:16">
      <c r="A13" s="12" t="s">
        <v>127</v>
      </c>
      <c r="B13" s="27">
        <v>40581</v>
      </c>
      <c r="C13" s="71">
        <v>7.01</v>
      </c>
      <c r="D13" s="11">
        <f t="shared" si="0"/>
        <v>30.93</v>
      </c>
      <c r="E13" s="19">
        <v>2.85</v>
      </c>
      <c r="F13" s="19">
        <v>3.05</v>
      </c>
      <c r="G13" s="19">
        <v>0.81</v>
      </c>
      <c r="H13" s="23"/>
      <c r="I13" s="19"/>
      <c r="J13" s="19"/>
      <c r="O13" s="19"/>
    </row>
    <row r="14" spans="1:16">
      <c r="A14" s="12" t="s">
        <v>128</v>
      </c>
      <c r="B14" s="27">
        <v>40438</v>
      </c>
      <c r="C14" s="71">
        <v>6.99</v>
      </c>
      <c r="D14" s="11">
        <f t="shared" si="0"/>
        <v>37.92</v>
      </c>
      <c r="E14" s="19">
        <v>3.64</v>
      </c>
      <c r="F14" s="19">
        <v>3.91</v>
      </c>
      <c r="G14" s="19">
        <v>1.01</v>
      </c>
      <c r="H14" s="23"/>
      <c r="I14" s="19"/>
      <c r="J14" s="19"/>
      <c r="O14" s="19"/>
    </row>
    <row r="15" spans="1:16">
      <c r="A15" s="12" t="s">
        <v>129</v>
      </c>
      <c r="B15" s="27">
        <v>41147</v>
      </c>
      <c r="C15" s="71">
        <v>7.11</v>
      </c>
      <c r="D15" s="11">
        <f t="shared" si="0"/>
        <v>45.03</v>
      </c>
      <c r="E15" s="19">
        <v>4.53</v>
      </c>
      <c r="F15" s="19">
        <v>4.8600000000000003</v>
      </c>
      <c r="G15" s="19">
        <v>1.23</v>
      </c>
      <c r="H15" s="23"/>
      <c r="I15" s="19"/>
      <c r="J15" s="19"/>
      <c r="O15" s="19"/>
    </row>
    <row r="16" spans="1:16">
      <c r="A16" s="12" t="s">
        <v>130</v>
      </c>
      <c r="B16" s="27">
        <v>43184</v>
      </c>
      <c r="C16" s="71">
        <v>7.46</v>
      </c>
      <c r="D16" s="11">
        <f t="shared" si="0"/>
        <v>52.49</v>
      </c>
      <c r="E16" s="19">
        <v>5.62</v>
      </c>
      <c r="F16" s="19">
        <v>6.04</v>
      </c>
      <c r="G16" s="19">
        <v>1.44</v>
      </c>
      <c r="H16" s="23"/>
      <c r="I16" s="19"/>
      <c r="J16" s="19"/>
      <c r="O16" s="19"/>
      <c r="P16" s="19"/>
    </row>
    <row r="17" spans="1:19">
      <c r="A17" s="12" t="s">
        <v>131</v>
      </c>
      <c r="B17" s="27">
        <v>41906</v>
      </c>
      <c r="C17" s="71">
        <v>7.24</v>
      </c>
      <c r="D17" s="11">
        <f t="shared" si="0"/>
        <v>59.730000000000004</v>
      </c>
      <c r="E17" s="19">
        <v>6.28</v>
      </c>
      <c r="F17" s="19">
        <v>6.76</v>
      </c>
      <c r="G17" s="19">
        <v>1.61</v>
      </c>
      <c r="H17" s="23"/>
      <c r="I17" s="19"/>
      <c r="J17" s="19"/>
      <c r="O17" s="19"/>
      <c r="P17" s="19"/>
    </row>
    <row r="18" spans="1:19">
      <c r="A18" s="12" t="s">
        <v>132</v>
      </c>
      <c r="B18" s="27">
        <v>70344</v>
      </c>
      <c r="C18" s="71">
        <v>12.15</v>
      </c>
      <c r="D18" s="11">
        <f t="shared" si="0"/>
        <v>71.88000000000001</v>
      </c>
      <c r="E18" s="19">
        <v>12.6</v>
      </c>
      <c r="F18" s="19">
        <v>13.52</v>
      </c>
      <c r="G18" s="19">
        <v>3.59</v>
      </c>
      <c r="H18" s="23"/>
      <c r="I18" s="19"/>
      <c r="J18" s="19"/>
      <c r="O18" s="19"/>
      <c r="P18" s="19"/>
    </row>
    <row r="19" spans="1:19">
      <c r="A19" s="12" t="s">
        <v>133</v>
      </c>
      <c r="B19" s="27">
        <v>49503</v>
      </c>
      <c r="C19" s="71">
        <v>8.5500000000000007</v>
      </c>
      <c r="D19" s="11">
        <f t="shared" si="0"/>
        <v>80.430000000000007</v>
      </c>
      <c r="E19" s="19">
        <v>10.83</v>
      </c>
      <c r="F19" s="19">
        <v>11.54</v>
      </c>
      <c r="G19" s="19">
        <v>3.86</v>
      </c>
      <c r="H19" s="23"/>
      <c r="I19" s="19"/>
      <c r="J19" s="19"/>
      <c r="O19" s="19"/>
      <c r="P19" s="19"/>
    </row>
    <row r="20" spans="1:19">
      <c r="A20" s="94" t="s">
        <v>134</v>
      </c>
      <c r="B20" s="27">
        <v>55090</v>
      </c>
      <c r="C20" s="71">
        <v>9.52</v>
      </c>
      <c r="D20" s="11">
        <f t="shared" si="0"/>
        <v>89.95</v>
      </c>
      <c r="E20" s="19">
        <v>15.13</v>
      </c>
      <c r="F20" s="19">
        <v>15.92</v>
      </c>
      <c r="G20" s="19">
        <v>7.37</v>
      </c>
      <c r="H20" s="23"/>
      <c r="I20" s="19"/>
      <c r="J20" s="19"/>
      <c r="O20" s="19"/>
      <c r="P20" s="19"/>
    </row>
    <row r="21" spans="1:19">
      <c r="A21" s="94" t="s">
        <v>142</v>
      </c>
      <c r="B21" s="27">
        <v>25260</v>
      </c>
      <c r="C21" s="71">
        <v>4.3600000000000003</v>
      </c>
      <c r="D21" s="11">
        <f t="shared" si="0"/>
        <v>94.31</v>
      </c>
      <c r="E21" s="19">
        <v>8.9700000000000006</v>
      </c>
      <c r="F21" s="19">
        <v>9.26</v>
      </c>
      <c r="G21" s="19">
        <v>6.15</v>
      </c>
      <c r="H21" s="23"/>
      <c r="I21" s="19"/>
      <c r="J21" s="19"/>
      <c r="O21" s="19"/>
      <c r="P21" s="19"/>
    </row>
    <row r="22" spans="1:19">
      <c r="A22" s="94" t="s">
        <v>143</v>
      </c>
      <c r="B22" s="27">
        <v>32713</v>
      </c>
      <c r="C22" s="71">
        <v>5.65</v>
      </c>
      <c r="D22" s="11">
        <v>99.98</v>
      </c>
      <c r="E22" s="19">
        <v>25.53</v>
      </c>
      <c r="F22" s="19">
        <v>20.88</v>
      </c>
      <c r="G22" s="19">
        <v>71.099999999999994</v>
      </c>
      <c r="H22" s="23"/>
      <c r="I22" s="19"/>
      <c r="J22" s="19"/>
      <c r="O22" s="19"/>
      <c r="P22" s="19"/>
    </row>
    <row r="23" spans="1:19">
      <c r="C23" s="19"/>
      <c r="D23" s="19"/>
      <c r="E23" s="96"/>
      <c r="F23" s="11"/>
      <c r="G23" s="11"/>
      <c r="H23" s="11"/>
      <c r="O23" s="19"/>
      <c r="P23" s="19"/>
    </row>
    <row r="24" spans="1:19">
      <c r="A24" s="9" t="s">
        <v>42</v>
      </c>
      <c r="B24" s="27">
        <v>578924</v>
      </c>
      <c r="C24" s="42">
        <v>100</v>
      </c>
      <c r="D24" s="42"/>
      <c r="E24" s="109">
        <v>100</v>
      </c>
      <c r="F24" s="109">
        <v>100</v>
      </c>
      <c r="G24" s="109">
        <v>100</v>
      </c>
      <c r="H24" s="97"/>
      <c r="O24" s="19"/>
      <c r="P24" s="19"/>
    </row>
    <row r="25" spans="1:19">
      <c r="A25" s="9" t="s">
        <v>43</v>
      </c>
      <c r="B25" s="9"/>
      <c r="C25" s="9"/>
      <c r="D25" s="9"/>
      <c r="E25" s="31">
        <v>24990626.078000002</v>
      </c>
      <c r="F25" s="31">
        <v>22680351.864999998</v>
      </c>
      <c r="G25" s="31">
        <v>2310274.213</v>
      </c>
      <c r="H25" s="23"/>
      <c r="P25" s="19"/>
    </row>
    <row r="26" spans="1:19">
      <c r="A26" s="12" t="s">
        <v>44</v>
      </c>
      <c r="B26" s="9"/>
      <c r="C26" s="9"/>
      <c r="D26" s="9"/>
      <c r="E26" s="98">
        <v>100</v>
      </c>
      <c r="F26" s="98">
        <v>91</v>
      </c>
      <c r="G26" s="98">
        <v>9</v>
      </c>
      <c r="I26" s="98"/>
      <c r="P26" s="19"/>
    </row>
    <row r="27" spans="1:19">
      <c r="E27" s="19"/>
      <c r="F27" s="23"/>
      <c r="G27" s="23"/>
      <c r="P27" s="19"/>
    </row>
    <row r="28" spans="1:19">
      <c r="A28" s="12" t="s">
        <v>163</v>
      </c>
      <c r="E28" s="23"/>
      <c r="F28" s="23"/>
      <c r="G28" s="23"/>
      <c r="P28" s="19"/>
    </row>
    <row r="29" spans="1:19">
      <c r="A29" s="12" t="s">
        <v>164</v>
      </c>
      <c r="D29" s="24"/>
      <c r="E29" s="24"/>
      <c r="F29" s="24"/>
      <c r="G29" s="24"/>
      <c r="H29" s="19"/>
      <c r="P29" s="19"/>
    </row>
    <row r="30" spans="1:19">
      <c r="H30" s="19"/>
      <c r="I30" s="29"/>
      <c r="L30" s="29"/>
      <c r="M30" s="29"/>
      <c r="N30" s="29"/>
      <c r="O30" s="29"/>
      <c r="P30" s="29"/>
    </row>
    <row r="31" spans="1:19">
      <c r="H31" s="19"/>
      <c r="S31" s="23"/>
    </row>
    <row r="32" spans="1:19">
      <c r="H32" s="19"/>
      <c r="L32" s="24"/>
      <c r="M32" s="24"/>
      <c r="N32" s="24"/>
      <c r="O32" s="24"/>
      <c r="P32" s="24"/>
      <c r="Q32" s="24"/>
    </row>
    <row r="33" spans="6:17">
      <c r="H33" s="19"/>
    </row>
    <row r="34" spans="6:17">
      <c r="H34" s="19"/>
    </row>
    <row r="35" spans="6:17">
      <c r="H35" s="19"/>
      <c r="L35" s="23"/>
      <c r="M35" s="23"/>
      <c r="N35" s="23"/>
      <c r="O35" s="23"/>
      <c r="P35" s="23"/>
      <c r="Q35" s="23"/>
    </row>
    <row r="36" spans="6:17">
      <c r="H36" s="19"/>
      <c r="L36" s="23"/>
      <c r="M36" s="23"/>
      <c r="N36" s="23"/>
      <c r="O36" s="23"/>
      <c r="P36" s="23"/>
      <c r="Q36" s="23"/>
    </row>
    <row r="37" spans="6:17">
      <c r="H37" s="19"/>
      <c r="L37" s="23"/>
      <c r="M37" s="23"/>
      <c r="N37" s="23"/>
      <c r="O37" s="23"/>
      <c r="P37" s="23"/>
      <c r="Q37" s="23"/>
    </row>
    <row r="38" spans="6:17">
      <c r="H38" s="19"/>
      <c r="L38" s="23"/>
      <c r="M38" s="23"/>
      <c r="N38" s="23"/>
      <c r="O38" s="23"/>
      <c r="P38" s="23"/>
      <c r="Q38" s="23"/>
    </row>
    <row r="39" spans="6:17">
      <c r="H39" s="19"/>
    </row>
    <row r="40" spans="6:17">
      <c r="H40" s="19"/>
    </row>
    <row r="41" spans="6:17">
      <c r="H41" s="19"/>
    </row>
    <row r="42" spans="6:17">
      <c r="F42" s="29"/>
      <c r="G42" s="29"/>
      <c r="H42" s="19"/>
    </row>
  </sheetData>
  <mergeCells count="1">
    <mergeCell ref="B6:D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1807-3489-4C3A-8738-E100B7AC1E0D}">
  <dimension ref="A1:O50"/>
  <sheetViews>
    <sheetView workbookViewId="0">
      <selection sqref="A1:IV65536"/>
    </sheetView>
  </sheetViews>
  <sheetFormatPr defaultRowHeight="15"/>
  <cols>
    <col min="1" max="1" width="23.5703125" style="12" customWidth="1"/>
    <col min="2" max="2" width="20.140625" style="12" customWidth="1"/>
    <col min="3" max="3" width="9.140625" style="12"/>
    <col min="4" max="4" width="13.85546875" style="12" customWidth="1"/>
    <col min="5" max="5" width="9.140625" style="12"/>
    <col min="6" max="6" width="14.7109375" style="12" customWidth="1"/>
    <col min="7" max="7" width="9.140625" style="12"/>
    <col min="8" max="8" width="21.140625" style="12" customWidth="1"/>
    <col min="9" max="9" width="9.140625" style="12"/>
    <col min="10" max="10" width="22" style="12" bestFit="1" customWidth="1"/>
    <col min="11" max="11" width="26.140625" style="12" bestFit="1" customWidth="1"/>
    <col min="12" max="12" width="10.5703125" style="12" customWidth="1"/>
    <col min="13" max="16384" width="9.140625" style="12"/>
  </cols>
  <sheetData>
    <row r="1" spans="1:14" ht="17.25">
      <c r="A1" s="9" t="s">
        <v>205</v>
      </c>
      <c r="B1" s="13"/>
      <c r="C1" s="13"/>
      <c r="D1" s="13"/>
      <c r="E1" s="9"/>
      <c r="F1" s="9"/>
      <c r="G1" s="9"/>
      <c r="H1" s="9"/>
      <c r="I1" s="9"/>
    </row>
    <row r="2" spans="1:14" ht="17.25">
      <c r="A2" s="9" t="s">
        <v>45</v>
      </c>
      <c r="B2" s="13"/>
      <c r="C2" s="13"/>
      <c r="D2" s="13"/>
      <c r="E2" s="9"/>
      <c r="G2" s="9"/>
      <c r="I2" s="9"/>
      <c r="N2" s="32"/>
    </row>
    <row r="3" spans="1:14">
      <c r="A3" s="30" t="s">
        <v>2</v>
      </c>
      <c r="B3" s="13"/>
      <c r="C3" s="13"/>
      <c r="D3" s="13"/>
      <c r="E3" s="9"/>
      <c r="G3" s="9"/>
      <c r="I3" s="9"/>
      <c r="J3" s="27"/>
      <c r="N3" s="33"/>
    </row>
    <row r="4" spans="1:14">
      <c r="A4" s="12" t="s">
        <v>135</v>
      </c>
      <c r="J4" s="27"/>
    </row>
    <row r="5" spans="1:14">
      <c r="J5" s="27"/>
    </row>
    <row r="6" spans="1:14">
      <c r="B6" s="12" t="s">
        <v>46</v>
      </c>
      <c r="D6" s="12" t="s">
        <v>47</v>
      </c>
      <c r="F6" s="12" t="s">
        <v>48</v>
      </c>
      <c r="H6" s="12" t="s">
        <v>49</v>
      </c>
      <c r="I6" s="9"/>
      <c r="J6" s="27"/>
    </row>
    <row r="7" spans="1:14">
      <c r="A7" s="12" t="s">
        <v>41</v>
      </c>
      <c r="B7" s="12" t="s">
        <v>38</v>
      </c>
      <c r="C7" s="12" t="s">
        <v>39</v>
      </c>
      <c r="D7" s="12" t="s">
        <v>38</v>
      </c>
      <c r="E7" s="12" t="s">
        <v>39</v>
      </c>
      <c r="F7" s="12" t="s">
        <v>38</v>
      </c>
      <c r="G7" s="12" t="s">
        <v>39</v>
      </c>
      <c r="H7" s="12" t="s">
        <v>38</v>
      </c>
      <c r="I7" s="12" t="s">
        <v>39</v>
      </c>
      <c r="J7" s="27"/>
      <c r="M7" s="27"/>
    </row>
    <row r="8" spans="1:14">
      <c r="A8" s="12" t="s">
        <v>141</v>
      </c>
      <c r="B8" s="23">
        <v>50656</v>
      </c>
      <c r="C8" s="71">
        <f t="shared" ref="C8:C19" si="0">B8/$B$21*100</f>
        <v>8.7500259101367366</v>
      </c>
      <c r="D8" s="43">
        <v>25499</v>
      </c>
      <c r="E8" s="71">
        <f t="shared" ref="E8:E19" si="1">D8/$D$21*100</f>
        <v>10.013587596801809</v>
      </c>
      <c r="F8" s="43">
        <v>16865</v>
      </c>
      <c r="G8" s="71">
        <f t="shared" ref="G8:G18" si="2">F8/$F$21*100</f>
        <v>8.1345320895594373</v>
      </c>
      <c r="H8" s="43">
        <v>410791</v>
      </c>
      <c r="I8" s="71">
        <f t="shared" ref="I8:I19" si="3">H8/$H$21*100</f>
        <v>8.4589400888825921</v>
      </c>
      <c r="J8" s="43"/>
      <c r="M8" s="27"/>
    </row>
    <row r="9" spans="1:14">
      <c r="A9" s="12" t="s">
        <v>125</v>
      </c>
      <c r="B9" s="23">
        <v>36392</v>
      </c>
      <c r="C9" s="71">
        <f t="shared" si="0"/>
        <v>6.2861446407473167</v>
      </c>
      <c r="D9" s="43">
        <v>14360</v>
      </c>
      <c r="E9" s="71">
        <f t="shared" si="1"/>
        <v>5.6392453778608571</v>
      </c>
      <c r="F9" s="43">
        <v>12960</v>
      </c>
      <c r="G9" s="71">
        <f t="shared" si="2"/>
        <v>6.2510249558666064</v>
      </c>
      <c r="H9" s="43">
        <v>253962</v>
      </c>
      <c r="I9" s="71">
        <f t="shared" si="3"/>
        <v>5.229543351370407</v>
      </c>
      <c r="J9" s="43"/>
      <c r="M9" s="27"/>
    </row>
    <row r="10" spans="1:14">
      <c r="A10" s="12" t="s">
        <v>126</v>
      </c>
      <c r="B10" s="23">
        <v>51710</v>
      </c>
      <c r="C10" s="71">
        <f t="shared" si="0"/>
        <v>8.9320878042713723</v>
      </c>
      <c r="D10" s="43">
        <v>20001</v>
      </c>
      <c r="E10" s="71">
        <f t="shared" si="1"/>
        <v>7.8544949026876738</v>
      </c>
      <c r="F10" s="43">
        <v>17919</v>
      </c>
      <c r="G10" s="71">
        <f t="shared" si="2"/>
        <v>8.6429101993961197</v>
      </c>
      <c r="H10" s="43">
        <v>498671</v>
      </c>
      <c r="I10" s="71">
        <f t="shared" si="3"/>
        <v>10.268550462554368</v>
      </c>
      <c r="J10" s="43"/>
      <c r="M10" s="27"/>
    </row>
    <row r="11" spans="1:14">
      <c r="A11" s="12" t="s">
        <v>127</v>
      </c>
      <c r="B11" s="23">
        <v>40581</v>
      </c>
      <c r="C11" s="71">
        <f t="shared" si="0"/>
        <v>7.0097283926733045</v>
      </c>
      <c r="D11" s="43">
        <v>15282</v>
      </c>
      <c r="E11" s="71">
        <f t="shared" si="1"/>
        <v>6.0013194891691928</v>
      </c>
      <c r="F11" s="43">
        <v>15043</v>
      </c>
      <c r="G11" s="71">
        <f t="shared" si="2"/>
        <v>7.2557228712269568</v>
      </c>
      <c r="H11" s="43">
        <v>477865</v>
      </c>
      <c r="I11" s="71">
        <f t="shared" si="3"/>
        <v>9.840116763935626</v>
      </c>
      <c r="J11" s="43"/>
      <c r="M11" s="27"/>
    </row>
    <row r="12" spans="1:14">
      <c r="A12" s="12" t="s">
        <v>128</v>
      </c>
      <c r="B12" s="23">
        <v>40438</v>
      </c>
      <c r="C12" s="71">
        <f t="shared" si="0"/>
        <v>6.985027395651243</v>
      </c>
      <c r="D12" s="43">
        <v>15451</v>
      </c>
      <c r="E12" s="71">
        <f t="shared" si="1"/>
        <v>6.0676866527387254</v>
      </c>
      <c r="F12" s="43">
        <v>16044</v>
      </c>
      <c r="G12" s="71">
        <f t="shared" si="2"/>
        <v>7.7385373759200489</v>
      </c>
      <c r="H12" s="43">
        <v>439205</v>
      </c>
      <c r="I12" s="71">
        <f t="shared" si="3"/>
        <v>9.044036460724989</v>
      </c>
      <c r="J12" s="43"/>
      <c r="M12" s="27"/>
    </row>
    <row r="13" spans="1:14">
      <c r="A13" s="12" t="s">
        <v>129</v>
      </c>
      <c r="B13" s="23">
        <v>41147</v>
      </c>
      <c r="C13" s="71">
        <f t="shared" si="0"/>
        <v>7.1074959752920943</v>
      </c>
      <c r="D13" s="43">
        <v>16173</v>
      </c>
      <c r="E13" s="71">
        <f t="shared" si="1"/>
        <v>6.351219742071283</v>
      </c>
      <c r="F13" s="43">
        <v>17639</v>
      </c>
      <c r="G13" s="71">
        <f t="shared" si="2"/>
        <v>8.5078571910903591</v>
      </c>
      <c r="H13" s="43">
        <v>425967</v>
      </c>
      <c r="I13" s="71">
        <f t="shared" si="3"/>
        <v>8.7714417619691059</v>
      </c>
      <c r="J13" s="43"/>
      <c r="M13" s="27"/>
    </row>
    <row r="14" spans="1:14">
      <c r="A14" s="12" t="s">
        <v>151</v>
      </c>
      <c r="B14" s="23">
        <v>85090</v>
      </c>
      <c r="C14" s="71">
        <f t="shared" si="0"/>
        <v>14.697956899351212</v>
      </c>
      <c r="D14" s="43">
        <v>34342</v>
      </c>
      <c r="E14" s="71">
        <f t="shared" si="1"/>
        <v>13.48627888346083</v>
      </c>
      <c r="F14" s="43">
        <v>36246</v>
      </c>
      <c r="G14" s="71">
        <f t="shared" si="2"/>
        <v>17.482611925180631</v>
      </c>
      <c r="H14" s="43">
        <v>812081</v>
      </c>
      <c r="I14" s="71">
        <f t="shared" si="3"/>
        <v>16.722237162741791</v>
      </c>
      <c r="J14" s="73"/>
      <c r="M14" s="27"/>
    </row>
    <row r="15" spans="1:14">
      <c r="A15" s="12" t="s">
        <v>132</v>
      </c>
      <c r="B15" s="23">
        <v>70344</v>
      </c>
      <c r="C15" s="71">
        <f t="shared" si="0"/>
        <v>12.1508177239154</v>
      </c>
      <c r="D15" s="43">
        <v>29028</v>
      </c>
      <c r="E15" s="71">
        <f t="shared" si="1"/>
        <v>11.399443929564411</v>
      </c>
      <c r="F15" s="43">
        <v>27842</v>
      </c>
      <c r="G15" s="71">
        <f t="shared" si="2"/>
        <v>13.42909234731775</v>
      </c>
      <c r="H15" s="43">
        <v>580983</v>
      </c>
      <c r="I15" s="71">
        <f t="shared" si="3"/>
        <v>11.963505504403152</v>
      </c>
      <c r="J15" s="26"/>
      <c r="M15" s="27"/>
    </row>
    <row r="16" spans="1:14">
      <c r="A16" s="12" t="s">
        <v>133</v>
      </c>
      <c r="B16" s="23">
        <v>49503</v>
      </c>
      <c r="C16" s="71">
        <f t="shared" si="0"/>
        <v>8.5508633257560582</v>
      </c>
      <c r="D16" s="43">
        <v>22065</v>
      </c>
      <c r="E16" s="71">
        <f t="shared" si="1"/>
        <v>8.6650382494777016</v>
      </c>
      <c r="F16" s="43">
        <v>17488</v>
      </c>
      <c r="G16" s="71">
        <f t="shared" si="2"/>
        <v>8.4350250330397536</v>
      </c>
      <c r="H16" s="43">
        <v>353200</v>
      </c>
      <c r="I16" s="71">
        <f t="shared" si="3"/>
        <v>7.2730357758405892</v>
      </c>
      <c r="J16" s="26"/>
      <c r="M16" s="27"/>
    </row>
    <row r="17" spans="1:13">
      <c r="A17" s="94" t="s">
        <v>134</v>
      </c>
      <c r="B17" s="23">
        <v>55090</v>
      </c>
      <c r="C17" s="71">
        <f t="shared" si="0"/>
        <v>9.5159295520655558</v>
      </c>
      <c r="D17" s="43">
        <v>27863</v>
      </c>
      <c r="E17" s="71">
        <f t="shared" si="1"/>
        <v>10.941942476555505</v>
      </c>
      <c r="F17" s="43">
        <v>16734</v>
      </c>
      <c r="G17" s="71">
        <f t="shared" si="2"/>
        <v>8.071346574959243</v>
      </c>
      <c r="H17" s="43">
        <v>333903</v>
      </c>
      <c r="I17" s="71">
        <f t="shared" si="3"/>
        <v>6.8756751547579293</v>
      </c>
      <c r="J17" s="26"/>
      <c r="M17" s="27"/>
    </row>
    <row r="18" spans="1:13">
      <c r="A18" s="94" t="s">
        <v>142</v>
      </c>
      <c r="B18" s="23">
        <v>25260</v>
      </c>
      <c r="C18" s="71">
        <f t="shared" si="0"/>
        <v>4.3632670264145208</v>
      </c>
      <c r="D18" s="43">
        <v>14547</v>
      </c>
      <c r="E18" s="71">
        <f t="shared" si="1"/>
        <v>5.7126812334082091</v>
      </c>
      <c r="F18" s="43">
        <v>6636</v>
      </c>
      <c r="G18" s="71">
        <f t="shared" si="2"/>
        <v>3.2007562968465124</v>
      </c>
      <c r="H18" s="43">
        <v>129296</v>
      </c>
      <c r="I18" s="71">
        <f t="shared" si="3"/>
        <v>2.6624417714413502</v>
      </c>
      <c r="J18" s="26"/>
      <c r="M18" s="27"/>
    </row>
    <row r="19" spans="1:13">
      <c r="A19" s="94" t="s">
        <v>143</v>
      </c>
      <c r="B19" s="23">
        <v>32713</v>
      </c>
      <c r="C19" s="71">
        <f t="shared" si="0"/>
        <v>5.6506553537251865</v>
      </c>
      <c r="D19" s="43">
        <v>20033</v>
      </c>
      <c r="E19" s="71">
        <f t="shared" si="1"/>
        <v>7.8670614662037979</v>
      </c>
      <c r="F19" s="43" t="s">
        <v>206</v>
      </c>
      <c r="G19" s="43" t="s">
        <v>206</v>
      </c>
      <c r="H19" s="43">
        <v>140370</v>
      </c>
      <c r="I19" s="71">
        <f t="shared" si="3"/>
        <v>2.8904757413780962</v>
      </c>
      <c r="M19" s="27"/>
    </row>
    <row r="20" spans="1:13">
      <c r="B20" s="23"/>
      <c r="C20" s="71"/>
      <c r="D20" s="72"/>
      <c r="E20" s="71"/>
      <c r="F20" s="72"/>
      <c r="G20" s="71"/>
      <c r="H20" s="72"/>
      <c r="I20" s="71"/>
    </row>
    <row r="21" spans="1:13">
      <c r="A21" s="9" t="s">
        <v>42</v>
      </c>
      <c r="B21" s="54">
        <v>578924</v>
      </c>
      <c r="C21" s="42">
        <f>B21/$B$21*100</f>
        <v>100</v>
      </c>
      <c r="D21" s="73">
        <v>254644</v>
      </c>
      <c r="E21" s="42">
        <f>D21/$D$21*100</f>
        <v>100</v>
      </c>
      <c r="F21" s="73">
        <v>207326</v>
      </c>
      <c r="G21" s="42">
        <f>F21/$F$21*100</f>
        <v>100</v>
      </c>
      <c r="H21" s="74">
        <v>4856294</v>
      </c>
      <c r="I21" s="42">
        <f>H21/$H$21*100</f>
        <v>100</v>
      </c>
      <c r="M21" s="27"/>
    </row>
    <row r="22" spans="1:13" ht="17.25">
      <c r="A22" s="12" t="s">
        <v>153</v>
      </c>
      <c r="C22" s="19"/>
      <c r="D22" s="9"/>
      <c r="E22" s="71"/>
      <c r="F22" s="9"/>
      <c r="G22" s="71"/>
      <c r="H22" s="9"/>
      <c r="I22" s="71"/>
      <c r="M22" s="27"/>
    </row>
    <row r="23" spans="1:13">
      <c r="C23" s="19"/>
      <c r="E23" s="71"/>
      <c r="G23" s="71"/>
      <c r="H23" s="99"/>
      <c r="I23" s="71"/>
      <c r="M23" s="27"/>
    </row>
    <row r="24" spans="1:13">
      <c r="A24" s="12" t="s">
        <v>163</v>
      </c>
      <c r="E24" s="71"/>
      <c r="G24" s="71"/>
      <c r="I24" s="71"/>
      <c r="M24" s="27"/>
    </row>
    <row r="25" spans="1:13">
      <c r="A25" s="12" t="s">
        <v>164</v>
      </c>
      <c r="D25" s="9"/>
      <c r="E25" s="71"/>
      <c r="F25" s="9"/>
      <c r="G25" s="71"/>
      <c r="H25" s="9"/>
      <c r="I25" s="71"/>
      <c r="M25" s="27"/>
    </row>
    <row r="26" spans="1:13">
      <c r="M26" s="27"/>
    </row>
    <row r="27" spans="1:13">
      <c r="M27" s="27"/>
    </row>
    <row r="28" spans="1:13">
      <c r="M28" s="27"/>
    </row>
    <row r="30" spans="1:13">
      <c r="H30" s="11"/>
    </row>
    <row r="31" spans="1:13">
      <c r="H31" s="11"/>
    </row>
    <row r="32" spans="1:13">
      <c r="H32" s="73"/>
    </row>
    <row r="33" spans="7:15">
      <c r="H33" s="75"/>
    </row>
    <row r="34" spans="7:15">
      <c r="H34" s="75"/>
      <c r="O34" s="9"/>
    </row>
    <row r="35" spans="7:15">
      <c r="H35" s="75"/>
    </row>
    <row r="36" spans="7:15">
      <c r="H36" s="75"/>
    </row>
    <row r="37" spans="7:15">
      <c r="G37" s="74"/>
      <c r="H37" s="75"/>
    </row>
    <row r="38" spans="7:15">
      <c r="H38" s="43"/>
    </row>
    <row r="39" spans="7:15">
      <c r="H39" s="75"/>
    </row>
    <row r="40" spans="7:15">
      <c r="H40" s="75"/>
    </row>
    <row r="41" spans="7:15">
      <c r="H41" s="43"/>
    </row>
    <row r="42" spans="7:15">
      <c r="H42" s="75"/>
    </row>
    <row r="43" spans="7:15">
      <c r="H43" s="75"/>
    </row>
    <row r="44" spans="7:15">
      <c r="H44" s="75"/>
    </row>
    <row r="45" spans="7:15">
      <c r="H45" s="75"/>
    </row>
    <row r="46" spans="7:15">
      <c r="H46" s="75"/>
    </row>
    <row r="47" spans="7:15">
      <c r="H47" s="75"/>
    </row>
    <row r="48" spans="7:15">
      <c r="H48" s="75"/>
    </row>
    <row r="49" spans="8:8">
      <c r="H49" s="75"/>
    </row>
    <row r="50" spans="8:8">
      <c r="H50" s="75"/>
    </row>
  </sheetData>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66CBD-822F-4BEB-A7B0-C614D8593629}">
  <dimension ref="A1:Q40"/>
  <sheetViews>
    <sheetView workbookViewId="0">
      <selection sqref="A1:IV65536"/>
    </sheetView>
  </sheetViews>
  <sheetFormatPr defaultColWidth="8.7109375" defaultRowHeight="15"/>
  <cols>
    <col min="1" max="9" width="8.7109375" style="12"/>
    <col min="10" max="10" width="9.5703125" style="12" customWidth="1"/>
    <col min="11" max="12" width="8.7109375" style="12"/>
    <col min="13" max="13" width="15.85546875" style="12" customWidth="1"/>
    <col min="14" max="16384" width="8.7109375" style="12"/>
  </cols>
  <sheetData>
    <row r="1" spans="1:17">
      <c r="A1" s="76" t="s">
        <v>207</v>
      </c>
      <c r="B1" s="76"/>
      <c r="C1" s="76"/>
      <c r="D1" s="76"/>
    </row>
    <row r="2" spans="1:17">
      <c r="A2" s="76" t="s">
        <v>3</v>
      </c>
      <c r="B2" s="76"/>
      <c r="C2" s="76"/>
      <c r="D2" s="76"/>
    </row>
    <row r="3" spans="1:17">
      <c r="A3" s="77" t="s">
        <v>4</v>
      </c>
      <c r="B3" s="76"/>
      <c r="C3" s="76"/>
      <c r="D3" s="76"/>
    </row>
    <row r="4" spans="1:17">
      <c r="A4" s="78" t="s">
        <v>136</v>
      </c>
      <c r="B4" s="78"/>
      <c r="C4" s="78"/>
    </row>
    <row r="6" spans="1:17">
      <c r="B6" s="12" t="s">
        <v>50</v>
      </c>
      <c r="J6" s="12" t="s">
        <v>51</v>
      </c>
    </row>
    <row r="7" spans="1:17">
      <c r="B7" s="79">
        <v>-18</v>
      </c>
      <c r="C7" s="15" t="s">
        <v>165</v>
      </c>
      <c r="D7" s="15" t="s">
        <v>166</v>
      </c>
      <c r="E7" s="15" t="s">
        <v>167</v>
      </c>
      <c r="F7" s="15" t="s">
        <v>168</v>
      </c>
      <c r="G7" s="15" t="s">
        <v>169</v>
      </c>
      <c r="H7" s="15" t="s">
        <v>170</v>
      </c>
      <c r="I7" s="26" t="s">
        <v>171</v>
      </c>
      <c r="J7" s="26" t="s">
        <v>52</v>
      </c>
      <c r="L7" s="29"/>
    </row>
    <row r="8" spans="1:17">
      <c r="B8" s="14"/>
      <c r="C8" s="80"/>
      <c r="D8" s="80"/>
      <c r="E8" s="80"/>
      <c r="F8" s="80"/>
      <c r="G8" s="80"/>
      <c r="H8" s="80"/>
      <c r="I8" s="80"/>
      <c r="J8" s="26"/>
      <c r="L8" s="75"/>
    </row>
    <row r="9" spans="1:17">
      <c r="A9" s="13">
        <v>2014</v>
      </c>
      <c r="B9" s="18">
        <v>14944</v>
      </c>
      <c r="C9" s="18">
        <v>53907</v>
      </c>
      <c r="D9" s="18">
        <v>114081</v>
      </c>
      <c r="E9" s="18">
        <v>84912</v>
      </c>
      <c r="F9" s="18">
        <v>80550</v>
      </c>
      <c r="G9" s="18">
        <v>71022</v>
      </c>
      <c r="H9" s="18">
        <v>59970</v>
      </c>
      <c r="I9" s="18">
        <v>45839</v>
      </c>
      <c r="J9" s="43">
        <v>525225</v>
      </c>
    </row>
    <row r="10" spans="1:17">
      <c r="A10" s="13">
        <v>2015</v>
      </c>
      <c r="B10" s="18">
        <v>14720</v>
      </c>
      <c r="C10" s="18">
        <v>52984</v>
      </c>
      <c r="D10" s="18">
        <v>117571</v>
      </c>
      <c r="E10" s="18">
        <v>88840</v>
      </c>
      <c r="F10" s="18">
        <v>81194</v>
      </c>
      <c r="G10" s="18">
        <v>71931</v>
      </c>
      <c r="H10" s="18">
        <v>62000</v>
      </c>
      <c r="I10" s="18">
        <v>46434</v>
      </c>
      <c r="J10" s="43">
        <v>535674</v>
      </c>
    </row>
    <row r="11" spans="1:17">
      <c r="A11" s="13">
        <v>2016</v>
      </c>
      <c r="B11" s="81">
        <v>15120</v>
      </c>
      <c r="C11" s="81">
        <v>52121</v>
      </c>
      <c r="D11" s="81">
        <v>119721</v>
      </c>
      <c r="E11" s="81">
        <v>91919</v>
      </c>
      <c r="F11" s="81">
        <v>80775</v>
      </c>
      <c r="G11" s="81">
        <v>72516</v>
      </c>
      <c r="H11" s="81">
        <v>62416</v>
      </c>
      <c r="I11" s="81">
        <v>48145</v>
      </c>
      <c r="J11" s="43">
        <v>542733</v>
      </c>
    </row>
    <row r="12" spans="1:17">
      <c r="A12" s="13">
        <v>2017</v>
      </c>
      <c r="B12" s="81">
        <v>15606</v>
      </c>
      <c r="C12" s="81">
        <v>51044</v>
      </c>
      <c r="D12" s="81">
        <v>121971</v>
      </c>
      <c r="E12" s="81">
        <v>95581</v>
      </c>
      <c r="F12" s="81">
        <v>80052</v>
      </c>
      <c r="G12" s="81">
        <v>73282</v>
      </c>
      <c r="H12" s="81">
        <v>64402</v>
      </c>
      <c r="I12" s="81">
        <v>48448</v>
      </c>
      <c r="J12" s="43">
        <v>550386</v>
      </c>
      <c r="L12" s="23"/>
      <c r="M12" s="23"/>
      <c r="N12" s="23"/>
      <c r="O12" s="23"/>
      <c r="Q12" s="23"/>
    </row>
    <row r="13" spans="1:17">
      <c r="A13" s="13">
        <v>2018</v>
      </c>
      <c r="B13" s="81">
        <v>16083</v>
      </c>
      <c r="C13" s="81">
        <v>50440</v>
      </c>
      <c r="D13" s="81">
        <v>122711</v>
      </c>
      <c r="E13" s="81">
        <v>98485</v>
      </c>
      <c r="F13" s="81">
        <v>77968</v>
      </c>
      <c r="G13" s="81">
        <v>74049</v>
      </c>
      <c r="H13" s="81">
        <v>64936</v>
      </c>
      <c r="I13" s="81">
        <v>49911</v>
      </c>
      <c r="J13" s="43">
        <v>554583</v>
      </c>
    </row>
    <row r="14" spans="1:17">
      <c r="A14" s="13">
        <v>2019</v>
      </c>
      <c r="B14" s="81">
        <v>17117</v>
      </c>
      <c r="C14" s="81">
        <v>49444</v>
      </c>
      <c r="D14" s="81">
        <v>124178</v>
      </c>
      <c r="E14" s="81">
        <v>101557</v>
      </c>
      <c r="F14" s="81">
        <v>77700</v>
      </c>
      <c r="G14" s="81">
        <v>75201</v>
      </c>
      <c r="H14" s="81">
        <v>65618</v>
      </c>
      <c r="I14" s="81">
        <v>51436</v>
      </c>
      <c r="J14" s="43">
        <v>562251</v>
      </c>
    </row>
    <row r="15" spans="1:17">
      <c r="A15" s="13">
        <v>2020</v>
      </c>
      <c r="B15" s="81">
        <v>15543</v>
      </c>
      <c r="C15" s="81">
        <v>47358</v>
      </c>
      <c r="D15" s="81">
        <v>123509</v>
      </c>
      <c r="E15" s="81">
        <v>103287</v>
      </c>
      <c r="F15" s="81">
        <v>77517</v>
      </c>
      <c r="G15" s="81">
        <v>75983</v>
      </c>
      <c r="H15" s="81">
        <v>65188</v>
      </c>
      <c r="I15" s="81">
        <v>54189</v>
      </c>
      <c r="J15" s="43">
        <v>562574</v>
      </c>
    </row>
    <row r="16" spans="1:17">
      <c r="A16" s="13">
        <v>2021</v>
      </c>
      <c r="B16" s="81">
        <v>17248</v>
      </c>
      <c r="C16" s="81">
        <v>47338</v>
      </c>
      <c r="D16" s="81">
        <v>122965</v>
      </c>
      <c r="E16" s="81">
        <v>103808</v>
      </c>
      <c r="F16" s="81">
        <v>77806</v>
      </c>
      <c r="G16" s="81">
        <v>76524</v>
      </c>
      <c r="H16" s="81">
        <v>64204</v>
      </c>
      <c r="I16" s="81">
        <v>57018</v>
      </c>
      <c r="J16" s="43">
        <v>566911</v>
      </c>
    </row>
    <row r="17" spans="1:15">
      <c r="A17" s="13">
        <v>2022</v>
      </c>
      <c r="B17" s="81">
        <v>17899</v>
      </c>
      <c r="C17" s="81">
        <v>48466</v>
      </c>
      <c r="D17" s="81">
        <v>121512</v>
      </c>
      <c r="E17" s="81">
        <v>104214</v>
      </c>
      <c r="F17" s="81">
        <v>78285</v>
      </c>
      <c r="G17" s="81">
        <v>76896</v>
      </c>
      <c r="H17" s="81">
        <v>62908</v>
      </c>
      <c r="I17" s="81">
        <v>59656</v>
      </c>
      <c r="J17" s="43">
        <v>569836</v>
      </c>
    </row>
    <row r="18" spans="1:15">
      <c r="A18" s="13">
        <v>2023</v>
      </c>
      <c r="B18" s="81">
        <v>18212</v>
      </c>
      <c r="C18" s="81">
        <v>49259</v>
      </c>
      <c r="D18" s="81">
        <v>119798</v>
      </c>
      <c r="E18" s="81">
        <v>105775</v>
      </c>
      <c r="F18" s="81">
        <v>78867</v>
      </c>
      <c r="G18" s="81">
        <v>77164</v>
      </c>
      <c r="H18" s="81">
        <v>61909</v>
      </c>
      <c r="I18" s="81">
        <v>61757</v>
      </c>
      <c r="J18" s="43">
        <v>572741</v>
      </c>
    </row>
    <row r="19" spans="1:15">
      <c r="A19" s="15" t="s">
        <v>39</v>
      </c>
      <c r="B19" s="17">
        <f t="shared" ref="B19:I19" si="0">B18/$J$18*100</f>
        <v>3.1797968016957059</v>
      </c>
      <c r="C19" s="17">
        <f t="shared" si="0"/>
        <v>8.6005716370925072</v>
      </c>
      <c r="D19" s="17">
        <f t="shared" si="0"/>
        <v>20.916609776495836</v>
      </c>
      <c r="E19" s="17">
        <f t="shared" si="0"/>
        <v>18.468208142947685</v>
      </c>
      <c r="F19" s="17">
        <f t="shared" si="0"/>
        <v>13.770098526209928</v>
      </c>
      <c r="G19" s="17">
        <f t="shared" si="0"/>
        <v>13.472756446631202</v>
      </c>
      <c r="H19" s="17">
        <f t="shared" si="0"/>
        <v>10.809248857686111</v>
      </c>
      <c r="I19" s="17">
        <f t="shared" si="0"/>
        <v>10.782709811241032</v>
      </c>
      <c r="J19" s="57">
        <f>J18/$J$18*100</f>
        <v>100</v>
      </c>
    </row>
    <row r="20" spans="1:15">
      <c r="A20" s="15"/>
      <c r="B20" s="17"/>
      <c r="C20" s="17"/>
      <c r="D20" s="17"/>
      <c r="E20" s="17"/>
      <c r="F20" s="17"/>
      <c r="G20" s="17"/>
      <c r="H20" s="17"/>
      <c r="I20" s="17"/>
      <c r="J20" s="17"/>
    </row>
    <row r="21" spans="1:15">
      <c r="A21" s="15"/>
      <c r="B21" s="12" t="s">
        <v>172</v>
      </c>
      <c r="C21" s="17"/>
      <c r="D21" s="17"/>
      <c r="E21" s="13"/>
      <c r="J21" s="13"/>
    </row>
    <row r="22" spans="1:15" ht="26.25">
      <c r="A22" s="15"/>
      <c r="B22" s="82" t="s">
        <v>173</v>
      </c>
      <c r="C22" s="83" t="s">
        <v>53</v>
      </c>
      <c r="D22" s="83" t="s">
        <v>42</v>
      </c>
    </row>
    <row r="23" spans="1:15">
      <c r="A23" s="13">
        <v>2014</v>
      </c>
      <c r="B23" s="18">
        <v>244628</v>
      </c>
      <c r="C23" s="18">
        <v>280597</v>
      </c>
      <c r="D23" s="18">
        <v>525225</v>
      </c>
      <c r="M23" s="9"/>
      <c r="N23" s="9"/>
      <c r="O23" s="9"/>
    </row>
    <row r="24" spans="1:15">
      <c r="A24" s="13">
        <v>2015</v>
      </c>
      <c r="B24" s="18">
        <v>250145</v>
      </c>
      <c r="C24" s="18">
        <v>285529</v>
      </c>
      <c r="D24" s="18">
        <v>535674</v>
      </c>
      <c r="E24" s="13"/>
      <c r="J24" s="13"/>
    </row>
    <row r="25" spans="1:15">
      <c r="A25" s="13">
        <v>2016</v>
      </c>
      <c r="B25" s="81">
        <v>254225</v>
      </c>
      <c r="C25" s="81">
        <v>288508</v>
      </c>
      <c r="D25" s="81">
        <v>542733</v>
      </c>
    </row>
    <row r="26" spans="1:15">
      <c r="A26" s="13">
        <v>2017</v>
      </c>
      <c r="B26" s="18">
        <v>258848</v>
      </c>
      <c r="C26" s="22">
        <v>291538</v>
      </c>
      <c r="D26" s="81">
        <v>550386</v>
      </c>
    </row>
    <row r="27" spans="1:15">
      <c r="A27" s="13">
        <v>2018</v>
      </c>
      <c r="B27" s="18">
        <v>261405</v>
      </c>
      <c r="C27" s="18">
        <v>293178</v>
      </c>
      <c r="D27" s="18">
        <v>554583</v>
      </c>
      <c r="E27" s="13"/>
      <c r="J27" s="13"/>
    </row>
    <row r="28" spans="1:15">
      <c r="A28" s="13">
        <v>2019</v>
      </c>
      <c r="B28" s="18">
        <v>265827</v>
      </c>
      <c r="C28" s="18">
        <v>296424</v>
      </c>
      <c r="D28" s="18">
        <v>562251</v>
      </c>
    </row>
    <row r="29" spans="1:15">
      <c r="A29" s="13">
        <v>2020</v>
      </c>
      <c r="B29" s="18">
        <v>265394</v>
      </c>
      <c r="C29" s="18">
        <v>297180</v>
      </c>
      <c r="D29" s="18">
        <v>562574</v>
      </c>
    </row>
    <row r="30" spans="1:15">
      <c r="A30" s="13">
        <v>2021</v>
      </c>
      <c r="B30" s="18">
        <v>267397</v>
      </c>
      <c r="C30" s="18">
        <v>299514</v>
      </c>
      <c r="D30" s="18">
        <v>566911</v>
      </c>
      <c r="F30" s="29"/>
    </row>
    <row r="31" spans="1:15">
      <c r="A31" s="13">
        <v>2022</v>
      </c>
      <c r="B31" s="18">
        <v>269287</v>
      </c>
      <c r="C31" s="18">
        <v>300549</v>
      </c>
      <c r="D31" s="18">
        <v>569836</v>
      </c>
      <c r="E31" s="13"/>
      <c r="K31" s="13"/>
    </row>
    <row r="32" spans="1:15">
      <c r="A32" s="13">
        <v>2023</v>
      </c>
      <c r="B32" s="18">
        <v>270407</v>
      </c>
      <c r="C32" s="18">
        <v>302334</v>
      </c>
      <c r="D32" s="18">
        <v>572741</v>
      </c>
      <c r="F32" s="12" t="s">
        <v>70</v>
      </c>
      <c r="G32" s="29"/>
      <c r="H32" s="29"/>
    </row>
    <row r="33" spans="1:11">
      <c r="A33" s="15" t="s">
        <v>39</v>
      </c>
      <c r="B33" s="84">
        <f>B32/$D$32*100</f>
        <v>47.212789026802696</v>
      </c>
      <c r="C33" s="84">
        <f>C32/$D$32*100</f>
        <v>52.787210973197304</v>
      </c>
      <c r="D33" s="110">
        <f>D32/$D$32*100</f>
        <v>100</v>
      </c>
      <c r="J33" s="13"/>
      <c r="K33" s="13"/>
    </row>
    <row r="34" spans="1:11">
      <c r="A34" s="15"/>
      <c r="B34" s="56"/>
      <c r="C34" s="56"/>
      <c r="D34" s="56"/>
    </row>
    <row r="35" spans="1:11">
      <c r="E35" s="29"/>
    </row>
    <row r="36" spans="1:11">
      <c r="A36" s="12" t="s">
        <v>163</v>
      </c>
      <c r="B36" s="1"/>
      <c r="C36" s="1"/>
      <c r="D36" s="13"/>
      <c r="K36" s="29"/>
    </row>
    <row r="37" spans="1:11">
      <c r="A37" s="12" t="s">
        <v>164</v>
      </c>
      <c r="B37" s="13"/>
      <c r="C37" s="13"/>
      <c r="D37" s="13"/>
      <c r="I37" s="29"/>
      <c r="J37" s="29"/>
    </row>
    <row r="38" spans="1:11">
      <c r="C38" s="29"/>
      <c r="D38" s="29"/>
    </row>
    <row r="39" spans="1:11">
      <c r="A39" s="85"/>
      <c r="I39" s="12" t="s">
        <v>70</v>
      </c>
    </row>
    <row r="40" spans="1:11">
      <c r="C40" s="12" t="s">
        <v>70</v>
      </c>
    </row>
  </sheetData>
  <pageMargins left="0.7" right="0.7" top="0.75" bottom="0.75" header="0.3" footer="0.3"/>
  <pageSetup paperSize="9"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A832-B504-4750-9547-88ECC87F6052}">
  <dimension ref="A1:P36"/>
  <sheetViews>
    <sheetView workbookViewId="0">
      <selection activeCell="E1" sqref="E1"/>
    </sheetView>
  </sheetViews>
  <sheetFormatPr defaultRowHeight="15"/>
  <cols>
    <col min="1" max="1" width="9.140625" style="12"/>
    <col min="2" max="2" width="13.28515625" style="12" customWidth="1"/>
    <col min="3" max="3" width="13.42578125" style="12" bestFit="1" customWidth="1"/>
    <col min="4" max="4" width="12.28515625" style="12" bestFit="1" customWidth="1"/>
    <col min="5" max="5" width="15.140625" style="12" customWidth="1"/>
    <col min="6" max="6" width="13.42578125" style="12" bestFit="1" customWidth="1"/>
    <col min="7" max="7" width="12.28515625" style="12" bestFit="1" customWidth="1"/>
    <col min="8" max="8" width="13.7109375" style="12" customWidth="1"/>
    <col min="9" max="9" width="12.28515625" style="12" bestFit="1" customWidth="1"/>
    <col min="10" max="10" width="10.85546875" style="12" bestFit="1" customWidth="1"/>
    <col min="11" max="11" width="9.28515625" style="12" customWidth="1"/>
    <col min="12" max="15" width="9.140625" style="12"/>
    <col min="16" max="16" width="13.5703125" style="12" bestFit="1" customWidth="1"/>
    <col min="17" max="16384" width="9.140625" style="12"/>
  </cols>
  <sheetData>
    <row r="1" spans="1:16">
      <c r="A1" s="9" t="s">
        <v>208</v>
      </c>
      <c r="F1" s="9"/>
      <c r="G1" s="9"/>
      <c r="H1" s="9"/>
      <c r="I1" s="9"/>
      <c r="J1" s="9"/>
      <c r="K1" s="9"/>
    </row>
    <row r="2" spans="1:16">
      <c r="A2" s="9" t="s">
        <v>5</v>
      </c>
    </row>
    <row r="3" spans="1:16">
      <c r="A3" s="111" t="s">
        <v>6</v>
      </c>
      <c r="F3" s="9"/>
      <c r="G3" s="9"/>
      <c r="H3" s="9"/>
      <c r="I3" s="9"/>
      <c r="J3" s="9"/>
      <c r="K3" s="9"/>
    </row>
    <row r="4" spans="1:16">
      <c r="A4" s="12" t="s">
        <v>7</v>
      </c>
      <c r="F4" s="9"/>
      <c r="G4" s="9"/>
      <c r="H4" s="9"/>
      <c r="I4" s="9"/>
      <c r="J4" s="9"/>
      <c r="K4" s="9"/>
    </row>
    <row r="6" spans="1:16" ht="14.45" customHeight="1">
      <c r="B6" s="130" t="s">
        <v>32</v>
      </c>
      <c r="C6" s="130"/>
      <c r="D6" s="130"/>
      <c r="E6" s="130" t="s">
        <v>54</v>
      </c>
      <c r="F6" s="130"/>
      <c r="G6" s="130"/>
      <c r="H6" s="12" t="s">
        <v>55</v>
      </c>
    </row>
    <row r="7" spans="1:16">
      <c r="B7" s="12" t="s">
        <v>56</v>
      </c>
      <c r="F7" s="112"/>
      <c r="G7" s="112"/>
      <c r="H7" s="112"/>
      <c r="I7" s="112"/>
      <c r="J7" s="112"/>
    </row>
    <row r="8" spans="1:16">
      <c r="B8" s="12" t="s">
        <v>57</v>
      </c>
      <c r="F8" s="112"/>
      <c r="G8" s="112"/>
      <c r="H8" s="112"/>
      <c r="I8" s="112"/>
      <c r="J8" s="112"/>
    </row>
    <row r="9" spans="1:16" ht="16.5" customHeight="1">
      <c r="B9" s="113" t="s">
        <v>43</v>
      </c>
      <c r="C9" s="114"/>
      <c r="D9" s="114"/>
      <c r="E9" s="114"/>
      <c r="F9" s="114"/>
      <c r="G9" s="114"/>
      <c r="H9" s="114"/>
      <c r="I9" s="114"/>
      <c r="J9" s="114"/>
    </row>
    <row r="10" spans="1:16" ht="30" customHeight="1">
      <c r="B10" s="16" t="s">
        <v>46</v>
      </c>
      <c r="C10" s="16" t="s">
        <v>47</v>
      </c>
      <c r="D10" s="16" t="s">
        <v>48</v>
      </c>
      <c r="E10" s="16" t="s">
        <v>46</v>
      </c>
      <c r="F10" s="16" t="s">
        <v>47</v>
      </c>
      <c r="G10" s="16" t="s">
        <v>48</v>
      </c>
      <c r="H10" s="16" t="s">
        <v>46</v>
      </c>
      <c r="I10" s="16" t="s">
        <v>47</v>
      </c>
      <c r="J10" s="16" t="s">
        <v>48</v>
      </c>
    </row>
    <row r="11" spans="1:16" ht="15.75">
      <c r="A11" s="12">
        <v>2014</v>
      </c>
      <c r="B11" s="64">
        <v>21631881.387169201</v>
      </c>
      <c r="C11" s="64">
        <v>9958085.8745101467</v>
      </c>
      <c r="D11" s="64">
        <v>6476737.296198599</v>
      </c>
      <c r="E11" s="64">
        <v>19730022.908363339</v>
      </c>
      <c r="F11" s="64">
        <v>9194234.729749117</v>
      </c>
      <c r="G11" s="64">
        <v>6227695.1181263169</v>
      </c>
      <c r="H11" s="64">
        <v>1901858.4788058626</v>
      </c>
      <c r="I11" s="64">
        <v>763851.14476102835</v>
      </c>
      <c r="J11" s="64">
        <v>249042.17807228398</v>
      </c>
      <c r="K11" s="65"/>
      <c r="P11" s="115"/>
    </row>
    <row r="12" spans="1:16" ht="15.75">
      <c r="A12" s="12">
        <v>2015</v>
      </c>
      <c r="B12" s="64">
        <v>22513085.169020534</v>
      </c>
      <c r="C12" s="64">
        <v>10459651.984413613</v>
      </c>
      <c r="D12" s="64">
        <v>6644565.5359574454</v>
      </c>
      <c r="E12" s="64">
        <v>20331331.282116871</v>
      </c>
      <c r="F12" s="64">
        <v>9540132.51647361</v>
      </c>
      <c r="G12" s="64">
        <v>6358997.3499504114</v>
      </c>
      <c r="H12" s="64">
        <v>2181753.8857004871</v>
      </c>
      <c r="I12" s="64">
        <v>919519.46794000291</v>
      </c>
      <c r="J12" s="64">
        <v>285568.1860070345</v>
      </c>
      <c r="K12" s="65"/>
      <c r="P12" s="115"/>
    </row>
    <row r="13" spans="1:16" ht="15.75">
      <c r="A13" s="12">
        <v>2016</v>
      </c>
      <c r="B13" s="64">
        <v>22743123.893213354</v>
      </c>
      <c r="C13" s="64">
        <v>10714355.684308168</v>
      </c>
      <c r="D13" s="64">
        <v>6799871.8902892759</v>
      </c>
      <c r="E13" s="64">
        <v>20825670.342703842</v>
      </c>
      <c r="F13" s="64">
        <v>9803555.4872298725</v>
      </c>
      <c r="G13" s="64">
        <v>6516529.6387300231</v>
      </c>
      <c r="H13" s="64">
        <v>1917453.550509512</v>
      </c>
      <c r="I13" s="64">
        <v>910800.19707829505</v>
      </c>
      <c r="J13" s="64">
        <v>283342.25275848701</v>
      </c>
      <c r="K13" s="65"/>
      <c r="P13" s="115"/>
    </row>
    <row r="14" spans="1:16" ht="15.75">
      <c r="A14" s="12">
        <v>2017</v>
      </c>
      <c r="B14" s="64">
        <v>23664281.901311621</v>
      </c>
      <c r="C14" s="64">
        <v>11090161.135231663</v>
      </c>
      <c r="D14" s="64">
        <v>7066506.5541814743</v>
      </c>
      <c r="E14" s="64">
        <v>21269980.778896306</v>
      </c>
      <c r="F14" s="64">
        <v>10038337.764277991</v>
      </c>
      <c r="G14" s="64">
        <v>6693460.0450170254</v>
      </c>
      <c r="H14" s="64">
        <v>2394301.1224153135</v>
      </c>
      <c r="I14" s="64">
        <v>1051823.3709536698</v>
      </c>
      <c r="J14" s="64">
        <v>373046.50916445046</v>
      </c>
      <c r="K14" s="65"/>
      <c r="P14" s="115"/>
    </row>
    <row r="15" spans="1:16" ht="15.75">
      <c r="A15" s="12">
        <v>2018</v>
      </c>
      <c r="B15" s="64">
        <v>24510013.777643893</v>
      </c>
      <c r="C15" s="64">
        <v>11394999.223008353</v>
      </c>
      <c r="D15" s="64">
        <v>7230054.5103393849</v>
      </c>
      <c r="E15" s="64">
        <v>21918044.728913441</v>
      </c>
      <c r="F15" s="64">
        <v>10277553.941631362</v>
      </c>
      <c r="G15" s="64">
        <v>6915125.9544794876</v>
      </c>
      <c r="H15" s="64">
        <v>2591969.0499087702</v>
      </c>
      <c r="I15" s="64">
        <v>1117445.281376994</v>
      </c>
      <c r="J15" s="64">
        <v>314928.55585989688</v>
      </c>
      <c r="K15" s="65"/>
      <c r="P15" s="115"/>
    </row>
    <row r="16" spans="1:16" ht="15.75">
      <c r="A16" s="12">
        <v>2019</v>
      </c>
      <c r="B16" s="64">
        <v>25048409.967285082</v>
      </c>
      <c r="C16" s="64">
        <v>11613493.816677092</v>
      </c>
      <c r="D16" s="64">
        <v>7524502.6397637306</v>
      </c>
      <c r="E16" s="64">
        <v>22606044.475875095</v>
      </c>
      <c r="F16" s="64">
        <v>10607362.838998884</v>
      </c>
      <c r="G16" s="64">
        <v>7201510.7146200864</v>
      </c>
      <c r="H16" s="64">
        <v>2442365.4902434456</v>
      </c>
      <c r="I16" s="64">
        <v>1006130.9765116666</v>
      </c>
      <c r="J16" s="64">
        <v>322991.92631018627</v>
      </c>
      <c r="P16" s="115"/>
    </row>
    <row r="17" spans="1:16" ht="15.75">
      <c r="A17" s="12">
        <v>2020</v>
      </c>
      <c r="B17" s="64">
        <v>25520571.31916862</v>
      </c>
      <c r="C17" s="64">
        <v>11967635.649089443</v>
      </c>
      <c r="D17" s="64">
        <v>7661595.9491621666</v>
      </c>
      <c r="E17" s="64">
        <v>22973647.894999377</v>
      </c>
      <c r="F17" s="64">
        <v>10864062.852913251</v>
      </c>
      <c r="G17" s="64">
        <v>7338195.6437200904</v>
      </c>
      <c r="H17" s="64">
        <v>2546923.425332414</v>
      </c>
      <c r="I17" s="64">
        <v>1103572.7950130177</v>
      </c>
      <c r="J17" s="64">
        <v>323400.30544207606</v>
      </c>
      <c r="P17" s="115"/>
    </row>
    <row r="18" spans="1:16" ht="15.75">
      <c r="A18" s="12">
        <v>2023</v>
      </c>
      <c r="B18" s="64">
        <v>24990626.078000002</v>
      </c>
      <c r="C18" s="64">
        <v>11929700.804</v>
      </c>
      <c r="D18" s="64">
        <v>7543283.602</v>
      </c>
      <c r="E18" s="64">
        <v>22680351.864999998</v>
      </c>
      <c r="F18" s="64">
        <v>11074063.502</v>
      </c>
      <c r="G18" s="64">
        <v>7261502.6840000004</v>
      </c>
      <c r="H18" s="64">
        <v>2310274.213</v>
      </c>
      <c r="I18" s="64">
        <v>855637.30200000003</v>
      </c>
      <c r="J18" s="64">
        <v>281780.91800000001</v>
      </c>
      <c r="P18" s="115"/>
    </row>
    <row r="19" spans="1:16" ht="15.75">
      <c r="B19" s="64"/>
      <c r="C19" s="64"/>
      <c r="D19" s="64"/>
      <c r="E19" s="64"/>
      <c r="F19" s="64"/>
      <c r="G19" s="64"/>
      <c r="H19" s="64"/>
      <c r="I19" s="64"/>
      <c r="J19" s="64"/>
      <c r="P19" s="115"/>
    </row>
    <row r="20" spans="1:16" ht="15.75">
      <c r="A20" s="12" t="s">
        <v>174</v>
      </c>
      <c r="P20" s="115"/>
    </row>
    <row r="21" spans="1:16">
      <c r="A21" s="12" t="s">
        <v>175</v>
      </c>
    </row>
    <row r="22" spans="1:16">
      <c r="G22" s="23"/>
      <c r="H22" s="23"/>
      <c r="I22" s="23"/>
      <c r="J22" s="23"/>
    </row>
    <row r="23" spans="1:16">
      <c r="A23" s="12" t="s">
        <v>163</v>
      </c>
    </row>
    <row r="24" spans="1:16">
      <c r="A24" s="12" t="s">
        <v>164</v>
      </c>
      <c r="K24" s="23"/>
      <c r="L24" s="23"/>
      <c r="M24" s="23"/>
      <c r="N24" s="23"/>
      <c r="O24" s="23"/>
    </row>
    <row r="26" spans="1:16">
      <c r="B26" s="23"/>
      <c r="C26" s="23"/>
      <c r="D26" s="23"/>
      <c r="E26" s="23"/>
      <c r="F26" s="23"/>
      <c r="G26" s="23"/>
      <c r="H26" s="23"/>
      <c r="I26" s="23"/>
      <c r="J26" s="23"/>
    </row>
    <row r="28" spans="1:16">
      <c r="K28" s="23"/>
    </row>
    <row r="34" spans="4:11">
      <c r="D34" s="18"/>
      <c r="E34" s="18"/>
      <c r="F34" s="18"/>
      <c r="G34" s="18"/>
      <c r="H34" s="18"/>
      <c r="I34" s="18"/>
      <c r="J34" s="18"/>
    </row>
    <row r="36" spans="4:11">
      <c r="K36" s="18"/>
    </row>
  </sheetData>
  <mergeCells count="2">
    <mergeCell ref="B6:D6"/>
    <mergeCell ref="E6: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F5B2C-3236-45D3-B8CA-DD6D068FA28A}">
  <dimension ref="A1:J41"/>
  <sheetViews>
    <sheetView workbookViewId="0">
      <selection activeCell="B1" sqref="B1"/>
    </sheetView>
  </sheetViews>
  <sheetFormatPr defaultRowHeight="15"/>
  <cols>
    <col min="1" max="1" width="48.140625" style="12" bestFit="1" customWidth="1"/>
    <col min="2" max="2" width="26.28515625" style="12" bestFit="1" customWidth="1"/>
    <col min="3" max="3" width="37.5703125" style="12" bestFit="1" customWidth="1"/>
    <col min="4" max="4" width="25" style="12" bestFit="1" customWidth="1"/>
    <col min="5" max="5" width="24.140625" style="12" bestFit="1" customWidth="1"/>
    <col min="6" max="6" width="25.85546875" style="12" bestFit="1" customWidth="1"/>
    <col min="7" max="7" width="27.42578125" style="12" bestFit="1" customWidth="1"/>
    <col min="8" max="16384" width="9.140625" style="12"/>
  </cols>
  <sheetData>
    <row r="1" spans="1:10">
      <c r="A1" s="5" t="s">
        <v>209</v>
      </c>
      <c r="J1" s="12" t="s">
        <v>210</v>
      </c>
    </row>
    <row r="2" spans="1:10">
      <c r="A2" s="5" t="s">
        <v>8</v>
      </c>
    </row>
    <row r="3" spans="1:10">
      <c r="A3" s="86" t="s">
        <v>9</v>
      </c>
    </row>
    <row r="4" spans="1:10">
      <c r="A4" s="1" t="s">
        <v>123</v>
      </c>
    </row>
    <row r="5" spans="1:10">
      <c r="A5" s="1"/>
    </row>
    <row r="6" spans="1:10">
      <c r="B6" s="12" t="s">
        <v>58</v>
      </c>
      <c r="C6" s="12" t="s">
        <v>176</v>
      </c>
      <c r="D6" s="12" t="s">
        <v>177</v>
      </c>
      <c r="E6" s="12" t="s">
        <v>178</v>
      </c>
      <c r="F6" s="12" t="s">
        <v>179</v>
      </c>
      <c r="G6" s="12" t="s">
        <v>55</v>
      </c>
    </row>
    <row r="7" spans="1:10" ht="48" customHeight="1">
      <c r="A7" s="12" t="s">
        <v>41</v>
      </c>
      <c r="B7" s="12" t="s">
        <v>38</v>
      </c>
      <c r="C7" s="87" t="s">
        <v>43</v>
      </c>
      <c r="D7" s="12" t="s">
        <v>180</v>
      </c>
      <c r="E7" s="12" t="s">
        <v>180</v>
      </c>
      <c r="F7" s="12" t="s">
        <v>180</v>
      </c>
      <c r="G7" s="12" t="s">
        <v>180</v>
      </c>
    </row>
    <row r="8" spans="1:10">
      <c r="A8" s="9" t="s">
        <v>42</v>
      </c>
      <c r="B8" s="64">
        <v>578924</v>
      </c>
      <c r="C8" s="23">
        <v>24990626.078000002</v>
      </c>
      <c r="D8" s="23">
        <v>22680351.864999998</v>
      </c>
      <c r="E8" s="23">
        <v>16755324.398</v>
      </c>
      <c r="F8" s="23">
        <v>4242015.9730000002</v>
      </c>
      <c r="G8" s="23">
        <v>2310274.213</v>
      </c>
    </row>
    <row r="9" spans="1:10">
      <c r="A9" s="12" t="s">
        <v>141</v>
      </c>
      <c r="B9" s="64">
        <v>50656</v>
      </c>
      <c r="C9" s="23">
        <v>85287.445000000007</v>
      </c>
      <c r="D9" s="23">
        <v>73512.138000000006</v>
      </c>
      <c r="E9" s="23">
        <v>32439.656999999999</v>
      </c>
      <c r="F9" s="23">
        <v>4891.893</v>
      </c>
      <c r="G9" s="23">
        <v>11775.307000000001</v>
      </c>
    </row>
    <row r="10" spans="1:10">
      <c r="A10" s="12" t="s">
        <v>125</v>
      </c>
      <c r="B10" s="64">
        <v>36392</v>
      </c>
      <c r="C10" s="23">
        <v>292154.75799999997</v>
      </c>
      <c r="D10" s="23">
        <v>277660.47600000002</v>
      </c>
      <c r="E10" s="23">
        <v>93690.740999999995</v>
      </c>
      <c r="F10" s="23">
        <v>25740.111000000001</v>
      </c>
      <c r="G10" s="23">
        <v>14494.281999999999</v>
      </c>
    </row>
    <row r="11" spans="1:10">
      <c r="A11" s="12" t="s">
        <v>126</v>
      </c>
      <c r="B11" s="64">
        <v>51710</v>
      </c>
      <c r="C11" s="23">
        <v>630781.63800000004</v>
      </c>
      <c r="D11" s="23">
        <v>615119.973</v>
      </c>
      <c r="E11" s="23">
        <v>182428.83300000001</v>
      </c>
      <c r="F11" s="23">
        <v>218698.62700000001</v>
      </c>
      <c r="G11" s="23">
        <v>15661.665000000001</v>
      </c>
    </row>
    <row r="12" spans="1:10">
      <c r="A12" s="12" t="s">
        <v>127</v>
      </c>
      <c r="B12" s="64">
        <v>40581</v>
      </c>
      <c r="C12" s="23">
        <v>711014.41</v>
      </c>
      <c r="D12" s="23">
        <v>692249.23300000001</v>
      </c>
      <c r="E12" s="23">
        <v>267773.86900000001</v>
      </c>
      <c r="F12" s="23">
        <v>300827.076</v>
      </c>
      <c r="G12" s="23">
        <v>18765.177</v>
      </c>
    </row>
    <row r="13" spans="1:10">
      <c r="A13" s="12" t="s">
        <v>128</v>
      </c>
      <c r="B13" s="64">
        <v>40438</v>
      </c>
      <c r="C13" s="23">
        <v>910018.95</v>
      </c>
      <c r="D13" s="23">
        <v>886706.50399999996</v>
      </c>
      <c r="E13" s="23">
        <v>371408.37699999998</v>
      </c>
      <c r="F13" s="23">
        <v>394305.136</v>
      </c>
      <c r="G13" s="23">
        <v>23312.446</v>
      </c>
    </row>
    <row r="14" spans="1:10">
      <c r="A14" s="12" t="s">
        <v>129</v>
      </c>
      <c r="B14" s="64">
        <v>41147</v>
      </c>
      <c r="C14" s="23">
        <v>1131456.341</v>
      </c>
      <c r="D14" s="23">
        <v>1103069.3729999999</v>
      </c>
      <c r="E14" s="23">
        <v>543462.75600000005</v>
      </c>
      <c r="F14" s="23">
        <v>446385.40299999999</v>
      </c>
      <c r="G14" s="23">
        <v>28386.967000000001</v>
      </c>
    </row>
    <row r="15" spans="1:10">
      <c r="A15" s="12" t="s">
        <v>151</v>
      </c>
      <c r="B15" s="64">
        <v>85090</v>
      </c>
      <c r="C15" s="23">
        <v>2973419.8309999998</v>
      </c>
      <c r="D15" s="23">
        <v>2902753.0809999998</v>
      </c>
      <c r="E15" s="23">
        <v>1957710.15</v>
      </c>
      <c r="F15" s="23">
        <v>758825.39</v>
      </c>
      <c r="G15" s="23">
        <v>70666.75</v>
      </c>
    </row>
    <row r="16" spans="1:10">
      <c r="A16" s="12" t="s">
        <v>132</v>
      </c>
      <c r="B16" s="64">
        <v>70344</v>
      </c>
      <c r="C16" s="23">
        <v>3148353.2480000001</v>
      </c>
      <c r="D16" s="23">
        <v>3065353.47</v>
      </c>
      <c r="E16" s="23">
        <v>2413297.6189999999</v>
      </c>
      <c r="F16" s="23">
        <v>520137.10499999998</v>
      </c>
      <c r="G16" s="23">
        <v>82999.778000000006</v>
      </c>
    </row>
    <row r="17" spans="1:7">
      <c r="A17" s="12" t="s">
        <v>133</v>
      </c>
      <c r="B17" s="64">
        <v>49503</v>
      </c>
      <c r="C17" s="23">
        <v>2706278.5920000002</v>
      </c>
      <c r="D17" s="23">
        <v>2617094.1009999998</v>
      </c>
      <c r="E17" s="23">
        <v>2149670.5989999999</v>
      </c>
      <c r="F17" s="23">
        <v>369915.685</v>
      </c>
      <c r="G17" s="23">
        <v>89184.490999999995</v>
      </c>
    </row>
    <row r="18" spans="1:7">
      <c r="A18" s="12" t="s">
        <v>134</v>
      </c>
      <c r="B18" s="64">
        <v>55090</v>
      </c>
      <c r="C18" s="23">
        <v>3780018.6329999999</v>
      </c>
      <c r="D18" s="23">
        <v>3609835.28</v>
      </c>
      <c r="E18" s="23">
        <v>3041618.86</v>
      </c>
      <c r="F18" s="23">
        <v>442982.09899999999</v>
      </c>
      <c r="G18" s="23">
        <v>170183.353</v>
      </c>
    </row>
    <row r="19" spans="1:7">
      <c r="A19" s="12" t="s">
        <v>142</v>
      </c>
      <c r="B19" s="64">
        <v>25260</v>
      </c>
      <c r="C19" s="23">
        <v>2242807.0419999999</v>
      </c>
      <c r="D19" s="23">
        <v>2100612.787</v>
      </c>
      <c r="E19" s="23">
        <v>1786400.6329999999</v>
      </c>
      <c r="F19" s="23">
        <v>238969.182</v>
      </c>
      <c r="G19" s="23">
        <v>142194.25399999999</v>
      </c>
    </row>
    <row r="20" spans="1:7">
      <c r="A20" s="12" t="s">
        <v>143</v>
      </c>
      <c r="B20" s="64">
        <v>32713</v>
      </c>
      <c r="C20" s="23">
        <v>6379035.1900000004</v>
      </c>
      <c r="D20" s="23">
        <v>4736385.4479999999</v>
      </c>
      <c r="E20" s="23">
        <v>3915422.304</v>
      </c>
      <c r="F20" s="23">
        <v>520338.26699999999</v>
      </c>
      <c r="G20" s="23">
        <v>1642649.7420000001</v>
      </c>
    </row>
    <row r="23" spans="1:7">
      <c r="A23" s="12" t="s">
        <v>163</v>
      </c>
    </row>
    <row r="24" spans="1:7">
      <c r="A24" s="12" t="s">
        <v>164</v>
      </c>
    </row>
    <row r="41" spans="1:1">
      <c r="A41" s="2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7D840-D277-4C93-9AB7-3EABD168D1F8}">
  <dimension ref="A1:J35"/>
  <sheetViews>
    <sheetView workbookViewId="0">
      <selection activeCell="B3" sqref="B3"/>
    </sheetView>
  </sheetViews>
  <sheetFormatPr defaultRowHeight="15"/>
  <cols>
    <col min="1" max="1" width="47.28515625" style="12" bestFit="1" customWidth="1"/>
    <col min="2" max="2" width="26.7109375" style="12" bestFit="1" customWidth="1"/>
    <col min="3" max="3" width="27.42578125" style="12" bestFit="1" customWidth="1"/>
    <col min="4" max="4" width="43" style="12" bestFit="1" customWidth="1"/>
    <col min="5" max="5" width="41.5703125" style="12" bestFit="1" customWidth="1"/>
    <col min="6" max="6" width="26.85546875" style="12" bestFit="1" customWidth="1"/>
    <col min="7" max="7" width="50.85546875" style="12" bestFit="1" customWidth="1"/>
    <col min="8" max="16384" width="9.140625" style="12"/>
  </cols>
  <sheetData>
    <row r="1" spans="1:10">
      <c r="A1" s="5" t="s">
        <v>211</v>
      </c>
      <c r="B1" s="53"/>
      <c r="J1" s="53" t="s">
        <v>194</v>
      </c>
    </row>
    <row r="2" spans="1:10">
      <c r="A2" s="5" t="s">
        <v>10</v>
      </c>
    </row>
    <row r="3" spans="1:10">
      <c r="A3" s="100" t="s">
        <v>11</v>
      </c>
    </row>
    <row r="4" spans="1:10">
      <c r="A4" s="1" t="s">
        <v>124</v>
      </c>
    </row>
    <row r="5" spans="1:10">
      <c r="A5" s="1" t="s">
        <v>180</v>
      </c>
    </row>
    <row r="6" spans="1:10">
      <c r="A6" s="1"/>
    </row>
    <row r="7" spans="1:10">
      <c r="B7" s="131" t="s">
        <v>59</v>
      </c>
      <c r="C7" s="131"/>
      <c r="D7" s="131"/>
      <c r="E7" s="9" t="s">
        <v>60</v>
      </c>
    </row>
    <row r="8" spans="1:10">
      <c r="A8" s="12" t="s">
        <v>41</v>
      </c>
      <c r="B8" s="12" t="s">
        <v>54</v>
      </c>
      <c r="C8" s="12" t="s">
        <v>55</v>
      </c>
      <c r="D8" s="12" t="s">
        <v>181</v>
      </c>
      <c r="E8" s="12" t="s">
        <v>182</v>
      </c>
      <c r="F8" s="12" t="s">
        <v>61</v>
      </c>
      <c r="G8" s="12" t="s">
        <v>183</v>
      </c>
    </row>
    <row r="9" spans="1:10">
      <c r="A9" s="9" t="s">
        <v>51</v>
      </c>
      <c r="B9" s="54">
        <v>22680351.864999998</v>
      </c>
      <c r="C9" s="54">
        <v>2310274.213</v>
      </c>
      <c r="D9" s="102">
        <v>18751736.353999998</v>
      </c>
      <c r="E9" s="102">
        <v>4296516.18</v>
      </c>
      <c r="F9" s="102">
        <v>985458.26100000006</v>
      </c>
      <c r="G9" s="102">
        <v>5805512.8559999997</v>
      </c>
    </row>
    <row r="10" spans="1:10">
      <c r="A10" s="12" t="s">
        <v>141</v>
      </c>
      <c r="B10" s="23">
        <v>73512.138000000006</v>
      </c>
      <c r="C10" s="23">
        <v>11775.307000000001</v>
      </c>
      <c r="D10" s="64">
        <v>852.43799999999999</v>
      </c>
      <c r="E10" s="64">
        <v>2959.61</v>
      </c>
      <c r="F10" s="64">
        <v>43.122999999999998</v>
      </c>
      <c r="G10" s="64">
        <v>3581.1979999999999</v>
      </c>
    </row>
    <row r="11" spans="1:10">
      <c r="A11" s="12" t="s">
        <v>125</v>
      </c>
      <c r="B11" s="23">
        <v>277660.47600000002</v>
      </c>
      <c r="C11" s="23">
        <v>14494.281999999999</v>
      </c>
      <c r="D11" s="64">
        <v>93062.986999999994</v>
      </c>
      <c r="E11" s="64">
        <v>13211.09</v>
      </c>
      <c r="F11" s="64">
        <v>4327.7</v>
      </c>
      <c r="G11" s="64">
        <v>19498.663</v>
      </c>
    </row>
    <row r="12" spans="1:10">
      <c r="A12" s="12" t="s">
        <v>126</v>
      </c>
      <c r="B12" s="23">
        <v>615119.973</v>
      </c>
      <c r="C12" s="23">
        <v>15661.665000000001</v>
      </c>
      <c r="D12" s="64">
        <v>211838.035</v>
      </c>
      <c r="E12" s="64">
        <v>19171.506000000001</v>
      </c>
      <c r="F12" s="64">
        <v>7635.0479999999998</v>
      </c>
      <c r="G12" s="64">
        <v>29771.664000000001</v>
      </c>
    </row>
    <row r="13" spans="1:10">
      <c r="A13" s="12" t="s">
        <v>127</v>
      </c>
      <c r="B13" s="23">
        <v>692249.23300000001</v>
      </c>
      <c r="C13" s="23">
        <v>18765.177</v>
      </c>
      <c r="D13" s="64">
        <v>358128.55599999998</v>
      </c>
      <c r="E13" s="64">
        <v>25546.938999999998</v>
      </c>
      <c r="F13" s="64">
        <v>12006.69</v>
      </c>
      <c r="G13" s="64">
        <v>46837.786999999997</v>
      </c>
    </row>
    <row r="14" spans="1:10">
      <c r="A14" s="12" t="s">
        <v>128</v>
      </c>
      <c r="B14" s="23">
        <v>886706.50399999996</v>
      </c>
      <c r="C14" s="23">
        <v>23312.446</v>
      </c>
      <c r="D14" s="64">
        <v>613482.73199999996</v>
      </c>
      <c r="E14" s="64">
        <v>45424.324999999997</v>
      </c>
      <c r="F14" s="64">
        <v>29358.736000000001</v>
      </c>
      <c r="G14" s="64">
        <v>94873.611999999994</v>
      </c>
    </row>
    <row r="15" spans="1:10">
      <c r="A15" s="12" t="s">
        <v>129</v>
      </c>
      <c r="B15" s="23">
        <v>1103069.3729999999</v>
      </c>
      <c r="C15" s="23">
        <v>28386.967000000001</v>
      </c>
      <c r="D15" s="64">
        <v>859204.66200000001</v>
      </c>
      <c r="E15" s="64">
        <v>73234.400999999998</v>
      </c>
      <c r="F15" s="64">
        <v>45243.892999999996</v>
      </c>
      <c r="G15" s="64">
        <v>145481.26699999999</v>
      </c>
    </row>
    <row r="16" spans="1:10">
      <c r="A16" s="12" t="s">
        <v>151</v>
      </c>
      <c r="B16" s="23">
        <v>2902753.0809999998</v>
      </c>
      <c r="C16" s="23">
        <v>70666.75</v>
      </c>
      <c r="D16" s="64">
        <v>2384800.9019999998</v>
      </c>
      <c r="E16" s="64">
        <v>252980.10699999999</v>
      </c>
      <c r="F16" s="64">
        <v>127126.25599999999</v>
      </c>
      <c r="G16" s="64">
        <v>453299.864</v>
      </c>
    </row>
    <row r="17" spans="1:7">
      <c r="A17" s="12" t="s">
        <v>132</v>
      </c>
      <c r="B17" s="23">
        <v>3065353.47</v>
      </c>
      <c r="C17" s="23">
        <v>82999.778000000006</v>
      </c>
      <c r="D17" s="64">
        <v>2584281.074</v>
      </c>
      <c r="E17" s="64">
        <v>376959.103</v>
      </c>
      <c r="F17" s="64">
        <v>138140.35800000001</v>
      </c>
      <c r="G17" s="64">
        <v>592246.17200000002</v>
      </c>
    </row>
    <row r="18" spans="1:7">
      <c r="A18" s="12" t="s">
        <v>133</v>
      </c>
      <c r="B18" s="23">
        <v>2617094.1009999998</v>
      </c>
      <c r="C18" s="23">
        <v>89184.490999999995</v>
      </c>
      <c r="D18" s="64">
        <v>2253872.8369999998</v>
      </c>
      <c r="E18" s="64">
        <v>408435.33100000001</v>
      </c>
      <c r="F18" s="64">
        <v>120532.52499999999</v>
      </c>
      <c r="G18" s="64">
        <v>594059.28200000001</v>
      </c>
    </row>
    <row r="19" spans="1:7">
      <c r="A19" s="12" t="s">
        <v>134</v>
      </c>
      <c r="B19" s="23">
        <v>3609835.28</v>
      </c>
      <c r="C19" s="23">
        <v>170183.353</v>
      </c>
      <c r="D19" s="64">
        <v>3169980.3790000002</v>
      </c>
      <c r="E19" s="64">
        <v>697790.55599999998</v>
      </c>
      <c r="F19" s="64">
        <v>169472.11499999999</v>
      </c>
      <c r="G19" s="64">
        <v>955522.31299999997</v>
      </c>
    </row>
    <row r="20" spans="1:7">
      <c r="A20" s="12" t="s">
        <v>142</v>
      </c>
      <c r="B20" s="23">
        <v>2100612.787</v>
      </c>
      <c r="C20" s="23">
        <v>142194.25399999999</v>
      </c>
      <c r="D20" s="64">
        <v>1879724.372</v>
      </c>
      <c r="E20" s="64">
        <v>485340.57400000002</v>
      </c>
      <c r="F20" s="64">
        <v>100459.727</v>
      </c>
      <c r="G20" s="64">
        <v>636260.36100000003</v>
      </c>
    </row>
    <row r="21" spans="1:7">
      <c r="A21" s="12" t="s">
        <v>143</v>
      </c>
      <c r="B21" s="23">
        <v>4736385.4479999999</v>
      </c>
      <c r="C21" s="23">
        <v>1642649.7420000001</v>
      </c>
      <c r="D21" s="64">
        <v>4342507.3820000002</v>
      </c>
      <c r="E21" s="64">
        <v>1895462.6370000001</v>
      </c>
      <c r="F21" s="64">
        <v>231112.08600000001</v>
      </c>
      <c r="G21" s="64">
        <v>2234080.673</v>
      </c>
    </row>
    <row r="23" spans="1:7">
      <c r="B23" s="23"/>
      <c r="C23" s="23"/>
      <c r="D23" s="23"/>
      <c r="E23" s="23"/>
      <c r="F23" s="23"/>
      <c r="G23" s="23"/>
    </row>
    <row r="24" spans="1:7">
      <c r="A24" s="12" t="s">
        <v>163</v>
      </c>
      <c r="B24" s="23"/>
      <c r="C24" s="23"/>
      <c r="D24" s="23"/>
      <c r="E24" s="23"/>
      <c r="F24" s="23"/>
      <c r="G24" s="23"/>
    </row>
    <row r="25" spans="1:7">
      <c r="A25" s="12" t="s">
        <v>164</v>
      </c>
      <c r="B25" s="23"/>
      <c r="C25" s="23"/>
      <c r="D25" s="23"/>
      <c r="E25" s="23"/>
      <c r="F25" s="23"/>
      <c r="G25" s="23"/>
    </row>
    <row r="26" spans="1:7">
      <c r="B26" s="23"/>
      <c r="C26" s="23"/>
      <c r="D26" s="23"/>
      <c r="E26" s="23"/>
      <c r="F26" s="23"/>
      <c r="G26" s="23"/>
    </row>
    <row r="27" spans="1:7">
      <c r="B27" s="23"/>
      <c r="C27" s="23"/>
      <c r="D27" s="23"/>
      <c r="E27" s="23"/>
      <c r="F27" s="23"/>
      <c r="G27" s="23"/>
    </row>
    <row r="28" spans="1:7">
      <c r="B28" s="23"/>
      <c r="C28" s="23"/>
      <c r="D28" s="23"/>
      <c r="E28" s="23"/>
      <c r="F28" s="23"/>
      <c r="G28" s="23"/>
    </row>
    <row r="29" spans="1:7">
      <c r="B29" s="23"/>
      <c r="C29" s="23"/>
      <c r="D29" s="23"/>
      <c r="E29" s="23"/>
      <c r="F29" s="23"/>
      <c r="G29" s="23"/>
    </row>
    <row r="30" spans="1:7">
      <c r="B30" s="23"/>
      <c r="C30" s="23"/>
      <c r="D30" s="23"/>
      <c r="E30" s="23"/>
      <c r="F30" s="23"/>
      <c r="G30" s="23"/>
    </row>
    <row r="31" spans="1:7">
      <c r="B31" s="23"/>
      <c r="C31" s="23"/>
      <c r="D31" s="23"/>
      <c r="E31" s="23"/>
      <c r="F31" s="23"/>
      <c r="G31" s="23"/>
    </row>
    <row r="32" spans="1:7">
      <c r="B32" s="23"/>
      <c r="C32" s="23"/>
      <c r="D32" s="23"/>
      <c r="E32" s="23"/>
      <c r="F32" s="23"/>
      <c r="G32" s="23"/>
    </row>
    <row r="33" spans="2:7">
      <c r="B33" s="23"/>
      <c r="C33" s="23"/>
      <c r="D33" s="23"/>
      <c r="E33" s="23"/>
      <c r="F33" s="23"/>
      <c r="G33" s="23"/>
    </row>
    <row r="34" spans="2:7">
      <c r="B34" s="23"/>
      <c r="C34" s="23"/>
      <c r="D34" s="23"/>
      <c r="E34" s="23"/>
      <c r="F34" s="23"/>
      <c r="G34" s="23"/>
    </row>
    <row r="35" spans="2:7">
      <c r="B35" s="23"/>
      <c r="C35" s="23"/>
      <c r="D35" s="23"/>
      <c r="E35" s="23"/>
      <c r="F35" s="23"/>
      <c r="G35" s="23"/>
    </row>
  </sheetData>
  <mergeCells count="1">
    <mergeCell ref="B7:D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F112-FBB4-4133-AE89-85DBA6979665}">
  <dimension ref="A1:AJ54"/>
  <sheetViews>
    <sheetView workbookViewId="0">
      <selection activeCell="J2" sqref="J2"/>
    </sheetView>
  </sheetViews>
  <sheetFormatPr defaultColWidth="8.7109375" defaultRowHeight="15"/>
  <cols>
    <col min="1" max="1" width="16.28515625" style="12" customWidth="1"/>
    <col min="2" max="2" width="9.140625" style="12" customWidth="1"/>
    <col min="3" max="4" width="9.140625" style="12" bestFit="1" customWidth="1"/>
    <col min="5" max="11" width="8.7109375" style="12"/>
    <col min="12" max="12" width="18" style="12" bestFit="1" customWidth="1"/>
    <col min="13" max="15" width="19" style="12" customWidth="1"/>
    <col min="16" max="28" width="13.42578125" style="12" customWidth="1"/>
    <col min="29" max="16384" width="8.7109375" style="12"/>
  </cols>
  <sheetData>
    <row r="1" spans="1:28">
      <c r="A1" s="14" t="s">
        <v>119</v>
      </c>
      <c r="B1" s="14"/>
      <c r="C1" s="14"/>
      <c r="D1" s="14"/>
      <c r="E1" s="14"/>
      <c r="F1" s="14"/>
      <c r="G1" s="14"/>
      <c r="K1" s="14"/>
    </row>
    <row r="2" spans="1:28">
      <c r="A2" s="14" t="s">
        <v>212</v>
      </c>
      <c r="B2" s="14"/>
      <c r="C2" s="14"/>
      <c r="D2" s="14"/>
      <c r="E2" s="14"/>
      <c r="F2" s="14"/>
      <c r="G2" s="14"/>
      <c r="K2" s="14"/>
      <c r="P2" s="23"/>
      <c r="Q2" s="23"/>
      <c r="R2" s="23"/>
      <c r="S2" s="23"/>
      <c r="T2" s="23"/>
      <c r="U2" s="23"/>
      <c r="V2" s="23"/>
      <c r="W2" s="23"/>
      <c r="X2" s="23"/>
      <c r="Y2" s="23"/>
      <c r="Z2" s="23"/>
      <c r="AA2" s="23"/>
    </row>
    <row r="3" spans="1:28">
      <c r="A3" s="14" t="s">
        <v>120</v>
      </c>
      <c r="B3" s="45"/>
      <c r="C3" s="45"/>
      <c r="D3" s="45"/>
      <c r="E3" s="9"/>
      <c r="F3" s="14"/>
      <c r="G3" s="14"/>
      <c r="J3" s="9"/>
      <c r="K3" s="55"/>
      <c r="P3" s="23"/>
      <c r="Q3" s="23"/>
      <c r="R3" s="23"/>
      <c r="S3" s="23"/>
      <c r="T3" s="23"/>
      <c r="U3" s="23"/>
      <c r="V3" s="23"/>
      <c r="W3" s="23"/>
      <c r="X3" s="23"/>
      <c r="Y3" s="23"/>
      <c r="Z3" s="23"/>
      <c r="AA3" s="23"/>
    </row>
    <row r="4" spans="1:28">
      <c r="A4" s="55" t="s">
        <v>12</v>
      </c>
      <c r="B4" s="14"/>
      <c r="C4" s="14"/>
      <c r="D4" s="14"/>
      <c r="E4" s="14"/>
      <c r="F4" s="14"/>
      <c r="G4" s="14"/>
      <c r="P4" s="23"/>
      <c r="Q4" s="23"/>
      <c r="R4" s="23"/>
      <c r="S4" s="23"/>
      <c r="T4" s="23"/>
      <c r="U4" s="23"/>
      <c r="V4" s="23"/>
      <c r="W4" s="23"/>
      <c r="X4" s="23"/>
      <c r="Y4" s="23"/>
      <c r="Z4" s="23"/>
      <c r="AA4" s="23"/>
    </row>
    <row r="5" spans="1:28">
      <c r="A5" s="13" t="s">
        <v>121</v>
      </c>
      <c r="B5" s="48"/>
      <c r="C5" s="48"/>
      <c r="D5" s="48"/>
      <c r="E5" s="48"/>
      <c r="F5" s="48"/>
      <c r="P5" s="23"/>
      <c r="Q5" s="23"/>
      <c r="R5" s="23"/>
      <c r="S5" s="23"/>
      <c r="T5" s="23"/>
      <c r="U5" s="23"/>
      <c r="V5" s="23"/>
      <c r="W5" s="23"/>
      <c r="X5" s="23"/>
      <c r="Y5" s="23"/>
      <c r="Z5" s="23"/>
      <c r="AA5" s="23"/>
    </row>
    <row r="6" spans="1:28">
      <c r="A6" s="13"/>
      <c r="B6" s="48"/>
      <c r="C6" s="48"/>
      <c r="D6" s="48"/>
      <c r="E6" s="48"/>
      <c r="F6" s="48"/>
      <c r="P6" s="23"/>
      <c r="Q6" s="23"/>
      <c r="R6" s="23"/>
      <c r="S6" s="23"/>
      <c r="T6" s="23"/>
      <c r="U6" s="23"/>
      <c r="V6" s="23"/>
      <c r="W6" s="23"/>
      <c r="X6" s="23"/>
      <c r="Y6" s="23"/>
      <c r="Z6" s="23"/>
      <c r="AA6" s="23"/>
    </row>
    <row r="7" spans="1:28">
      <c r="B7" s="12" t="s">
        <v>213</v>
      </c>
      <c r="N7" s="23"/>
      <c r="O7" s="23"/>
      <c r="P7" s="23"/>
      <c r="Q7" s="23"/>
      <c r="R7" s="23"/>
      <c r="S7" s="23"/>
      <c r="T7" s="23"/>
      <c r="U7" s="23"/>
      <c r="V7" s="23"/>
      <c r="W7" s="23"/>
      <c r="X7" s="23"/>
      <c r="Y7" s="23"/>
    </row>
    <row r="8" spans="1:28">
      <c r="B8" s="12" t="s">
        <v>69</v>
      </c>
    </row>
    <row r="9" spans="1:28">
      <c r="B9" s="14"/>
      <c r="N9" s="23"/>
      <c r="O9" s="23"/>
      <c r="P9" s="23"/>
      <c r="Q9" s="23"/>
      <c r="R9" s="23"/>
      <c r="S9" s="23"/>
      <c r="T9" s="23"/>
      <c r="U9" s="23"/>
      <c r="V9" s="23"/>
      <c r="W9" s="23"/>
      <c r="X9" s="23"/>
      <c r="Y9" s="23"/>
    </row>
    <row r="10" spans="1:28">
      <c r="A10" s="15"/>
      <c r="B10" s="13" t="s">
        <v>50</v>
      </c>
      <c r="C10" s="13"/>
      <c r="D10" s="13"/>
      <c r="E10" s="13"/>
      <c r="F10" s="13"/>
      <c r="G10" s="13"/>
      <c r="H10" s="13"/>
      <c r="J10" s="17" t="s">
        <v>51</v>
      </c>
      <c r="K10" s="23"/>
      <c r="N10" s="23"/>
      <c r="O10" s="23"/>
      <c r="P10" s="23"/>
      <c r="Q10" s="23"/>
      <c r="R10" s="23"/>
      <c r="S10" s="23"/>
      <c r="T10" s="23"/>
      <c r="U10" s="23"/>
      <c r="V10" s="23"/>
      <c r="W10" s="23"/>
      <c r="X10" s="23"/>
      <c r="Y10" s="23"/>
    </row>
    <row r="11" spans="1:28">
      <c r="A11" s="26"/>
      <c r="B11" s="18">
        <v>-18</v>
      </c>
      <c r="C11" s="18" t="s">
        <v>165</v>
      </c>
      <c r="D11" s="18" t="s">
        <v>166</v>
      </c>
      <c r="E11" s="18" t="s">
        <v>167</v>
      </c>
      <c r="F11" s="18" t="s">
        <v>168</v>
      </c>
      <c r="G11" s="18" t="s">
        <v>169</v>
      </c>
      <c r="H11" s="18" t="s">
        <v>170</v>
      </c>
      <c r="I11" s="18" t="s">
        <v>171</v>
      </c>
      <c r="J11" s="17" t="s">
        <v>52</v>
      </c>
      <c r="L11" s="26"/>
      <c r="M11" s="18"/>
      <c r="N11" s="18"/>
      <c r="O11" s="18"/>
      <c r="P11" s="18"/>
      <c r="Q11" s="18"/>
      <c r="R11" s="18"/>
      <c r="S11" s="18"/>
      <c r="T11" s="18"/>
      <c r="U11" s="17"/>
      <c r="V11" s="23"/>
      <c r="W11" s="23"/>
      <c r="X11" s="23"/>
      <c r="Y11" s="23"/>
    </row>
    <row r="12" spans="1:28">
      <c r="A12" s="26"/>
      <c r="B12" s="18"/>
      <c r="C12" s="18"/>
      <c r="D12" s="18"/>
      <c r="E12" s="18"/>
      <c r="F12" s="18"/>
      <c r="G12" s="18"/>
      <c r="H12" s="18"/>
      <c r="I12" s="18"/>
      <c r="J12" s="17"/>
      <c r="L12" s="26"/>
      <c r="M12" s="26"/>
      <c r="N12" s="26"/>
      <c r="O12" s="26"/>
      <c r="P12" s="26"/>
      <c r="Q12" s="26"/>
      <c r="R12" s="26"/>
      <c r="S12" s="26"/>
      <c r="T12" s="18"/>
      <c r="U12" s="17"/>
      <c r="V12" s="23"/>
      <c r="W12" s="23"/>
      <c r="X12" s="23"/>
      <c r="Y12" s="23"/>
    </row>
    <row r="13" spans="1:28">
      <c r="A13" s="13">
        <v>2014</v>
      </c>
      <c r="B13" s="23">
        <v>1855.954490955867</v>
      </c>
      <c r="C13" s="23">
        <v>14489.427094547942</v>
      </c>
      <c r="D13" s="23">
        <v>34190.838243387298</v>
      </c>
      <c r="E13" s="23">
        <v>50608.246052511364</v>
      </c>
      <c r="F13" s="23">
        <v>55384.300534233887</v>
      </c>
      <c r="G13" s="23">
        <v>54360.509126327241</v>
      </c>
      <c r="H13" s="23">
        <v>44149.512897526016</v>
      </c>
      <c r="I13" s="23">
        <v>33903.845393331285</v>
      </c>
      <c r="J13" s="23">
        <v>41059.901525254791</v>
      </c>
      <c r="M13" s="23"/>
      <c r="N13" s="23"/>
      <c r="O13" s="23"/>
      <c r="P13" s="23"/>
      <c r="Q13" s="23"/>
      <c r="R13" s="23"/>
      <c r="S13" s="23"/>
      <c r="T13" s="23"/>
      <c r="U13" s="23"/>
      <c r="X13" s="23"/>
      <c r="Y13" s="23"/>
    </row>
    <row r="14" spans="1:28">
      <c r="A14" s="13">
        <v>2015</v>
      </c>
      <c r="B14" s="23">
        <v>1817.2647738525225</v>
      </c>
      <c r="C14" s="23">
        <v>14331.194871434591</v>
      </c>
      <c r="D14" s="23">
        <v>34869.59178770896</v>
      </c>
      <c r="E14" s="23">
        <v>51515.991438531441</v>
      </c>
      <c r="F14" s="23">
        <v>56414.777647149152</v>
      </c>
      <c r="G14" s="23">
        <v>55062.034970529654</v>
      </c>
      <c r="H14" s="23">
        <v>45670.750165046353</v>
      </c>
      <c r="I14" s="23">
        <v>34798.959555150825</v>
      </c>
      <c r="J14" s="23">
        <v>41911.792830662751</v>
      </c>
      <c r="M14" s="23"/>
      <c r="N14" s="23"/>
      <c r="O14" s="23"/>
      <c r="P14" s="23"/>
      <c r="Q14" s="23"/>
      <c r="R14" s="23"/>
      <c r="S14" s="23"/>
      <c r="T14" s="23"/>
      <c r="U14" s="23"/>
      <c r="V14" s="23"/>
      <c r="W14" s="23"/>
      <c r="X14" s="23"/>
      <c r="Y14" s="23"/>
      <c r="Z14" s="23"/>
      <c r="AA14" s="23"/>
      <c r="AB14" s="23"/>
    </row>
    <row r="15" spans="1:28">
      <c r="A15" s="12">
        <v>2016</v>
      </c>
      <c r="B15" s="23">
        <v>1799.0642408128233</v>
      </c>
      <c r="C15" s="23">
        <v>14467.409521035592</v>
      </c>
      <c r="D15" s="23">
        <v>34889.540976669588</v>
      </c>
      <c r="E15" s="23">
        <v>51387.788648437359</v>
      </c>
      <c r="F15" s="23">
        <v>56323.953925269321</v>
      </c>
      <c r="G15" s="23">
        <v>54758.938570891441</v>
      </c>
      <c r="H15" s="23">
        <v>44558.813781689329</v>
      </c>
      <c r="I15" s="23">
        <v>35233.737640990053</v>
      </c>
      <c r="J15" s="23">
        <v>41788.062215590988</v>
      </c>
      <c r="K15" s="66"/>
      <c r="M15" s="23"/>
      <c r="N15" s="23"/>
      <c r="O15" s="23"/>
      <c r="P15" s="23"/>
      <c r="Q15" s="23"/>
      <c r="R15" s="23"/>
      <c r="S15" s="23"/>
      <c r="T15" s="23"/>
      <c r="U15" s="23"/>
      <c r="X15" s="23"/>
      <c r="Y15" s="23"/>
    </row>
    <row r="16" spans="1:28">
      <c r="A16" s="13">
        <v>2017</v>
      </c>
      <c r="B16" s="23">
        <v>1793.0376787909086</v>
      </c>
      <c r="C16" s="23">
        <v>14762.137352133721</v>
      </c>
      <c r="D16" s="23">
        <v>36000.191485742012</v>
      </c>
      <c r="E16" s="23">
        <v>52747.378014756949</v>
      </c>
      <c r="F16" s="23">
        <v>57317.74926674489</v>
      </c>
      <c r="G16" s="23">
        <v>55973.175461022482</v>
      </c>
      <c r="H16" s="23">
        <v>45112.380350593128</v>
      </c>
      <c r="I16" s="23">
        <v>36742.443462584713</v>
      </c>
      <c r="J16" s="23">
        <v>42860.427604270022</v>
      </c>
      <c r="K16" s="66"/>
      <c r="T16" s="18"/>
      <c r="U16" s="23"/>
      <c r="X16" s="34"/>
      <c r="Y16" s="34"/>
      <c r="Z16" s="34"/>
      <c r="AA16" s="34"/>
    </row>
    <row r="17" spans="1:36">
      <c r="A17" s="13">
        <v>2018</v>
      </c>
      <c r="B17" s="23">
        <v>2031.2595590753253</v>
      </c>
      <c r="C17" s="23">
        <v>14766.276884911651</v>
      </c>
      <c r="D17" s="23">
        <v>37088.76794326277</v>
      </c>
      <c r="E17" s="23">
        <v>54756.413056354839</v>
      </c>
      <c r="F17" s="23">
        <v>59509.961938381544</v>
      </c>
      <c r="G17" s="23">
        <v>57415.687499888096</v>
      </c>
      <c r="H17" s="23">
        <v>45580.229061785576</v>
      </c>
      <c r="I17" s="23">
        <v>37338.407109429922</v>
      </c>
      <c r="J17" s="23">
        <v>44062.307793444568</v>
      </c>
      <c r="K17" s="66"/>
      <c r="T17" s="23"/>
      <c r="U17" s="23"/>
      <c r="X17" s="23"/>
      <c r="Y17" s="23"/>
      <c r="Z17" s="23"/>
      <c r="AA17" s="23"/>
    </row>
    <row r="18" spans="1:36">
      <c r="A18" s="12">
        <v>2019</v>
      </c>
      <c r="B18" s="23">
        <v>1847.4045685527383</v>
      </c>
      <c r="C18" s="23">
        <v>14984.352224556635</v>
      </c>
      <c r="D18" s="23">
        <v>37484.826565611336</v>
      </c>
      <c r="E18" s="23">
        <v>53809.862964890286</v>
      </c>
      <c r="F18" s="23">
        <v>60282.093901353051</v>
      </c>
      <c r="G18" s="23">
        <v>58025.005206550479</v>
      </c>
      <c r="H18" s="23">
        <v>46025.384939164687</v>
      </c>
      <c r="I18" s="23">
        <v>38841.671370979413</v>
      </c>
      <c r="J18" s="23">
        <v>44388.499823677615</v>
      </c>
      <c r="K18" s="66"/>
      <c r="T18" s="23"/>
      <c r="U18" s="23"/>
      <c r="X18" s="23"/>
      <c r="Y18" s="23"/>
      <c r="Z18" s="23"/>
      <c r="AA18" s="23"/>
    </row>
    <row r="19" spans="1:36">
      <c r="A19" s="26">
        <v>2020</v>
      </c>
      <c r="B19" s="18">
        <v>2011.5337198068985</v>
      </c>
      <c r="C19" s="18">
        <v>14263.50545686511</v>
      </c>
      <c r="D19" s="18">
        <v>38277.857663740127</v>
      </c>
      <c r="E19" s="18">
        <v>55606.278198722677</v>
      </c>
      <c r="F19" s="18">
        <v>61464.519024724963</v>
      </c>
      <c r="G19" s="18">
        <v>58719.18580656471</v>
      </c>
      <c r="H19" s="18">
        <v>44951.343381486869</v>
      </c>
      <c r="I19" s="18">
        <v>38997.175654699618</v>
      </c>
      <c r="J19" s="23">
        <v>45234.110806984922</v>
      </c>
      <c r="K19" s="66"/>
      <c r="P19" s="23"/>
      <c r="Q19" s="23"/>
      <c r="R19" s="23"/>
      <c r="S19" s="23"/>
      <c r="T19" s="23"/>
      <c r="U19" s="23"/>
      <c r="V19" s="23"/>
      <c r="W19" s="23"/>
      <c r="X19" s="23"/>
      <c r="Y19" s="23"/>
      <c r="Z19" s="23"/>
      <c r="AA19" s="23"/>
    </row>
    <row r="20" spans="1:36" ht="15.75">
      <c r="A20" s="26">
        <v>2021</v>
      </c>
      <c r="B20" s="18">
        <v>1946.1092299106094</v>
      </c>
      <c r="C20" s="18">
        <v>14608.612390792046</v>
      </c>
      <c r="D20" s="18">
        <v>40064.099905015588</v>
      </c>
      <c r="E20" s="18">
        <v>58147.40004521126</v>
      </c>
      <c r="F20" s="18">
        <v>66834.551927906796</v>
      </c>
      <c r="G20" s="18">
        <v>61323.394674085815</v>
      </c>
      <c r="H20" s="18">
        <v>46856.212787264136</v>
      </c>
      <c r="I20" s="18">
        <v>40414.864855229556</v>
      </c>
      <c r="J20" s="23">
        <v>47438.358770410145</v>
      </c>
      <c r="K20" s="66"/>
      <c r="L20" s="103"/>
      <c r="M20" s="103"/>
      <c r="P20" s="23"/>
      <c r="Q20" s="23"/>
      <c r="R20" s="23"/>
      <c r="S20" s="23"/>
      <c r="T20" s="23"/>
      <c r="U20" s="23"/>
      <c r="V20" s="23"/>
      <c r="W20" s="23"/>
      <c r="X20" s="23"/>
      <c r="Y20" s="23"/>
      <c r="Z20" s="23"/>
      <c r="AA20" s="23"/>
    </row>
    <row r="21" spans="1:36">
      <c r="A21" s="26">
        <v>2022</v>
      </c>
      <c r="B21" s="18">
        <v>2067.7109179818176</v>
      </c>
      <c r="C21" s="18">
        <v>14269.821082556813</v>
      </c>
      <c r="D21" s="18">
        <v>39218.90691194588</v>
      </c>
      <c r="E21" s="18">
        <v>56196.542743131417</v>
      </c>
      <c r="F21" s="18">
        <v>63927.949164031503</v>
      </c>
      <c r="G21" s="18">
        <v>58502.401826982037</v>
      </c>
      <c r="H21" s="18">
        <v>44535.870085900679</v>
      </c>
      <c r="I21" s="18">
        <v>38729.868004857482</v>
      </c>
      <c r="J21" s="23">
        <v>45566.938052153433</v>
      </c>
      <c r="K21" s="66"/>
      <c r="P21" s="23"/>
      <c r="Q21" s="23"/>
      <c r="R21" s="23"/>
      <c r="S21" s="23"/>
      <c r="T21" s="23"/>
      <c r="U21" s="23"/>
      <c r="V21" s="23"/>
      <c r="W21" s="23"/>
      <c r="X21" s="23"/>
      <c r="Y21" s="23"/>
      <c r="Z21" s="23"/>
      <c r="AA21" s="23"/>
    </row>
    <row r="22" spans="1:36">
      <c r="A22" s="26">
        <v>2023</v>
      </c>
      <c r="B22" s="18">
        <v>1878.48</v>
      </c>
      <c r="C22" s="18">
        <v>13795.12</v>
      </c>
      <c r="D22" s="18">
        <v>37621.230000000003</v>
      </c>
      <c r="E22" s="18">
        <v>51960.98</v>
      </c>
      <c r="F22" s="18">
        <v>61380.72</v>
      </c>
      <c r="G22" s="18">
        <v>56555.21</v>
      </c>
      <c r="H22" s="18">
        <v>42908.94</v>
      </c>
      <c r="I22" s="18">
        <v>38284.15</v>
      </c>
      <c r="J22" s="23">
        <v>43549.47</v>
      </c>
      <c r="K22" s="18"/>
      <c r="L22" s="18"/>
      <c r="M22" s="18"/>
      <c r="N22" s="18"/>
      <c r="O22" s="18"/>
      <c r="P22" s="18"/>
      <c r="Q22" s="18"/>
      <c r="R22" s="18"/>
      <c r="S22" s="18"/>
      <c r="T22" s="23"/>
      <c r="U22" s="23"/>
      <c r="V22" s="23"/>
      <c r="W22" s="23"/>
      <c r="X22" s="23"/>
      <c r="Y22" s="23"/>
      <c r="Z22" s="23"/>
      <c r="AA22" s="23"/>
    </row>
    <row r="23" spans="1:36">
      <c r="A23" s="26"/>
      <c r="B23" s="18"/>
      <c r="C23" s="18"/>
      <c r="D23" s="18"/>
      <c r="E23" s="18"/>
      <c r="F23" s="18"/>
      <c r="G23" s="18"/>
      <c r="H23" s="18"/>
      <c r="I23" s="18"/>
      <c r="J23" s="23"/>
      <c r="K23" s="18"/>
      <c r="L23" s="18"/>
      <c r="M23" s="18"/>
      <c r="N23" s="18"/>
      <c r="O23" s="18"/>
      <c r="P23" s="18"/>
      <c r="Q23" s="18"/>
      <c r="R23" s="18"/>
      <c r="S23" s="18"/>
      <c r="T23" s="23"/>
      <c r="U23" s="23"/>
      <c r="V23" s="23"/>
      <c r="W23" s="23"/>
      <c r="X23" s="23"/>
      <c r="Y23" s="23"/>
      <c r="Z23" s="23"/>
      <c r="AA23" s="23"/>
    </row>
    <row r="24" spans="1:36">
      <c r="A24" s="26"/>
      <c r="B24" s="18"/>
      <c r="C24" s="18"/>
      <c r="D24" s="18"/>
      <c r="E24" s="12" t="s">
        <v>62</v>
      </c>
      <c r="F24" s="18"/>
      <c r="G24" s="18"/>
      <c r="H24" s="18"/>
      <c r="I24" s="18"/>
      <c r="J24" s="18"/>
      <c r="K24" s="18"/>
      <c r="L24" s="18"/>
      <c r="M24" s="18"/>
      <c r="N24" s="18"/>
      <c r="O24" s="18"/>
      <c r="P24" s="18"/>
      <c r="Q24" s="18"/>
      <c r="R24" s="23"/>
      <c r="S24" s="23"/>
      <c r="T24" s="23"/>
      <c r="U24" s="23"/>
      <c r="V24" s="23"/>
      <c r="W24" s="23"/>
      <c r="X24" s="23"/>
      <c r="Y24" s="23"/>
      <c r="Z24" s="23"/>
      <c r="AA24" s="23"/>
    </row>
    <row r="25" spans="1:36">
      <c r="A25" s="26"/>
      <c r="B25" s="18"/>
      <c r="C25" s="18"/>
      <c r="D25" s="18"/>
      <c r="E25" s="12" t="s">
        <v>63</v>
      </c>
      <c r="F25" s="18"/>
      <c r="G25" s="18"/>
      <c r="H25" s="18"/>
      <c r="I25" s="18"/>
      <c r="J25" s="18"/>
      <c r="K25" s="18"/>
      <c r="L25" s="18"/>
      <c r="M25" s="18"/>
      <c r="N25" s="18"/>
      <c r="O25" s="18"/>
      <c r="P25" s="23"/>
      <c r="Q25" s="23"/>
      <c r="R25" s="34"/>
      <c r="S25" s="34"/>
      <c r="T25" s="34"/>
      <c r="U25" s="34"/>
      <c r="V25" s="34"/>
      <c r="W25" s="34"/>
      <c r="X25" s="34"/>
      <c r="Y25" s="34"/>
      <c r="Z25" s="34"/>
      <c r="AA25" s="34"/>
      <c r="AB25" s="34"/>
      <c r="AC25" s="34"/>
      <c r="AD25" s="34"/>
      <c r="AE25" s="34"/>
      <c r="AF25" s="34"/>
      <c r="AG25" s="34"/>
      <c r="AH25" s="34"/>
      <c r="AI25" s="34"/>
      <c r="AJ25" s="34"/>
    </row>
    <row r="26" spans="1:36">
      <c r="A26" s="26"/>
      <c r="B26" s="18"/>
      <c r="C26" s="18"/>
      <c r="D26" s="18"/>
      <c r="E26" s="12" t="s">
        <v>64</v>
      </c>
      <c r="F26" s="18"/>
      <c r="G26" s="18"/>
      <c r="H26" s="18"/>
      <c r="I26" s="18"/>
      <c r="J26" s="13"/>
      <c r="K26" s="23"/>
      <c r="L26" s="23"/>
      <c r="M26" s="23"/>
      <c r="N26" s="23"/>
      <c r="O26" s="23"/>
      <c r="P26" s="23"/>
      <c r="Q26" s="23"/>
      <c r="R26" s="23"/>
      <c r="S26" s="23"/>
      <c r="T26" s="23"/>
      <c r="U26" s="23"/>
      <c r="V26" s="23"/>
      <c r="W26" s="23"/>
      <c r="X26" s="23"/>
      <c r="Y26" s="23"/>
      <c r="Z26" s="23"/>
      <c r="AA26" s="23"/>
    </row>
    <row r="27" spans="1:36">
      <c r="A27" s="26"/>
      <c r="B27" s="18"/>
      <c r="C27" s="18"/>
      <c r="D27" s="18"/>
      <c r="E27" s="12" t="s">
        <v>65</v>
      </c>
      <c r="F27" s="18"/>
      <c r="G27" s="18"/>
      <c r="H27" s="18"/>
      <c r="I27" s="18"/>
      <c r="J27" s="13"/>
      <c r="K27" s="23"/>
      <c r="L27" s="23"/>
      <c r="M27" s="23"/>
      <c r="N27" s="23"/>
      <c r="O27" s="23"/>
      <c r="P27" s="23"/>
      <c r="Q27" s="23"/>
      <c r="R27" s="23"/>
      <c r="S27" s="23"/>
      <c r="T27" s="23"/>
      <c r="U27" s="23"/>
      <c r="V27" s="23"/>
      <c r="W27" s="23"/>
      <c r="X27" s="23"/>
      <c r="Y27" s="23"/>
      <c r="Z27" s="23"/>
      <c r="AA27" s="23"/>
    </row>
    <row r="28" spans="1:36">
      <c r="A28" s="26"/>
      <c r="B28" s="18"/>
      <c r="C28" s="18"/>
      <c r="D28" s="18"/>
      <c r="E28" s="12" t="s">
        <v>66</v>
      </c>
      <c r="F28" s="18"/>
      <c r="G28" s="18"/>
      <c r="H28" s="18"/>
      <c r="I28" s="18"/>
      <c r="J28" s="13"/>
      <c r="K28" s="23"/>
      <c r="L28" s="23"/>
      <c r="M28" s="23"/>
      <c r="N28" s="23"/>
      <c r="O28" s="23"/>
      <c r="P28" s="23"/>
      <c r="Q28" s="23"/>
      <c r="R28" s="23"/>
      <c r="S28" s="23"/>
      <c r="T28" s="23"/>
      <c r="U28" s="23"/>
      <c r="V28" s="23"/>
      <c r="W28" s="23"/>
      <c r="X28" s="23"/>
      <c r="Y28" s="23"/>
      <c r="Z28" s="23"/>
      <c r="AA28" s="23"/>
    </row>
    <row r="29" spans="1:36">
      <c r="A29" s="15"/>
      <c r="B29" s="18" t="s">
        <v>172</v>
      </c>
      <c r="C29" s="18"/>
      <c r="D29" s="18"/>
      <c r="E29" s="12" t="s">
        <v>67</v>
      </c>
      <c r="F29" s="18"/>
      <c r="G29" s="18"/>
      <c r="H29" s="18"/>
      <c r="I29" s="18"/>
      <c r="J29" s="13"/>
      <c r="K29" s="23"/>
      <c r="L29" s="23"/>
      <c r="M29" s="23"/>
      <c r="N29" s="23"/>
      <c r="O29" s="23"/>
      <c r="P29" s="23"/>
      <c r="Q29" s="23"/>
      <c r="R29" s="23"/>
      <c r="S29" s="23"/>
      <c r="T29" s="23"/>
      <c r="U29" s="23"/>
      <c r="V29" s="23"/>
      <c r="W29" s="23"/>
      <c r="X29" s="23"/>
      <c r="Y29" s="23"/>
      <c r="Z29" s="23"/>
      <c r="AA29" s="23"/>
    </row>
    <row r="30" spans="1:36">
      <c r="A30" s="15"/>
      <c r="B30" s="18" t="s">
        <v>173</v>
      </c>
      <c r="C30" s="18" t="s">
        <v>53</v>
      </c>
      <c r="D30" s="18" t="s">
        <v>42</v>
      </c>
      <c r="E30" s="12" t="s">
        <v>68</v>
      </c>
      <c r="F30" s="18"/>
      <c r="G30" s="18"/>
      <c r="H30" s="18"/>
      <c r="I30" s="18"/>
      <c r="J30" s="13"/>
      <c r="K30" s="23"/>
      <c r="L30" s="23"/>
      <c r="M30" s="23"/>
      <c r="N30" s="23"/>
      <c r="O30" s="23"/>
      <c r="P30" s="23"/>
      <c r="Q30" s="23"/>
      <c r="R30" s="23"/>
      <c r="S30" s="23"/>
      <c r="T30" s="23"/>
      <c r="U30" s="23"/>
      <c r="V30" s="23"/>
      <c r="W30" s="23"/>
      <c r="X30" s="23"/>
      <c r="Y30" s="23"/>
      <c r="Z30" s="23"/>
      <c r="AA30" s="23"/>
    </row>
    <row r="31" spans="1:36">
      <c r="A31" s="12">
        <v>2014</v>
      </c>
      <c r="B31" s="64">
        <v>47365.078513477478</v>
      </c>
      <c r="C31" s="64">
        <v>35563.14067144438</v>
      </c>
      <c r="D31" s="64">
        <v>41059.982993921789</v>
      </c>
      <c r="E31" s="56">
        <v>75.083039630822284</v>
      </c>
      <c r="G31"/>
      <c r="H31"/>
      <c r="I31" s="65"/>
      <c r="L31" s="23"/>
      <c r="M31" s="23"/>
      <c r="N31" s="23"/>
      <c r="O31" s="23"/>
      <c r="P31" s="23"/>
      <c r="Q31" s="23"/>
      <c r="R31" s="23"/>
      <c r="S31" s="23"/>
      <c r="T31" s="23"/>
      <c r="U31" s="23"/>
      <c r="V31" s="23"/>
      <c r="W31" s="23"/>
      <c r="X31" s="23"/>
      <c r="Y31" s="23"/>
    </row>
    <row r="32" spans="1:36">
      <c r="A32" s="15">
        <v>2015</v>
      </c>
      <c r="B32" s="64">
        <v>48830.614744468861</v>
      </c>
      <c r="C32" s="64">
        <v>35850.827338695053</v>
      </c>
      <c r="D32" s="64">
        <v>41912.392869867515</v>
      </c>
      <c r="E32" s="56">
        <v>73.418750769988918</v>
      </c>
      <c r="G32" s="64"/>
      <c r="H32" s="64"/>
      <c r="I32" s="65"/>
      <c r="L32" s="23"/>
      <c r="M32" s="23"/>
      <c r="N32" s="23"/>
      <c r="O32" s="23"/>
      <c r="P32" s="23"/>
      <c r="Q32" s="23"/>
      <c r="R32" s="23"/>
      <c r="S32" s="23"/>
      <c r="T32" s="23"/>
      <c r="U32" s="23"/>
      <c r="V32" s="23"/>
      <c r="W32" s="23"/>
      <c r="X32" s="23"/>
      <c r="Y32" s="23"/>
    </row>
    <row r="33" spans="1:25">
      <c r="A33" s="15">
        <v>2016</v>
      </c>
      <c r="B33" s="64">
        <v>48507.770195305806</v>
      </c>
      <c r="C33" s="64">
        <v>35866.656555198053</v>
      </c>
      <c r="D33" s="64">
        <v>41788.468447319487</v>
      </c>
      <c r="E33" s="56">
        <v>73.940023239140658</v>
      </c>
      <c r="G33"/>
      <c r="H33"/>
      <c r="I33" s="65"/>
      <c r="N33" s="23"/>
      <c r="O33" s="23"/>
      <c r="P33" s="23"/>
      <c r="Q33" s="23"/>
      <c r="R33" s="23"/>
      <c r="S33" s="23"/>
      <c r="T33" s="23"/>
      <c r="U33" s="23"/>
      <c r="V33" s="23"/>
      <c r="W33" s="23"/>
      <c r="X33" s="23"/>
      <c r="Y33" s="23"/>
    </row>
    <row r="34" spans="1:25">
      <c r="A34" s="15">
        <v>2017</v>
      </c>
      <c r="B34" s="64">
        <v>50179.227130687061</v>
      </c>
      <c r="C34" s="64">
        <v>36362.46630149852</v>
      </c>
      <c r="D34" s="64">
        <v>42860.058842422499</v>
      </c>
      <c r="E34" s="56">
        <v>72.465178084142096</v>
      </c>
      <c r="G34" s="64"/>
      <c r="H34" s="64"/>
      <c r="I34" s="65"/>
      <c r="N34" s="23"/>
      <c r="O34" s="23"/>
      <c r="P34" s="23"/>
      <c r="Q34" s="23"/>
      <c r="R34" s="23"/>
      <c r="S34" s="23"/>
      <c r="T34" s="23"/>
      <c r="U34" s="23"/>
      <c r="V34" s="23"/>
      <c r="W34" s="23"/>
      <c r="X34" s="23"/>
      <c r="Y34" s="23"/>
    </row>
    <row r="35" spans="1:25">
      <c r="A35" s="26">
        <v>2018</v>
      </c>
      <c r="B35" s="64">
        <v>51761.166091452847</v>
      </c>
      <c r="C35" s="64">
        <v>37198.330275475208</v>
      </c>
      <c r="D35" s="64">
        <v>44062.034347654975</v>
      </c>
      <c r="E35" s="56">
        <v>71.865325077399376</v>
      </c>
      <c r="G35" s="64"/>
      <c r="H35" s="64"/>
      <c r="I35" s="65"/>
      <c r="J35" s="23"/>
      <c r="K35" s="23"/>
      <c r="N35" s="23"/>
      <c r="O35" s="23"/>
      <c r="P35" s="23"/>
      <c r="Q35" s="23"/>
      <c r="R35" s="23"/>
      <c r="S35" s="23"/>
      <c r="T35" s="23"/>
      <c r="U35" s="23"/>
      <c r="V35" s="23"/>
      <c r="W35" s="23"/>
      <c r="X35" s="23"/>
      <c r="Y35" s="23"/>
    </row>
    <row r="36" spans="1:25">
      <c r="A36" s="26">
        <v>2019</v>
      </c>
      <c r="B36" s="64">
        <v>51274.176908140667</v>
      </c>
      <c r="C36" s="64">
        <v>38213.575264068611</v>
      </c>
      <c r="D36" s="64">
        <v>44388.080846604644</v>
      </c>
      <c r="E36" s="56">
        <v>74.527915548072983</v>
      </c>
      <c r="G36" s="64"/>
      <c r="H36" s="64"/>
      <c r="I36" s="64"/>
      <c r="J36" s="23"/>
      <c r="K36" s="23"/>
      <c r="N36" s="23"/>
      <c r="O36" s="23"/>
      <c r="P36" s="23"/>
      <c r="Q36" s="23"/>
      <c r="R36" s="23"/>
      <c r="S36" s="23"/>
      <c r="T36" s="23"/>
      <c r="U36" s="23"/>
      <c r="V36" s="23"/>
      <c r="W36" s="23"/>
      <c r="X36" s="23"/>
      <c r="Y36" s="23"/>
    </row>
    <row r="37" spans="1:25">
      <c r="A37" s="57">
        <v>2020</v>
      </c>
      <c r="B37" s="64">
        <v>52890.652426252345</v>
      </c>
      <c r="C37" s="64">
        <v>38396.350126247278</v>
      </c>
      <c r="D37" s="64">
        <v>45234.645866695857</v>
      </c>
      <c r="E37" s="56">
        <v>72.595720349233574</v>
      </c>
      <c r="G37"/>
      <c r="H37"/>
      <c r="I37"/>
      <c r="J37" s="23"/>
      <c r="K37" s="23"/>
    </row>
    <row r="38" spans="1:25">
      <c r="A38" s="57">
        <v>2021</v>
      </c>
      <c r="B38" s="64">
        <v>56256.27639108376</v>
      </c>
      <c r="C38" s="64">
        <v>39565.997285889942</v>
      </c>
      <c r="D38" s="64">
        <v>47438.358770410145</v>
      </c>
      <c r="E38" s="56">
        <v>70.3</v>
      </c>
      <c r="G38"/>
      <c r="H38"/>
      <c r="I38"/>
      <c r="J38" s="23"/>
      <c r="K38" s="23"/>
    </row>
    <row r="39" spans="1:25">
      <c r="A39" s="57">
        <v>2022</v>
      </c>
      <c r="B39" s="64">
        <v>53732.371266152062</v>
      </c>
      <c r="C39" s="64">
        <v>38250.836120432046</v>
      </c>
      <c r="D39" s="64">
        <v>45566.939128992373</v>
      </c>
      <c r="E39" s="56">
        <v>71.2</v>
      </c>
      <c r="G39"/>
      <c r="H39"/>
      <c r="I39"/>
      <c r="J39" s="23"/>
      <c r="K39" s="23"/>
    </row>
    <row r="40" spans="1:25">
      <c r="A40" s="13">
        <v>2023</v>
      </c>
      <c r="B40" s="18">
        <v>50454</v>
      </c>
      <c r="C40" s="18">
        <v>37374</v>
      </c>
      <c r="D40" s="18">
        <v>43549</v>
      </c>
      <c r="E40" s="56">
        <v>74.075395409680098</v>
      </c>
      <c r="F40" s="18"/>
      <c r="G40" s="18"/>
      <c r="H40" s="18"/>
      <c r="I40" s="18"/>
      <c r="J40" s="13"/>
      <c r="K40" s="13"/>
      <c r="M40" s="18"/>
      <c r="P40" s="18"/>
      <c r="Q40" s="18"/>
      <c r="R40" s="18"/>
      <c r="S40" s="18"/>
      <c r="T40" s="18"/>
      <c r="U40" s="18"/>
      <c r="V40" s="18"/>
      <c r="W40" s="13"/>
    </row>
    <row r="41" spans="1:25">
      <c r="A41" s="13"/>
      <c r="B41" s="18"/>
      <c r="C41" s="18"/>
      <c r="D41" s="18"/>
      <c r="E41" s="56"/>
      <c r="F41" s="18"/>
      <c r="G41" s="18"/>
      <c r="H41" s="18"/>
      <c r="I41" s="18"/>
      <c r="J41" s="13"/>
      <c r="K41" s="13"/>
      <c r="M41" s="18"/>
      <c r="P41" s="18"/>
      <c r="Q41" s="18"/>
      <c r="R41" s="18"/>
      <c r="S41" s="18"/>
      <c r="T41" s="18"/>
      <c r="U41" s="18"/>
      <c r="V41" s="18"/>
      <c r="W41" s="13"/>
    </row>
    <row r="42" spans="1:25">
      <c r="A42" s="12" t="s">
        <v>163</v>
      </c>
      <c r="J42" s="13"/>
      <c r="K42" s="13"/>
      <c r="L42" s="13"/>
      <c r="M42" s="18"/>
      <c r="N42" s="58"/>
      <c r="O42" s="18"/>
      <c r="P42" s="18"/>
      <c r="Q42" s="18"/>
      <c r="R42" s="18"/>
      <c r="S42" s="18"/>
      <c r="T42" s="18"/>
      <c r="U42" s="18"/>
      <c r="V42" s="18"/>
      <c r="W42" s="13"/>
    </row>
    <row r="43" spans="1:25">
      <c r="A43" s="12" t="s">
        <v>164</v>
      </c>
      <c r="K43" s="13"/>
      <c r="L43" s="15"/>
      <c r="M43" s="14"/>
      <c r="N43" s="18"/>
      <c r="O43" s="18"/>
      <c r="P43" s="18"/>
      <c r="Q43" s="18"/>
      <c r="R43" s="18"/>
      <c r="S43" s="18"/>
      <c r="T43" s="18"/>
      <c r="U43" s="18"/>
      <c r="V43" s="18"/>
      <c r="W43" s="13"/>
    </row>
    <row r="44" spans="1:25">
      <c r="L44" s="26"/>
      <c r="M44" s="18"/>
      <c r="N44" s="22"/>
      <c r="O44" s="22"/>
      <c r="P44" s="18"/>
      <c r="Q44" s="18"/>
      <c r="R44" s="18"/>
      <c r="S44" s="18"/>
      <c r="T44" s="18"/>
      <c r="U44" s="18"/>
      <c r="V44" s="18"/>
      <c r="W44" s="13"/>
    </row>
    <row r="45" spans="1:25">
      <c r="B45" s="59"/>
      <c r="C45" s="59"/>
      <c r="D45" s="29"/>
      <c r="E45" s="24"/>
      <c r="L45" s="26"/>
      <c r="M45" s="18"/>
      <c r="N45" s="22"/>
      <c r="O45" s="22"/>
      <c r="P45" s="18"/>
      <c r="Q45" s="18"/>
      <c r="R45" s="18"/>
      <c r="S45" s="18"/>
      <c r="T45" s="18"/>
      <c r="U45" s="18"/>
      <c r="V45" s="18"/>
      <c r="W45" s="13"/>
    </row>
    <row r="46" spans="1:25">
      <c r="B46" s="29"/>
      <c r="C46" s="29"/>
      <c r="D46" s="29"/>
      <c r="E46" s="24"/>
      <c r="L46" s="15"/>
      <c r="M46" s="18"/>
      <c r="N46" s="22"/>
      <c r="O46" s="22"/>
      <c r="P46" s="18"/>
      <c r="W46" s="13"/>
    </row>
    <row r="47" spans="1:25">
      <c r="B47" s="18"/>
      <c r="C47" s="18"/>
      <c r="D47" s="18"/>
      <c r="E47" s="18"/>
      <c r="F47" s="18"/>
      <c r="G47" s="18"/>
      <c r="H47" s="18"/>
      <c r="I47" s="18"/>
      <c r="L47" s="15"/>
      <c r="M47" s="18"/>
      <c r="N47" s="22"/>
      <c r="O47" s="22"/>
      <c r="Q47" s="18"/>
      <c r="R47" s="18"/>
      <c r="S47" s="18"/>
      <c r="T47" s="18"/>
      <c r="U47" s="18"/>
      <c r="V47" s="18"/>
      <c r="W47" s="13"/>
    </row>
    <row r="48" spans="1:25">
      <c r="A48" s="101"/>
      <c r="B48" s="29"/>
      <c r="C48" s="29"/>
      <c r="D48" s="29"/>
      <c r="E48" s="24"/>
      <c r="L48" s="15"/>
      <c r="M48" s="18"/>
      <c r="N48" s="18"/>
      <c r="O48" s="18"/>
      <c r="P48" s="18"/>
      <c r="Q48" s="18"/>
      <c r="R48" s="18"/>
      <c r="S48" s="18"/>
      <c r="T48" s="18"/>
      <c r="U48" s="18"/>
      <c r="V48" s="18"/>
      <c r="W48" s="13"/>
    </row>
    <row r="49" spans="1:23">
      <c r="B49" s="29"/>
      <c r="C49" s="29"/>
      <c r="D49" s="29"/>
      <c r="E49" s="24"/>
      <c r="G49" s="30"/>
      <c r="M49" s="14"/>
      <c r="P49" s="18"/>
      <c r="Q49" s="18"/>
      <c r="R49" s="18"/>
      <c r="S49" s="18"/>
      <c r="T49" s="18"/>
      <c r="U49" s="18"/>
      <c r="V49" s="18"/>
      <c r="W49" s="13"/>
    </row>
    <row r="50" spans="1:23">
      <c r="L50" s="26"/>
      <c r="M50" s="18"/>
      <c r="N50" s="22"/>
      <c r="O50" s="22"/>
      <c r="P50" s="18"/>
      <c r="Q50" s="18"/>
      <c r="R50" s="18"/>
      <c r="S50" s="18"/>
      <c r="T50" s="18"/>
      <c r="U50" s="18"/>
      <c r="V50" s="18"/>
    </row>
    <row r="51" spans="1:23">
      <c r="A51" s="9"/>
      <c r="L51" s="26"/>
      <c r="M51" s="18"/>
      <c r="N51" s="22"/>
      <c r="O51" s="22"/>
      <c r="P51" s="18"/>
      <c r="Q51" s="18"/>
      <c r="R51" s="18"/>
      <c r="S51" s="18"/>
      <c r="T51" s="18"/>
      <c r="U51" s="18"/>
      <c r="V51" s="18"/>
    </row>
    <row r="52" spans="1:23">
      <c r="L52" s="15"/>
      <c r="M52" s="18"/>
      <c r="N52" s="22"/>
      <c r="O52" s="22"/>
      <c r="P52" s="18"/>
    </row>
    <row r="53" spans="1:23">
      <c r="L53" s="15"/>
      <c r="M53" s="18"/>
      <c r="N53" s="22"/>
      <c r="O53" s="22"/>
    </row>
    <row r="54" spans="1:23">
      <c r="A54" s="9"/>
      <c r="L54" s="57"/>
      <c r="M54" s="18"/>
      <c r="N54" s="18"/>
      <c r="O54" s="18"/>
    </row>
  </sheetData>
  <pageMargins left="0.7" right="0.7" top="0.75" bottom="0.75" header="0.3" footer="0.3"/>
  <pageSetup paperSize="9" orientation="portrait" horizontalDpi="30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729D-C584-4524-B8DD-1EF1C8EB3484}">
  <dimension ref="A1:O30"/>
  <sheetViews>
    <sheetView workbookViewId="0">
      <selection activeCell="B2" sqref="B2"/>
    </sheetView>
  </sheetViews>
  <sheetFormatPr defaultRowHeight="15"/>
  <cols>
    <col min="1" max="1" width="59.28515625" style="12" customWidth="1"/>
    <col min="2" max="5" width="10.28515625" style="12" bestFit="1" customWidth="1"/>
    <col min="6" max="8" width="10.28515625" style="12" customWidth="1"/>
    <col min="9" max="9" width="16.5703125" style="12" bestFit="1" customWidth="1"/>
    <col min="10" max="16384" width="9.140625" style="12"/>
  </cols>
  <sheetData>
    <row r="1" spans="1:15">
      <c r="A1" s="9" t="s">
        <v>214</v>
      </c>
      <c r="B1" s="9"/>
      <c r="N1" s="53"/>
    </row>
    <row r="2" spans="1:15">
      <c r="A2" s="12" t="s">
        <v>13</v>
      </c>
      <c r="N2" s="53"/>
    </row>
    <row r="3" spans="1:15">
      <c r="A3" s="12" t="s">
        <v>14</v>
      </c>
      <c r="N3" s="53"/>
    </row>
    <row r="4" spans="1:15">
      <c r="A4" s="12" t="s">
        <v>15</v>
      </c>
      <c r="N4" s="53"/>
    </row>
    <row r="6" spans="1:15">
      <c r="B6" s="12" t="s">
        <v>71</v>
      </c>
      <c r="I6" s="12" t="s">
        <v>184</v>
      </c>
    </row>
    <row r="7" spans="1:15">
      <c r="B7" s="12">
        <v>2014</v>
      </c>
      <c r="C7" s="12">
        <v>2018</v>
      </c>
      <c r="D7" s="12">
        <v>2019</v>
      </c>
      <c r="E7" s="12">
        <v>2020</v>
      </c>
      <c r="F7" s="12">
        <v>2021</v>
      </c>
      <c r="G7" s="12">
        <v>2022</v>
      </c>
      <c r="H7" s="12">
        <v>2023</v>
      </c>
      <c r="I7" s="12">
        <v>2014</v>
      </c>
      <c r="J7" s="12">
        <v>2018</v>
      </c>
      <c r="K7" s="12">
        <v>2019</v>
      </c>
      <c r="L7" s="12">
        <v>2020</v>
      </c>
      <c r="M7" s="12">
        <v>2021</v>
      </c>
      <c r="N7" s="12">
        <v>2022</v>
      </c>
      <c r="O7" s="12">
        <v>2023</v>
      </c>
    </row>
    <row r="9" spans="1:15">
      <c r="A9" s="12" t="s">
        <v>46</v>
      </c>
      <c r="B9" s="23">
        <v>41096.650318193177</v>
      </c>
      <c r="C9" s="23">
        <v>40348.312426336059</v>
      </c>
      <c r="D9" s="23">
        <v>39807.071320321062</v>
      </c>
      <c r="E9" s="23">
        <v>45234.645866695857</v>
      </c>
      <c r="F9" s="23">
        <v>47438.290479485971</v>
      </c>
      <c r="G9" s="23">
        <v>45566.864753192982</v>
      </c>
      <c r="H9" s="23">
        <v>43549.47</v>
      </c>
      <c r="I9" s="12">
        <v>100</v>
      </c>
      <c r="J9" s="34">
        <v>107.02706983422503</v>
      </c>
      <c r="K9" s="34">
        <v>107.94365830040977</v>
      </c>
      <c r="L9" s="34">
        <v>106.95688210288414</v>
      </c>
      <c r="M9" s="34">
        <f>F9/B9*100</f>
        <v>115.43103905596266</v>
      </c>
      <c r="N9" s="34">
        <v>111</v>
      </c>
      <c r="O9" s="34">
        <f>H9/B9*100</f>
        <v>105.96841752993427</v>
      </c>
    </row>
    <row r="10" spans="1:15">
      <c r="A10" s="12" t="s">
        <v>47</v>
      </c>
      <c r="B10" s="23">
        <v>46924.155092904359</v>
      </c>
      <c r="C10" s="43">
        <v>49771.600277519952</v>
      </c>
      <c r="D10" s="43">
        <v>49540.695839625922</v>
      </c>
      <c r="E10" s="23">
        <v>50365.403225280432</v>
      </c>
      <c r="F10" s="23">
        <v>52118.495149743088</v>
      </c>
      <c r="G10" s="23">
        <v>49508.325241056198</v>
      </c>
      <c r="H10" s="23">
        <v>47214.06</v>
      </c>
      <c r="I10" s="12">
        <v>100</v>
      </c>
      <c r="J10" s="34">
        <v>105.87129632636731</v>
      </c>
      <c r="K10" s="34">
        <v>105.48770567363796</v>
      </c>
      <c r="L10" s="34">
        <v>104.17977275679044</v>
      </c>
      <c r="M10" s="34">
        <f>F10/B10*100</f>
        <v>111.06965068748609</v>
      </c>
      <c r="N10" s="34">
        <v>106</v>
      </c>
      <c r="O10" s="34">
        <f t="shared" ref="O10:O15" si="0">H10/B10*100</f>
        <v>100.61781593407844</v>
      </c>
    </row>
    <row r="11" spans="1:15">
      <c r="A11" s="12" t="s">
        <v>48</v>
      </c>
      <c r="B11" s="23">
        <v>37384.74133628144</v>
      </c>
      <c r="C11" s="43">
        <v>38486.282060544341</v>
      </c>
      <c r="D11" s="43">
        <v>38812.011191489924</v>
      </c>
      <c r="E11" s="23">
        <v>38893.025118792189</v>
      </c>
      <c r="F11" s="23">
        <v>39480.121448737489</v>
      </c>
      <c r="G11" s="23">
        <v>37735.326829732185</v>
      </c>
      <c r="H11" s="23">
        <v>36628.620000000003</v>
      </c>
      <c r="I11" s="12">
        <v>100</v>
      </c>
      <c r="J11" s="34">
        <v>102.74511155958106</v>
      </c>
      <c r="K11" s="34">
        <v>103.7181278689425</v>
      </c>
      <c r="L11" s="34">
        <v>101.02633124131101</v>
      </c>
      <c r="M11" s="34">
        <f>F11/B11*100</f>
        <v>105.60490734336713</v>
      </c>
      <c r="N11" s="34">
        <v>101</v>
      </c>
      <c r="O11" s="34">
        <f t="shared" si="0"/>
        <v>97.977460029801961</v>
      </c>
    </row>
    <row r="12" spans="1:15">
      <c r="A12" s="12" t="s">
        <v>72</v>
      </c>
      <c r="B12" s="23">
        <v>70363.994842670858</v>
      </c>
      <c r="C12" s="43">
        <v>76690.9025657569</v>
      </c>
      <c r="D12" s="43">
        <v>74465.0272729274</v>
      </c>
      <c r="E12" s="23">
        <v>80067.033048780097</v>
      </c>
      <c r="F12" s="23">
        <v>85025.615146453623</v>
      </c>
      <c r="G12" s="23">
        <v>80793.538369891219</v>
      </c>
      <c r="H12" s="23">
        <v>73412.5</v>
      </c>
      <c r="I12" s="12">
        <v>100</v>
      </c>
      <c r="J12" s="34">
        <v>108.66057608973831</v>
      </c>
      <c r="K12" s="34">
        <v>105.89438837000206</v>
      </c>
      <c r="L12" s="34">
        <v>111.00690072557423</v>
      </c>
      <c r="M12" s="34">
        <f>F12/B12*100</f>
        <v>120.83682192371987</v>
      </c>
      <c r="N12" s="34">
        <v>115</v>
      </c>
      <c r="O12" s="34">
        <f t="shared" si="0"/>
        <v>104.33247879706857</v>
      </c>
    </row>
    <row r="13" spans="1:15">
      <c r="B13" s="23"/>
      <c r="C13" s="43"/>
      <c r="D13" s="43"/>
      <c r="E13" s="23"/>
      <c r="F13" s="23"/>
      <c r="G13" s="23"/>
      <c r="H13" s="23"/>
      <c r="J13" s="34"/>
      <c r="K13" s="34"/>
      <c r="L13" s="34"/>
      <c r="M13" s="34"/>
      <c r="N13" s="34"/>
      <c r="O13" s="34"/>
    </row>
    <row r="14" spans="1:15">
      <c r="A14" s="12" t="s">
        <v>185</v>
      </c>
      <c r="B14" s="23">
        <v>40791.331379914169</v>
      </c>
      <c r="C14" s="43">
        <v>40215.141900175004</v>
      </c>
      <c r="D14" s="43">
        <v>43349.858672325958</v>
      </c>
      <c r="E14" s="23">
        <v>44002.845358253086</v>
      </c>
      <c r="F14" s="23">
        <v>45406.635485223094</v>
      </c>
      <c r="G14" s="23">
        <v>43533.791651699612</v>
      </c>
      <c r="H14" s="23">
        <v>41912.31</v>
      </c>
      <c r="I14" s="12">
        <v>100</v>
      </c>
      <c r="J14" s="34">
        <v>105.35335147723832</v>
      </c>
      <c r="K14" s="34">
        <v>106.17153634189658</v>
      </c>
      <c r="L14" s="34">
        <v>104.7432714549323</v>
      </c>
      <c r="M14" s="34">
        <f>F14/B14*100</f>
        <v>111.31442379834044</v>
      </c>
      <c r="N14" s="34">
        <v>107</v>
      </c>
      <c r="O14" s="34">
        <f t="shared" si="0"/>
        <v>102.74808049201798</v>
      </c>
    </row>
    <row r="15" spans="1:15">
      <c r="A15" s="12" t="s">
        <v>49</v>
      </c>
      <c r="B15" s="23">
        <v>34570.758523245364</v>
      </c>
      <c r="C15" s="43">
        <v>36293.093129697263</v>
      </c>
      <c r="D15" s="43">
        <v>36680.739379796491</v>
      </c>
      <c r="E15" s="23">
        <v>37247.134921014549</v>
      </c>
      <c r="F15" s="23">
        <v>37907.153828529481</v>
      </c>
      <c r="G15" s="23">
        <v>36699.558822285573</v>
      </c>
      <c r="H15" s="23">
        <v>35685.17</v>
      </c>
      <c r="I15" s="12">
        <v>100</v>
      </c>
      <c r="J15" s="34">
        <v>104.49642348104349</v>
      </c>
      <c r="K15" s="34">
        <v>105.65005630143543</v>
      </c>
      <c r="L15" s="34">
        <v>104.33354568907728</v>
      </c>
      <c r="M15" s="34">
        <f>F15/B15*100</f>
        <v>109.6509172717189</v>
      </c>
      <c r="N15" s="34">
        <v>106</v>
      </c>
      <c r="O15" s="34">
        <f t="shared" si="0"/>
        <v>103.22356674935351</v>
      </c>
    </row>
    <row r="17" spans="1:9">
      <c r="A17" s="12" t="s">
        <v>174</v>
      </c>
      <c r="B17" s="104"/>
      <c r="C17" s="104"/>
      <c r="D17" s="104"/>
    </row>
    <row r="18" spans="1:9">
      <c r="A18" s="12" t="s">
        <v>175</v>
      </c>
      <c r="B18" s="53"/>
      <c r="C18" s="53"/>
      <c r="D18" s="53"/>
    </row>
    <row r="20" spans="1:9">
      <c r="A20" s="12" t="s">
        <v>163</v>
      </c>
    </row>
    <row r="21" spans="1:9">
      <c r="A21" s="12" t="s">
        <v>164</v>
      </c>
    </row>
    <row r="23" spans="1:9" ht="15.75">
      <c r="I23" s="105"/>
    </row>
    <row r="24" spans="1:9" ht="15.75">
      <c r="I24" s="105"/>
    </row>
    <row r="25" spans="1:9" ht="15.75">
      <c r="I25" s="105"/>
    </row>
    <row r="26" spans="1:9" ht="15.75">
      <c r="I26" s="105"/>
    </row>
    <row r="27" spans="1:9" ht="15.75">
      <c r="I27" s="105"/>
    </row>
    <row r="29" spans="1:9" ht="15.75">
      <c r="I29" s="105"/>
    </row>
    <row r="30" spans="1:9" ht="15.75">
      <c r="I30" s="10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EA321-C525-43BD-8E00-E1B3A1DE1144}">
  <dimension ref="A1:O51"/>
  <sheetViews>
    <sheetView workbookViewId="0">
      <selection sqref="A1:IV65536"/>
    </sheetView>
  </sheetViews>
  <sheetFormatPr defaultColWidth="8.7109375" defaultRowHeight="15"/>
  <cols>
    <col min="1" max="1" width="53.85546875" style="12" customWidth="1"/>
    <col min="2" max="2" width="24.85546875" style="12" customWidth="1"/>
    <col min="3" max="3" width="19.42578125" style="12" customWidth="1"/>
    <col min="4" max="4" width="23.7109375" style="12" customWidth="1"/>
    <col min="5" max="5" width="15.7109375" style="12" customWidth="1"/>
    <col min="6" max="6" width="13.42578125" style="12" customWidth="1"/>
    <col min="7" max="7" width="10.42578125" style="12" customWidth="1"/>
    <col min="8" max="8" width="41" style="12" bestFit="1" customWidth="1"/>
    <col min="9" max="9" width="11.140625" style="12" bestFit="1" customWidth="1"/>
    <col min="10" max="10" width="8.7109375" style="12"/>
    <col min="11" max="11" width="11" style="12" customWidth="1"/>
    <col min="12" max="12" width="10.42578125" style="12" customWidth="1"/>
    <col min="13" max="16384" width="8.7109375" style="12"/>
  </cols>
  <sheetData>
    <row r="1" spans="1:13" ht="15.75">
      <c r="A1" s="35" t="s">
        <v>215</v>
      </c>
      <c r="B1" s="35"/>
      <c r="H1" s="13"/>
      <c r="I1" s="13"/>
    </row>
    <row r="2" spans="1:13" ht="18.75">
      <c r="A2" s="35" t="s">
        <v>16</v>
      </c>
      <c r="B2" s="36"/>
    </row>
    <row r="3" spans="1:13" ht="18.75">
      <c r="A3" s="37" t="s">
        <v>17</v>
      </c>
      <c r="B3" s="36"/>
    </row>
    <row r="4" spans="1:13" ht="18.75">
      <c r="A4" s="25" t="s">
        <v>137</v>
      </c>
      <c r="B4" s="36"/>
    </row>
    <row r="5" spans="1:13" ht="135">
      <c r="B5" s="60" t="s">
        <v>186</v>
      </c>
      <c r="C5" s="61" t="s">
        <v>187</v>
      </c>
      <c r="D5" s="61" t="s">
        <v>188</v>
      </c>
      <c r="E5" s="61" t="s">
        <v>189</v>
      </c>
      <c r="F5" s="38"/>
      <c r="G5" s="38"/>
      <c r="J5" s="29"/>
      <c r="K5" s="29"/>
      <c r="M5" s="29"/>
    </row>
    <row r="6" spans="1:13">
      <c r="B6" s="60" t="s">
        <v>73</v>
      </c>
      <c r="C6" s="60" t="s">
        <v>190</v>
      </c>
      <c r="J6" s="24"/>
      <c r="K6" s="24"/>
      <c r="M6" s="24"/>
    </row>
    <row r="7" spans="1:13">
      <c r="J7" s="24"/>
      <c r="K7" s="24"/>
      <c r="M7" s="24"/>
    </row>
    <row r="8" spans="1:13">
      <c r="C8" s="39"/>
      <c r="D8" s="26" t="s">
        <v>74</v>
      </c>
      <c r="E8" s="26" t="s">
        <v>74</v>
      </c>
      <c r="J8" s="24"/>
      <c r="K8" s="24"/>
      <c r="M8" s="24"/>
    </row>
    <row r="9" spans="1:13">
      <c r="A9" s="9" t="s">
        <v>75</v>
      </c>
      <c r="B9" s="43" t="s">
        <v>216</v>
      </c>
      <c r="C9" s="43" t="s">
        <v>217</v>
      </c>
      <c r="D9" s="43" t="s">
        <v>218</v>
      </c>
      <c r="E9" s="43" t="s">
        <v>219</v>
      </c>
      <c r="F9" s="106"/>
      <c r="G9" s="106"/>
      <c r="H9" s="106"/>
      <c r="I9" s="106"/>
      <c r="J9" s="24"/>
      <c r="K9" s="24"/>
      <c r="M9" s="24"/>
    </row>
    <row r="10" spans="1:13">
      <c r="B10" s="107"/>
      <c r="C10" s="107"/>
      <c r="D10" s="107"/>
      <c r="E10" s="107"/>
      <c r="H10" s="106"/>
      <c r="I10" s="106"/>
      <c r="J10" s="24"/>
      <c r="K10" s="24"/>
      <c r="M10" s="24"/>
    </row>
    <row r="11" spans="1:13">
      <c r="A11" s="12" t="s">
        <v>152</v>
      </c>
      <c r="B11" s="43" t="s">
        <v>220</v>
      </c>
      <c r="C11" s="43" t="s">
        <v>220</v>
      </c>
      <c r="D11" s="43" t="s">
        <v>221</v>
      </c>
      <c r="E11" s="43" t="s">
        <v>222</v>
      </c>
      <c r="G11" s="106"/>
      <c r="H11" s="106"/>
      <c r="I11" s="106"/>
      <c r="J11" s="24"/>
      <c r="K11" s="24"/>
      <c r="M11" s="24"/>
    </row>
    <row r="12" spans="1:13">
      <c r="A12" s="12" t="s">
        <v>76</v>
      </c>
      <c r="B12" s="43"/>
      <c r="C12" s="43"/>
      <c r="D12" s="43"/>
      <c r="E12" s="43"/>
      <c r="H12" s="106"/>
      <c r="I12" s="106"/>
      <c r="J12" s="24"/>
      <c r="K12" s="24"/>
      <c r="M12" s="24"/>
    </row>
    <row r="13" spans="1:13">
      <c r="A13" s="12" t="s">
        <v>77</v>
      </c>
      <c r="B13" s="43" t="s">
        <v>223</v>
      </c>
      <c r="C13" s="43" t="s">
        <v>224</v>
      </c>
      <c r="D13" s="43" t="s">
        <v>225</v>
      </c>
      <c r="E13" s="43" t="s">
        <v>226</v>
      </c>
      <c r="G13" s="106"/>
      <c r="H13" s="106"/>
      <c r="I13" s="106"/>
      <c r="J13" s="23"/>
      <c r="K13" s="23"/>
    </row>
    <row r="14" spans="1:13">
      <c r="A14" s="12" t="s">
        <v>78</v>
      </c>
      <c r="B14" s="43" t="s">
        <v>227</v>
      </c>
      <c r="C14" s="43" t="s">
        <v>228</v>
      </c>
      <c r="D14" s="43" t="s">
        <v>229</v>
      </c>
      <c r="E14" s="43" t="s">
        <v>230</v>
      </c>
      <c r="G14" s="106"/>
      <c r="H14" s="106"/>
      <c r="I14" s="106"/>
    </row>
    <row r="15" spans="1:13">
      <c r="A15" s="12" t="s">
        <v>79</v>
      </c>
      <c r="B15" s="43" t="s">
        <v>231</v>
      </c>
      <c r="C15" s="43" t="s">
        <v>232</v>
      </c>
      <c r="D15" s="43" t="s">
        <v>233</v>
      </c>
      <c r="E15" s="43" t="s">
        <v>234</v>
      </c>
      <c r="F15" s="106"/>
      <c r="G15" s="106"/>
      <c r="H15" s="106"/>
      <c r="I15" s="106"/>
    </row>
    <row r="16" spans="1:13">
      <c r="A16" s="12" t="s">
        <v>191</v>
      </c>
      <c r="B16" s="43" t="s">
        <v>235</v>
      </c>
      <c r="C16" s="43" t="s">
        <v>236</v>
      </c>
      <c r="D16" s="43" t="s">
        <v>237</v>
      </c>
      <c r="E16" s="43" t="s">
        <v>238</v>
      </c>
      <c r="G16" s="106"/>
      <c r="H16" s="106"/>
      <c r="I16" s="106"/>
    </row>
    <row r="17" spans="1:15">
      <c r="E17" s="9"/>
      <c r="F17" s="106"/>
      <c r="G17" s="106"/>
    </row>
    <row r="18" spans="1:15">
      <c r="A18" s="12" t="s">
        <v>192</v>
      </c>
      <c r="E18" s="9"/>
      <c r="F18" s="106"/>
      <c r="G18" s="106"/>
    </row>
    <row r="19" spans="1:15">
      <c r="A19" s="12" t="s">
        <v>193</v>
      </c>
      <c r="E19" s="9"/>
      <c r="F19" s="106"/>
      <c r="G19" s="106"/>
    </row>
    <row r="20" spans="1:15">
      <c r="A20" s="53"/>
      <c r="E20" s="9"/>
      <c r="F20" s="106"/>
      <c r="G20" s="106"/>
    </row>
    <row r="21" spans="1:15">
      <c r="A21" s="12" t="s">
        <v>80</v>
      </c>
      <c r="B21" s="23"/>
      <c r="F21" s="42"/>
      <c r="G21" s="34"/>
    </row>
    <row r="22" spans="1:15">
      <c r="A22" s="12" t="s">
        <v>81</v>
      </c>
      <c r="F22" s="42"/>
      <c r="G22" s="34"/>
    </row>
    <row r="23" spans="1:15">
      <c r="C23" s="40"/>
      <c r="D23" s="40"/>
      <c r="E23" s="40"/>
      <c r="F23" s="9"/>
      <c r="J23" s="29"/>
      <c r="K23" s="29"/>
      <c r="M23" s="29"/>
      <c r="N23" s="29"/>
    </row>
    <row r="24" spans="1:15">
      <c r="D24" s="34"/>
      <c r="F24" s="9"/>
      <c r="J24" s="23"/>
      <c r="K24" s="23"/>
      <c r="M24" s="23"/>
      <c r="N24" s="23"/>
      <c r="O24" s="23"/>
    </row>
    <row r="25" spans="1:15">
      <c r="F25" s="9"/>
    </row>
    <row r="26" spans="1:15">
      <c r="F26" s="9"/>
    </row>
    <row r="29" spans="1:15">
      <c r="F29" s="40"/>
      <c r="G29" s="40"/>
    </row>
    <row r="30" spans="1:15">
      <c r="F30" s="41"/>
      <c r="G30" s="41"/>
    </row>
    <row r="31" spans="1:15">
      <c r="F31" s="40"/>
      <c r="G31" s="40"/>
    </row>
    <row r="32" spans="1:15">
      <c r="F32" s="40"/>
      <c r="G32" s="40"/>
    </row>
    <row r="33" spans="5:7">
      <c r="F33" s="40"/>
      <c r="G33" s="40"/>
    </row>
    <row r="39" spans="5:7">
      <c r="E39" s="23"/>
    </row>
    <row r="42" spans="5:7">
      <c r="E42" s="23"/>
    </row>
    <row r="49" spans="2:3">
      <c r="B49" s="62"/>
      <c r="C49" s="23"/>
    </row>
    <row r="50" spans="2:3">
      <c r="C50" s="23"/>
    </row>
    <row r="51" spans="2:3">
      <c r="C51" s="23"/>
    </row>
  </sheetData>
  <pageMargins left="0.7" right="0.7" top="0.75" bottom="0.75" header="0.3" footer="0.3"/>
  <pageSetup paperSize="9" orientation="portrait" horizontalDpi="30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13069-A8A5-4DDE-AA27-03B6BF53A50A}">
  <dimension ref="A1:J30"/>
  <sheetViews>
    <sheetView workbookViewId="0">
      <selection activeCell="F17" sqref="F17"/>
    </sheetView>
  </sheetViews>
  <sheetFormatPr defaultRowHeight="15"/>
  <cols>
    <col min="1" max="1" width="22.7109375" style="12" bestFit="1" customWidth="1"/>
    <col min="2" max="2" width="4.85546875" style="12" bestFit="1" customWidth="1"/>
    <col min="3" max="3" width="17" style="12" customWidth="1"/>
    <col min="4" max="4" width="41.85546875" style="12" bestFit="1" customWidth="1"/>
    <col min="5" max="5" width="16.140625" style="12" customWidth="1"/>
    <col min="6" max="6" width="15.42578125" style="12" customWidth="1"/>
    <col min="7" max="7" width="16" style="12" customWidth="1"/>
    <col min="8" max="8" width="15.7109375" style="12" customWidth="1"/>
    <col min="9" max="9" width="15" style="12" customWidth="1"/>
    <col min="10" max="10" width="10.140625" style="12" customWidth="1"/>
    <col min="11" max="16384" width="9.140625" style="12"/>
  </cols>
  <sheetData>
    <row r="1" spans="1:10">
      <c r="A1" s="5" t="s">
        <v>239</v>
      </c>
      <c r="B1" s="5"/>
      <c r="C1" s="9"/>
      <c r="D1" s="9"/>
      <c r="E1" s="9"/>
      <c r="G1" s="9"/>
      <c r="J1" s="116"/>
    </row>
    <row r="2" spans="1:10">
      <c r="A2" s="5" t="s">
        <v>149</v>
      </c>
      <c r="B2" s="5"/>
      <c r="C2" s="9"/>
      <c r="D2" s="9"/>
      <c r="E2" s="9"/>
      <c r="F2" s="9"/>
      <c r="G2" s="9"/>
      <c r="J2" s="117"/>
    </row>
    <row r="3" spans="1:10">
      <c r="A3" s="28" t="s">
        <v>18</v>
      </c>
      <c r="B3" s="28"/>
      <c r="C3" s="9"/>
      <c r="D3" s="9"/>
      <c r="E3" s="9"/>
      <c r="F3" s="9"/>
      <c r="G3" s="9"/>
      <c r="J3" s="117"/>
    </row>
    <row r="4" spans="1:10">
      <c r="A4" s="12" t="s">
        <v>150</v>
      </c>
      <c r="C4" s="12" t="s">
        <v>154</v>
      </c>
      <c r="J4" s="117"/>
    </row>
    <row r="5" spans="1:10">
      <c r="J5" s="117"/>
    </row>
    <row r="6" spans="1:10">
      <c r="A6" s="9"/>
      <c r="B6" s="9"/>
      <c r="C6" s="16" t="s">
        <v>155</v>
      </c>
      <c r="D6" s="10" t="s">
        <v>156</v>
      </c>
      <c r="E6" s="16"/>
      <c r="F6" s="16"/>
      <c r="G6" s="19"/>
      <c r="H6" s="23"/>
      <c r="I6" s="19"/>
      <c r="J6" s="117"/>
    </row>
    <row r="7" spans="1:10" ht="13.5" customHeight="1">
      <c r="C7" s="12" t="s">
        <v>157</v>
      </c>
      <c r="D7" s="12" t="s">
        <v>158</v>
      </c>
      <c r="E7" s="16"/>
      <c r="F7" s="16"/>
      <c r="G7" s="19"/>
      <c r="H7" s="23"/>
      <c r="I7" s="19"/>
      <c r="J7" s="117"/>
    </row>
    <row r="8" spans="1:10" ht="14.25" customHeight="1">
      <c r="D8" s="118">
        <v>1000</v>
      </c>
      <c r="E8" s="16"/>
      <c r="F8" s="16"/>
      <c r="G8" s="19"/>
      <c r="H8" s="43"/>
      <c r="I8" s="19"/>
      <c r="J8" s="117"/>
    </row>
    <row r="9" spans="1:10">
      <c r="B9" s="9">
        <v>2014</v>
      </c>
      <c r="C9" s="119">
        <v>29785</v>
      </c>
      <c r="D9" s="119">
        <v>2177292</v>
      </c>
      <c r="J9" s="117"/>
    </row>
    <row r="10" spans="1:10">
      <c r="B10" s="9">
        <v>2015</v>
      </c>
      <c r="C10" s="119">
        <v>30177</v>
      </c>
      <c r="D10" s="119">
        <v>2212203</v>
      </c>
      <c r="E10" s="23"/>
      <c r="F10" s="23"/>
      <c r="I10" s="23"/>
      <c r="J10" s="117"/>
    </row>
    <row r="11" spans="1:10">
      <c r="B11" s="9">
        <v>2016</v>
      </c>
      <c r="C11" s="23">
        <v>30789</v>
      </c>
      <c r="D11" s="119">
        <v>2934672</v>
      </c>
      <c r="E11" s="54"/>
      <c r="F11" s="54"/>
      <c r="I11" s="23"/>
      <c r="J11" s="117"/>
    </row>
    <row r="12" spans="1:10">
      <c r="B12" s="9">
        <v>2017</v>
      </c>
      <c r="C12" s="23">
        <v>27603</v>
      </c>
      <c r="D12" s="119">
        <v>2458547</v>
      </c>
      <c r="E12" s="23"/>
      <c r="F12" s="23"/>
      <c r="G12" s="41"/>
      <c r="H12" s="41"/>
      <c r="I12" s="120"/>
      <c r="J12" s="41"/>
    </row>
    <row r="13" spans="1:10">
      <c r="B13" s="9">
        <v>2018</v>
      </c>
      <c r="C13" s="23">
        <v>27913</v>
      </c>
      <c r="D13" s="119">
        <v>2566946</v>
      </c>
      <c r="E13" s="23"/>
      <c r="F13" s="23"/>
      <c r="G13" s="41"/>
      <c r="H13" s="41"/>
      <c r="I13" s="120"/>
      <c r="J13" s="40"/>
    </row>
    <row r="14" spans="1:10">
      <c r="B14" s="9">
        <v>2019</v>
      </c>
      <c r="C14" s="23">
        <v>26678</v>
      </c>
      <c r="D14" s="119">
        <v>2400349</v>
      </c>
      <c r="E14" s="23"/>
      <c r="G14" s="40"/>
      <c r="H14" s="40"/>
      <c r="I14" s="40"/>
      <c r="J14" s="40"/>
    </row>
    <row r="15" spans="1:10">
      <c r="B15" s="9">
        <v>2020</v>
      </c>
      <c r="C15" s="23">
        <v>27056</v>
      </c>
      <c r="D15" s="119">
        <v>2247229</v>
      </c>
      <c r="E15" s="41"/>
      <c r="F15" s="41"/>
      <c r="H15" s="40"/>
      <c r="I15" s="40"/>
      <c r="J15" s="40"/>
    </row>
    <row r="16" spans="1:10">
      <c r="B16" s="9">
        <v>2021</v>
      </c>
      <c r="C16" s="23">
        <v>29213</v>
      </c>
      <c r="D16" s="119">
        <v>3139241</v>
      </c>
      <c r="E16" s="41"/>
      <c r="F16" s="41"/>
      <c r="H16" s="40"/>
      <c r="I16" s="40"/>
      <c r="J16" s="40"/>
    </row>
    <row r="17" spans="1:10">
      <c r="B17" s="9">
        <v>2022</v>
      </c>
      <c r="C17" s="23">
        <v>29121</v>
      </c>
      <c r="D17" s="119">
        <v>3248347</v>
      </c>
      <c r="E17" s="41"/>
      <c r="F17" s="41"/>
      <c r="H17" s="40"/>
      <c r="I17" s="40"/>
      <c r="J17" s="40"/>
    </row>
    <row r="18" spans="1:10">
      <c r="B18" s="9">
        <v>2023</v>
      </c>
      <c r="C18" s="23">
        <v>29664</v>
      </c>
      <c r="D18" s="119">
        <v>3106379</v>
      </c>
      <c r="E18" s="41"/>
      <c r="F18" s="41"/>
      <c r="H18" s="40"/>
      <c r="I18" s="40"/>
      <c r="J18" s="40"/>
    </row>
    <row r="19" spans="1:10" ht="15.75">
      <c r="A19" s="12" t="s">
        <v>159</v>
      </c>
      <c r="D19" s="121"/>
      <c r="E19" s="122"/>
      <c r="F19" s="43"/>
      <c r="G19" s="40"/>
      <c r="H19" s="40"/>
      <c r="I19" s="40"/>
      <c r="J19" s="40"/>
    </row>
    <row r="20" spans="1:10">
      <c r="A20" s="123" t="s">
        <v>160</v>
      </c>
      <c r="G20" s="40"/>
      <c r="H20" s="40"/>
      <c r="I20" s="40"/>
      <c r="J20" s="40"/>
    </row>
    <row r="21" spans="1:10">
      <c r="H21" s="40"/>
      <c r="I21" s="40"/>
      <c r="J21" s="40"/>
    </row>
    <row r="23" spans="1:10" ht="15.75">
      <c r="A23" s="124"/>
      <c r="B23" s="124"/>
      <c r="C23" s="125"/>
      <c r="D23" s="40"/>
      <c r="E23" s="40"/>
      <c r="F23" s="40"/>
    </row>
    <row r="24" spans="1:10" ht="15.75">
      <c r="A24" s="124"/>
      <c r="B24" s="124"/>
      <c r="C24" s="125"/>
      <c r="D24" s="40"/>
      <c r="E24" s="40"/>
      <c r="F24" s="40"/>
    </row>
    <row r="25" spans="1:10" ht="15.75">
      <c r="A25" s="124"/>
      <c r="B25" s="124"/>
      <c r="C25" s="125"/>
      <c r="D25" s="40"/>
      <c r="E25" s="40"/>
      <c r="F25" s="40"/>
    </row>
    <row r="26" spans="1:10">
      <c r="A26" s="123"/>
      <c r="B26" s="123"/>
      <c r="C26" s="126"/>
      <c r="D26" s="127"/>
      <c r="E26" s="127"/>
      <c r="F26" s="127"/>
    </row>
    <row r="27" spans="1:10" ht="15.75">
      <c r="A27" s="128"/>
      <c r="B27" s="128"/>
      <c r="C27" s="125"/>
      <c r="D27" s="40"/>
      <c r="E27" s="40"/>
      <c r="F27" s="40"/>
    </row>
    <row r="28" spans="1:10">
      <c r="A28" s="123"/>
      <c r="B28" s="123"/>
      <c r="C28" s="126"/>
      <c r="D28" s="127"/>
      <c r="E28" s="127"/>
      <c r="F28" s="127"/>
    </row>
    <row r="29" spans="1:10">
      <c r="A29" s="125"/>
      <c r="B29" s="125"/>
      <c r="C29" s="125"/>
      <c r="D29" s="40"/>
      <c r="E29" s="40"/>
      <c r="F29" s="40"/>
    </row>
    <row r="30" spans="1:10">
      <c r="A30" s="125"/>
      <c r="B30" s="125"/>
      <c r="C30" s="125"/>
      <c r="D30" s="40"/>
      <c r="E30" s="40"/>
      <c r="F30" s="40"/>
    </row>
  </sheetData>
  <pageMargins left="0.7" right="0.7" top="0.75" bottom="0.75" header="0.3" footer="0.3"/>
  <pageSetup paperSize="9" orientation="portrait" horizontalDpi="30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F0F65-968C-4DE1-9468-43AA31974491}">
  <dimension ref="A1:K40"/>
  <sheetViews>
    <sheetView workbookViewId="0">
      <selection sqref="A1:IV65536"/>
    </sheetView>
  </sheetViews>
  <sheetFormatPr defaultRowHeight="12.75"/>
  <cols>
    <col min="1" max="1" width="9.140625" style="13"/>
    <col min="2" max="2" width="13.7109375" style="13" customWidth="1"/>
    <col min="3" max="3" width="12.140625" style="13" customWidth="1"/>
    <col min="4" max="4" width="9.140625" style="13"/>
    <col min="5" max="5" width="13" style="13" customWidth="1"/>
    <col min="6" max="6" width="12.28515625" style="13" customWidth="1"/>
    <col min="7" max="7" width="9.140625" style="13"/>
    <col min="8" max="8" width="12.42578125" style="13" customWidth="1"/>
    <col min="9" max="9" width="12.140625" style="13" customWidth="1"/>
    <col min="10" max="10" width="9.140625" style="13"/>
    <col min="11" max="11" width="9.42578125" style="13" bestFit="1" customWidth="1"/>
    <col min="12" max="16384" width="9.140625" style="13"/>
  </cols>
  <sheetData>
    <row r="1" spans="1:9">
      <c r="A1" s="88" t="s">
        <v>199</v>
      </c>
      <c r="B1" s="14"/>
      <c r="C1" s="14"/>
      <c r="D1" s="14"/>
    </row>
    <row r="2" spans="1:9">
      <c r="A2" s="88" t="s">
        <v>19</v>
      </c>
      <c r="B2" s="14"/>
      <c r="C2" s="14"/>
      <c r="D2" s="14"/>
    </row>
    <row r="3" spans="1:9">
      <c r="A3" s="88" t="s">
        <v>20</v>
      </c>
      <c r="B3" s="14"/>
      <c r="C3" s="14"/>
      <c r="D3" s="14"/>
    </row>
    <row r="4" spans="1:9">
      <c r="A4" s="20" t="s">
        <v>21</v>
      </c>
    </row>
    <row r="5" spans="1:9">
      <c r="A5" s="20"/>
    </row>
    <row r="6" spans="1:9">
      <c r="A6" s="13" t="s">
        <v>82</v>
      </c>
    </row>
    <row r="8" spans="1:9">
      <c r="A8" s="21" t="s">
        <v>83</v>
      </c>
      <c r="B8" s="13" t="s">
        <v>84</v>
      </c>
      <c r="C8" s="13" t="s">
        <v>85</v>
      </c>
      <c r="D8" s="13" t="s">
        <v>83</v>
      </c>
      <c r="E8" s="13" t="s">
        <v>84</v>
      </c>
      <c r="F8" s="13" t="s">
        <v>85</v>
      </c>
      <c r="G8" s="13" t="s">
        <v>83</v>
      </c>
      <c r="H8" s="13" t="s">
        <v>84</v>
      </c>
      <c r="I8" s="13" t="s">
        <v>85</v>
      </c>
    </row>
    <row r="9" spans="1:9">
      <c r="B9" s="15"/>
      <c r="C9" s="13" t="s">
        <v>86</v>
      </c>
      <c r="E9" s="15"/>
      <c r="F9" s="13" t="s">
        <v>86</v>
      </c>
      <c r="H9" s="15"/>
      <c r="I9" s="13" t="s">
        <v>86</v>
      </c>
    </row>
    <row r="10" spans="1:9">
      <c r="C10" s="13" t="s">
        <v>87</v>
      </c>
      <c r="F10" s="13" t="s">
        <v>87</v>
      </c>
      <c r="I10" s="13" t="s">
        <v>87</v>
      </c>
    </row>
    <row r="11" spans="1:9">
      <c r="C11" s="13" t="s">
        <v>39</v>
      </c>
      <c r="F11" s="13" t="s">
        <v>39</v>
      </c>
      <c r="I11" s="13" t="s">
        <v>39</v>
      </c>
    </row>
    <row r="12" spans="1:9">
      <c r="A12" s="13">
        <v>1965</v>
      </c>
      <c r="B12" s="13">
        <v>178</v>
      </c>
      <c r="C12" s="13">
        <v>4.8</v>
      </c>
      <c r="D12" s="13">
        <v>1985</v>
      </c>
      <c r="E12" s="13">
        <v>980</v>
      </c>
      <c r="F12" s="13">
        <v>5.9</v>
      </c>
      <c r="G12" s="13">
        <v>2005</v>
      </c>
      <c r="H12" s="89">
        <v>1594</v>
      </c>
      <c r="I12" s="90">
        <v>0.9</v>
      </c>
    </row>
    <row r="13" spans="1:9">
      <c r="A13" s="13">
        <v>1966</v>
      </c>
      <c r="B13" s="13">
        <v>185</v>
      </c>
      <c r="C13" s="13">
        <v>3.9</v>
      </c>
      <c r="D13" s="13">
        <v>1986</v>
      </c>
      <c r="E13" s="18">
        <v>1015</v>
      </c>
      <c r="F13" s="13">
        <v>3.6</v>
      </c>
      <c r="G13" s="13">
        <v>2006</v>
      </c>
      <c r="H13" s="89">
        <v>1622</v>
      </c>
      <c r="I13" s="90">
        <v>1.6</v>
      </c>
    </row>
    <row r="14" spans="1:9">
      <c r="A14" s="13">
        <v>1967</v>
      </c>
      <c r="B14" s="13">
        <v>195</v>
      </c>
      <c r="C14" s="13">
        <v>5.6</v>
      </c>
      <c r="D14" s="13">
        <v>1987</v>
      </c>
      <c r="E14" s="18">
        <v>1052</v>
      </c>
      <c r="F14" s="13">
        <v>3.7</v>
      </c>
      <c r="G14" s="13">
        <v>2007</v>
      </c>
      <c r="H14" s="89">
        <v>1662</v>
      </c>
      <c r="I14" s="90">
        <v>2.5</v>
      </c>
    </row>
    <row r="15" spans="1:9">
      <c r="A15" s="13">
        <v>1968</v>
      </c>
      <c r="B15" s="13">
        <v>212</v>
      </c>
      <c r="C15" s="13">
        <v>8.4</v>
      </c>
      <c r="D15" s="13">
        <v>1988</v>
      </c>
      <c r="E15" s="18">
        <v>1104</v>
      </c>
      <c r="F15" s="13">
        <v>5.0999999999999996</v>
      </c>
      <c r="G15" s="13">
        <v>2008</v>
      </c>
      <c r="H15" s="89">
        <v>1730</v>
      </c>
      <c r="I15" s="90">
        <v>4.0999999999999996</v>
      </c>
    </row>
    <row r="16" spans="1:9">
      <c r="A16" s="13">
        <v>1969</v>
      </c>
      <c r="B16" s="13">
        <v>217</v>
      </c>
      <c r="C16" s="13">
        <v>2.2000000000000002</v>
      </c>
      <c r="D16" s="13">
        <v>1989</v>
      </c>
      <c r="E16" s="18">
        <v>1177</v>
      </c>
      <c r="F16" s="13">
        <v>6.6</v>
      </c>
      <c r="G16" s="13">
        <v>2009</v>
      </c>
      <c r="H16" s="89">
        <v>1730</v>
      </c>
      <c r="I16" s="90">
        <v>0</v>
      </c>
    </row>
    <row r="17" spans="1:11">
      <c r="A17" s="13">
        <v>1970</v>
      </c>
      <c r="B17" s="13">
        <v>223</v>
      </c>
      <c r="C17" s="13">
        <v>2.7</v>
      </c>
      <c r="D17" s="13">
        <v>1990</v>
      </c>
      <c r="E17" s="18">
        <v>1248</v>
      </c>
      <c r="F17" s="13">
        <v>6.1</v>
      </c>
      <c r="G17" s="13">
        <v>2010</v>
      </c>
      <c r="H17" s="22">
        <v>1751</v>
      </c>
      <c r="I17" s="90">
        <v>1.2</v>
      </c>
    </row>
    <row r="18" spans="1:11">
      <c r="A18" s="13">
        <v>1971</v>
      </c>
      <c r="B18" s="13">
        <v>237</v>
      </c>
      <c r="C18" s="13">
        <v>6.5</v>
      </c>
      <c r="D18" s="13">
        <v>1991</v>
      </c>
      <c r="E18" s="18">
        <v>1300</v>
      </c>
      <c r="F18" s="13">
        <v>4.0999999999999996</v>
      </c>
      <c r="G18" s="13">
        <v>2011</v>
      </c>
      <c r="H18" s="22">
        <v>1812</v>
      </c>
      <c r="I18" s="90">
        <v>3.4</v>
      </c>
    </row>
    <row r="20" spans="1:11">
      <c r="A20" s="13">
        <v>1972</v>
      </c>
      <c r="B20" s="13">
        <v>254</v>
      </c>
      <c r="C20" s="13">
        <v>7.1</v>
      </c>
      <c r="D20" s="13">
        <v>1992</v>
      </c>
      <c r="E20" s="18">
        <v>1333</v>
      </c>
      <c r="F20" s="13">
        <v>2.6</v>
      </c>
      <c r="G20" s="13">
        <v>2012</v>
      </c>
      <c r="H20" s="22">
        <v>1863</v>
      </c>
      <c r="I20" s="90">
        <v>2.8</v>
      </c>
    </row>
    <row r="21" spans="1:11">
      <c r="A21" s="13">
        <v>1973</v>
      </c>
      <c r="B21" s="13">
        <v>284</v>
      </c>
      <c r="C21" s="13">
        <v>11.7</v>
      </c>
      <c r="D21" s="13">
        <v>1993</v>
      </c>
      <c r="E21" s="18">
        <v>1361</v>
      </c>
      <c r="F21" s="13">
        <v>2.2000000000000002</v>
      </c>
      <c r="G21" s="13">
        <v>2013</v>
      </c>
      <c r="H21" s="22">
        <v>1890</v>
      </c>
      <c r="I21" s="90">
        <v>1.5</v>
      </c>
    </row>
    <row r="22" spans="1:11">
      <c r="A22" s="13">
        <v>1974</v>
      </c>
      <c r="B22" s="13">
        <v>333</v>
      </c>
      <c r="C22" s="13">
        <v>16.899999999999999</v>
      </c>
      <c r="D22" s="13">
        <v>1994</v>
      </c>
      <c r="E22" s="18">
        <v>1376</v>
      </c>
      <c r="F22" s="13">
        <v>1.1000000000000001</v>
      </c>
      <c r="G22" s="13">
        <v>2014</v>
      </c>
      <c r="H22" s="22">
        <v>1910</v>
      </c>
      <c r="I22" s="90">
        <v>1</v>
      </c>
    </row>
    <row r="23" spans="1:11">
      <c r="A23" s="13">
        <v>1975</v>
      </c>
      <c r="B23" s="13">
        <v>392</v>
      </c>
      <c r="C23" s="13">
        <v>17.8</v>
      </c>
      <c r="D23" s="13">
        <v>1995</v>
      </c>
      <c r="E23" s="18">
        <v>1390</v>
      </c>
      <c r="F23" s="17">
        <v>1</v>
      </c>
      <c r="G23" s="13">
        <v>2015</v>
      </c>
      <c r="H23" s="22">
        <v>1906</v>
      </c>
      <c r="I23" s="90">
        <v>-0.2</v>
      </c>
    </row>
    <row r="24" spans="1:11">
      <c r="A24" s="13">
        <v>1976</v>
      </c>
      <c r="B24" s="13">
        <v>449</v>
      </c>
      <c r="C24" s="13">
        <v>14.3</v>
      </c>
      <c r="D24" s="13">
        <v>1996</v>
      </c>
      <c r="E24" s="18">
        <v>1398</v>
      </c>
      <c r="F24" s="13">
        <v>0.6</v>
      </c>
      <c r="G24" s="13">
        <v>2016</v>
      </c>
      <c r="H24" s="22">
        <v>1913</v>
      </c>
      <c r="I24" s="90">
        <v>0.4</v>
      </c>
    </row>
    <row r="25" spans="1:11">
      <c r="A25" s="13">
        <v>1977</v>
      </c>
      <c r="B25" s="13">
        <v>506</v>
      </c>
      <c r="C25" s="13">
        <v>12.7</v>
      </c>
      <c r="D25" s="13">
        <v>1997</v>
      </c>
      <c r="E25" s="89">
        <v>1415</v>
      </c>
      <c r="F25" s="13">
        <v>1.2</v>
      </c>
      <c r="G25" s="13">
        <v>2017</v>
      </c>
      <c r="H25" s="22">
        <v>1927</v>
      </c>
      <c r="I25" s="90">
        <v>0.7</v>
      </c>
    </row>
    <row r="26" spans="1:11">
      <c r="A26" s="13">
        <v>1978</v>
      </c>
      <c r="B26" s="13">
        <v>544</v>
      </c>
      <c r="C26" s="13">
        <v>7.6</v>
      </c>
      <c r="D26" s="13">
        <v>1998</v>
      </c>
      <c r="E26" s="89">
        <v>1435</v>
      </c>
      <c r="F26" s="13">
        <v>1.4</v>
      </c>
      <c r="G26" s="13">
        <v>2018</v>
      </c>
      <c r="H26" s="22">
        <v>1948</v>
      </c>
      <c r="I26" s="90">
        <v>1.1000000000000001</v>
      </c>
    </row>
    <row r="27" spans="1:11">
      <c r="A27" s="13">
        <v>1979</v>
      </c>
      <c r="B27" s="13">
        <v>583</v>
      </c>
      <c r="C27" s="13">
        <v>7.5</v>
      </c>
      <c r="D27" s="13">
        <v>1999</v>
      </c>
      <c r="E27" s="89">
        <v>1452</v>
      </c>
      <c r="F27" s="13">
        <v>1.2</v>
      </c>
      <c r="G27" s="13">
        <v>2019</v>
      </c>
      <c r="H27" s="22">
        <v>1968</v>
      </c>
      <c r="I27" s="90">
        <v>1</v>
      </c>
    </row>
    <row r="28" spans="1:11">
      <c r="A28" s="13">
        <v>1980</v>
      </c>
      <c r="B28" s="13">
        <v>651</v>
      </c>
      <c r="C28" s="13">
        <v>11.6</v>
      </c>
      <c r="D28" s="13">
        <v>2000</v>
      </c>
      <c r="E28" s="89">
        <v>1501</v>
      </c>
      <c r="F28" s="13">
        <v>3.4</v>
      </c>
      <c r="G28" s="13">
        <v>2020</v>
      </c>
      <c r="H28" s="22">
        <v>1974</v>
      </c>
      <c r="I28" s="17">
        <f>(H28*100/H27)-100</f>
        <v>0.30487804878049474</v>
      </c>
      <c r="K28" s="91"/>
    </row>
    <row r="29" spans="1:11">
      <c r="A29" s="13">
        <v>1981</v>
      </c>
      <c r="B29" s="13">
        <v>729</v>
      </c>
      <c r="C29" s="17">
        <v>12</v>
      </c>
      <c r="D29" s="13">
        <v>2001</v>
      </c>
      <c r="E29" s="89">
        <v>1539</v>
      </c>
      <c r="F29" s="13">
        <v>2.6</v>
      </c>
      <c r="G29" s="13">
        <v>2021</v>
      </c>
      <c r="H29" s="22">
        <v>2017</v>
      </c>
      <c r="I29" s="90">
        <v>2.2000000000000002</v>
      </c>
    </row>
    <row r="30" spans="1:11">
      <c r="A30" s="13">
        <v>1982</v>
      </c>
      <c r="B30" s="13">
        <v>797</v>
      </c>
      <c r="C30" s="13">
        <v>9.3000000000000007</v>
      </c>
      <c r="D30" s="13">
        <v>2002</v>
      </c>
      <c r="E30" s="89">
        <v>1563</v>
      </c>
      <c r="F30" s="13">
        <v>1.6</v>
      </c>
      <c r="G30" s="13">
        <v>2022</v>
      </c>
      <c r="H30" s="22">
        <v>2161</v>
      </c>
      <c r="I30" s="90">
        <v>7.1</v>
      </c>
    </row>
    <row r="31" spans="1:11">
      <c r="A31" s="13">
        <v>1983</v>
      </c>
      <c r="B31" s="13">
        <v>865</v>
      </c>
      <c r="C31" s="13">
        <v>8.4</v>
      </c>
      <c r="D31" s="13">
        <v>2003</v>
      </c>
      <c r="E31" s="89">
        <v>1577</v>
      </c>
      <c r="F31" s="90">
        <v>0.9</v>
      </c>
      <c r="G31" s="13">
        <v>2023</v>
      </c>
      <c r="H31" s="22">
        <v>2296</v>
      </c>
      <c r="I31" s="90">
        <v>6.2</v>
      </c>
      <c r="K31" s="17"/>
    </row>
    <row r="32" spans="1:11">
      <c r="A32" s="13">
        <v>1984</v>
      </c>
      <c r="B32" s="13">
        <v>925</v>
      </c>
      <c r="C32" s="13">
        <v>7.1</v>
      </c>
      <c r="D32" s="13">
        <v>2004</v>
      </c>
      <c r="E32" s="89">
        <v>1580</v>
      </c>
      <c r="F32" s="90">
        <v>0.2</v>
      </c>
      <c r="G32" s="13">
        <v>2024</v>
      </c>
      <c r="H32" s="22">
        <v>2332</v>
      </c>
      <c r="I32" s="17">
        <f>(H32*100/H31)-100</f>
        <v>1.5679442508710792</v>
      </c>
      <c r="J32" s="17"/>
      <c r="K32" s="92"/>
    </row>
    <row r="33" spans="1:11">
      <c r="E33" s="18"/>
    </row>
    <row r="34" spans="1:11">
      <c r="A34" s="13" t="s">
        <v>80</v>
      </c>
      <c r="G34" s="14"/>
      <c r="H34" s="14"/>
      <c r="I34" s="93"/>
      <c r="K34" s="92"/>
    </row>
    <row r="35" spans="1:11">
      <c r="A35" s="13" t="s">
        <v>81</v>
      </c>
      <c r="H35" s="18"/>
    </row>
    <row r="36" spans="1:11">
      <c r="H36" s="17"/>
    </row>
    <row r="37" spans="1:11">
      <c r="A37" s="13" t="s">
        <v>88</v>
      </c>
    </row>
    <row r="38" spans="1:11">
      <c r="A38" s="13" t="s">
        <v>89</v>
      </c>
      <c r="I38" s="17"/>
    </row>
    <row r="40" spans="1:11" ht="15">
      <c r="A40" s="12"/>
      <c r="B40" s="12"/>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1BF99-7F5D-4199-8078-5F569A5DB4F3}">
  <dimension ref="A1:K43"/>
  <sheetViews>
    <sheetView workbookViewId="0">
      <selection activeCell="E3" sqref="E3"/>
    </sheetView>
  </sheetViews>
  <sheetFormatPr defaultRowHeight="15"/>
  <cols>
    <col min="2" max="2" width="10.28515625" customWidth="1"/>
    <col min="4" max="4" width="11.42578125" customWidth="1"/>
    <col min="5" max="5" width="12.42578125" customWidth="1"/>
    <col min="6" max="6" width="12.7109375" customWidth="1"/>
    <col min="7" max="7" width="10.28515625" customWidth="1"/>
    <col min="8" max="8" width="11.42578125" customWidth="1"/>
    <col min="9" max="9" width="10" customWidth="1"/>
    <col min="10" max="11" width="12.5703125" customWidth="1"/>
  </cols>
  <sheetData>
    <row r="1" spans="1:11">
      <c r="A1" s="14" t="s">
        <v>22</v>
      </c>
    </row>
    <row r="2" spans="1:11">
      <c r="A2" s="13" t="s">
        <v>23</v>
      </c>
    </row>
    <row r="3" spans="1:11">
      <c r="A3" s="67" t="s">
        <v>24</v>
      </c>
      <c r="B3" s="68"/>
      <c r="C3" s="68"/>
      <c r="D3" s="68"/>
      <c r="E3" s="68"/>
      <c r="F3" s="68"/>
      <c r="G3" s="68"/>
      <c r="H3" s="44"/>
      <c r="I3" s="68"/>
      <c r="J3" s="68"/>
      <c r="K3" s="68"/>
    </row>
    <row r="4" spans="1:11">
      <c r="A4" s="20" t="s">
        <v>25</v>
      </c>
      <c r="B4" s="69"/>
      <c r="C4" s="69"/>
      <c r="D4" s="69"/>
      <c r="E4" s="69"/>
      <c r="F4" s="69"/>
      <c r="G4" s="69"/>
      <c r="H4" s="69"/>
      <c r="I4" s="69"/>
      <c r="J4" s="69"/>
      <c r="K4" s="69"/>
    </row>
    <row r="6" spans="1:11">
      <c r="A6" t="s">
        <v>90</v>
      </c>
      <c r="B6" t="s">
        <v>91</v>
      </c>
      <c r="H6" t="s">
        <v>92</v>
      </c>
    </row>
    <row r="7" spans="1:11">
      <c r="A7" t="s">
        <v>94</v>
      </c>
      <c r="B7" s="13" t="s">
        <v>138</v>
      </c>
      <c r="C7" s="13"/>
      <c r="D7" s="13"/>
      <c r="E7" s="13"/>
      <c r="F7" s="13"/>
      <c r="G7" s="13"/>
      <c r="H7" s="13" t="s">
        <v>95</v>
      </c>
      <c r="I7" t="s">
        <v>96</v>
      </c>
      <c r="J7" t="s">
        <v>97</v>
      </c>
    </row>
    <row r="8" spans="1:11">
      <c r="A8" t="s">
        <v>98</v>
      </c>
      <c r="B8" t="s">
        <v>99</v>
      </c>
      <c r="C8" t="s">
        <v>100</v>
      </c>
      <c r="D8" t="s">
        <v>101</v>
      </c>
      <c r="E8" t="s">
        <v>93</v>
      </c>
      <c r="F8" t="s">
        <v>102</v>
      </c>
      <c r="G8" s="13" t="s">
        <v>144</v>
      </c>
    </row>
    <row r="9" spans="1:11">
      <c r="A9" t="s">
        <v>103</v>
      </c>
      <c r="B9" t="s">
        <v>104</v>
      </c>
      <c r="C9" t="s">
        <v>105</v>
      </c>
      <c r="D9" t="s">
        <v>105</v>
      </c>
      <c r="E9" t="s">
        <v>110</v>
      </c>
      <c r="F9" t="s">
        <v>110</v>
      </c>
      <c r="G9" s="13" t="s">
        <v>145</v>
      </c>
      <c r="H9" t="s">
        <v>70</v>
      </c>
      <c r="I9" t="s">
        <v>70</v>
      </c>
    </row>
    <row r="10" spans="1:11">
      <c r="B10" t="s">
        <v>108</v>
      </c>
      <c r="C10" t="s">
        <v>109</v>
      </c>
      <c r="D10" t="s">
        <v>109</v>
      </c>
      <c r="E10" t="s">
        <v>106</v>
      </c>
      <c r="F10" t="s">
        <v>107</v>
      </c>
      <c r="G10" s="13" t="s">
        <v>146</v>
      </c>
      <c r="H10" t="s">
        <v>70</v>
      </c>
      <c r="I10" t="s">
        <v>70</v>
      </c>
    </row>
    <row r="11" spans="1:11">
      <c r="B11" t="s">
        <v>111</v>
      </c>
      <c r="C11" t="s">
        <v>112</v>
      </c>
      <c r="D11" t="s">
        <v>113</v>
      </c>
      <c r="E11" t="s">
        <v>114</v>
      </c>
      <c r="F11" t="s">
        <v>114</v>
      </c>
      <c r="G11" s="13" t="s">
        <v>147</v>
      </c>
      <c r="H11" t="s">
        <v>70</v>
      </c>
      <c r="I11" t="s">
        <v>70</v>
      </c>
    </row>
    <row r="12" spans="1:11">
      <c r="I12" t="s">
        <v>70</v>
      </c>
    </row>
    <row r="14" spans="1:11">
      <c r="A14" s="63">
        <v>2010</v>
      </c>
      <c r="B14" s="17">
        <v>100</v>
      </c>
      <c r="C14" s="17">
        <v>100</v>
      </c>
      <c r="D14" s="17">
        <v>100</v>
      </c>
      <c r="E14" s="17">
        <v>100</v>
      </c>
      <c r="F14" s="17">
        <v>100</v>
      </c>
      <c r="G14" s="17">
        <v>100</v>
      </c>
      <c r="H14" s="17">
        <v>119.8</v>
      </c>
      <c r="I14" s="17">
        <v>171.8</v>
      </c>
      <c r="J14" s="18">
        <v>2781</v>
      </c>
      <c r="K14" s="18"/>
    </row>
    <row r="15" spans="1:11">
      <c r="A15" s="63">
        <v>2011</v>
      </c>
      <c r="B15" s="17">
        <v>102.7</v>
      </c>
      <c r="C15" s="13">
        <v>102.4</v>
      </c>
      <c r="D15" s="13">
        <v>102.8</v>
      </c>
      <c r="E15" s="17">
        <v>103</v>
      </c>
      <c r="F15" s="17">
        <v>103.7</v>
      </c>
      <c r="G15" s="17">
        <v>102.5</v>
      </c>
      <c r="H15" s="17">
        <v>123</v>
      </c>
      <c r="I15" s="17">
        <v>176.4</v>
      </c>
      <c r="J15" s="18">
        <v>2856</v>
      </c>
      <c r="K15" s="18"/>
    </row>
    <row r="16" spans="1:11">
      <c r="A16" s="63">
        <v>2012</v>
      </c>
      <c r="B16" s="17">
        <v>106</v>
      </c>
      <c r="C16" s="13">
        <v>105.9</v>
      </c>
      <c r="D16" s="17">
        <v>106</v>
      </c>
      <c r="E16" s="17">
        <v>106.7</v>
      </c>
      <c r="F16" s="17">
        <v>107.7</v>
      </c>
      <c r="G16" s="17">
        <v>105.6</v>
      </c>
      <c r="H16" s="17">
        <v>127</v>
      </c>
      <c r="I16" s="17">
        <v>182</v>
      </c>
      <c r="J16" s="18">
        <v>2947</v>
      </c>
      <c r="K16" s="18"/>
    </row>
    <row r="17" spans="1:10">
      <c r="A17" s="63">
        <v>2013</v>
      </c>
      <c r="B17" s="17">
        <v>108.2</v>
      </c>
      <c r="C17" s="17">
        <v>107.4</v>
      </c>
      <c r="D17" s="17">
        <v>108.4</v>
      </c>
      <c r="E17" s="17">
        <v>108.5</v>
      </c>
      <c r="F17" s="17">
        <v>109.9</v>
      </c>
      <c r="G17" s="17">
        <v>107.9</v>
      </c>
      <c r="H17" s="17">
        <v>129.6</v>
      </c>
      <c r="I17" s="17">
        <v>185.8</v>
      </c>
      <c r="J17" s="18">
        <v>3009</v>
      </c>
    </row>
    <row r="18" spans="1:10">
      <c r="A18" s="63">
        <v>2014</v>
      </c>
      <c r="B18" s="17">
        <v>109.8</v>
      </c>
      <c r="C18" s="13">
        <v>108.7</v>
      </c>
      <c r="D18" s="17">
        <v>110</v>
      </c>
      <c r="E18" s="17">
        <v>109.3</v>
      </c>
      <c r="F18" s="17">
        <v>112</v>
      </c>
      <c r="G18" s="17">
        <v>109.7</v>
      </c>
      <c r="H18" s="17">
        <v>131.5</v>
      </c>
      <c r="I18" s="17">
        <v>188.5</v>
      </c>
      <c r="J18" s="18">
        <v>3052</v>
      </c>
    </row>
    <row r="19" spans="1:10">
      <c r="A19" s="63">
        <v>2015</v>
      </c>
      <c r="B19" s="17">
        <v>111.3</v>
      </c>
      <c r="C19" s="13">
        <v>109.5</v>
      </c>
      <c r="D19" s="17">
        <v>111.7</v>
      </c>
      <c r="E19" s="17">
        <v>110.2</v>
      </c>
      <c r="F19" s="17">
        <v>114</v>
      </c>
      <c r="G19" s="17">
        <v>111.4</v>
      </c>
      <c r="H19" s="17">
        <v>133.30000000000001</v>
      </c>
      <c r="I19" s="17">
        <v>191.2</v>
      </c>
      <c r="J19" s="18">
        <v>3095</v>
      </c>
    </row>
    <row r="20" spans="1:10">
      <c r="A20" s="63">
        <v>2016</v>
      </c>
      <c r="B20" s="17">
        <v>112.3</v>
      </c>
      <c r="C20" s="13">
        <v>110.4</v>
      </c>
      <c r="D20" s="17">
        <v>112.7</v>
      </c>
      <c r="E20" s="17">
        <v>111.2</v>
      </c>
      <c r="F20" s="17">
        <v>115.5</v>
      </c>
      <c r="G20" s="17">
        <v>112.2</v>
      </c>
      <c r="H20" s="17">
        <v>134.5</v>
      </c>
      <c r="I20" s="17">
        <v>192.9</v>
      </c>
      <c r="J20" s="18">
        <v>3123</v>
      </c>
    </row>
    <row r="21" spans="1:10">
      <c r="A21" s="63">
        <v>2017</v>
      </c>
      <c r="B21" s="17">
        <v>112.5</v>
      </c>
      <c r="C21" s="17">
        <v>110.5</v>
      </c>
      <c r="D21" s="17">
        <v>113</v>
      </c>
      <c r="E21" s="17">
        <v>110</v>
      </c>
      <c r="F21" s="17">
        <v>114.4</v>
      </c>
      <c r="G21" s="17">
        <v>113</v>
      </c>
      <c r="H21" s="17">
        <v>134.80000000000001</v>
      </c>
      <c r="I21" s="17">
        <v>193.3</v>
      </c>
      <c r="J21" s="18">
        <v>3130</v>
      </c>
    </row>
    <row r="22" spans="1:10">
      <c r="A22" s="63">
        <v>2018</v>
      </c>
      <c r="B22" s="17">
        <v>114.4</v>
      </c>
      <c r="C22" s="17">
        <v>112.4</v>
      </c>
      <c r="D22" s="17">
        <v>114.9</v>
      </c>
      <c r="E22" s="17">
        <v>111.5</v>
      </c>
      <c r="F22" s="17">
        <v>116.1</v>
      </c>
      <c r="G22" s="17">
        <v>115.2</v>
      </c>
      <c r="H22" s="17">
        <v>137.1</v>
      </c>
      <c r="I22" s="17">
        <v>196.6</v>
      </c>
      <c r="J22" s="18">
        <v>3183</v>
      </c>
    </row>
    <row r="23" spans="1:10">
      <c r="A23" s="21">
        <v>2019</v>
      </c>
      <c r="B23" s="13">
        <v>116.9</v>
      </c>
      <c r="C23" s="17">
        <v>114.4</v>
      </c>
      <c r="D23" s="17">
        <v>117.4</v>
      </c>
      <c r="E23" s="17">
        <v>115.3</v>
      </c>
      <c r="F23" s="17">
        <v>119.2</v>
      </c>
      <c r="G23" s="13">
        <v>117.2</v>
      </c>
      <c r="H23" s="17">
        <v>140</v>
      </c>
      <c r="I23" s="13">
        <v>200.7</v>
      </c>
      <c r="J23" s="18">
        <v>3250</v>
      </c>
    </row>
    <row r="24" spans="1:10">
      <c r="A24" s="21">
        <v>2020</v>
      </c>
      <c r="B24" s="17">
        <v>119.1</v>
      </c>
      <c r="C24" s="17">
        <v>116.3</v>
      </c>
      <c r="D24" s="17">
        <v>119.7</v>
      </c>
      <c r="E24" s="17">
        <v>117.8</v>
      </c>
      <c r="F24" s="17">
        <v>121.9</v>
      </c>
      <c r="G24" s="17">
        <v>119.4</v>
      </c>
      <c r="H24" s="17">
        <v>142.69999999999999</v>
      </c>
      <c r="I24" s="17">
        <v>204.6</v>
      </c>
      <c r="J24" s="18">
        <v>3313</v>
      </c>
    </row>
    <row r="25" spans="1:10">
      <c r="A25" s="21">
        <v>2021</v>
      </c>
      <c r="B25" s="17">
        <v>122</v>
      </c>
      <c r="C25" s="17">
        <v>118.6</v>
      </c>
      <c r="D25" s="17">
        <v>122.7</v>
      </c>
      <c r="E25" s="17">
        <v>120.6</v>
      </c>
      <c r="F25" s="17">
        <v>124.5</v>
      </c>
      <c r="G25" s="17">
        <v>122.3</v>
      </c>
      <c r="H25" s="17">
        <v>146.19999999999999</v>
      </c>
      <c r="I25" s="17">
        <v>209.6</v>
      </c>
      <c r="J25" s="64">
        <v>3393</v>
      </c>
    </row>
    <row r="26" spans="1:10">
      <c r="A26" s="21">
        <v>2022</v>
      </c>
      <c r="B26" s="17">
        <v>125</v>
      </c>
      <c r="C26" s="17">
        <v>121.3</v>
      </c>
      <c r="D26" s="17">
        <v>125.7</v>
      </c>
      <c r="E26" s="17">
        <v>123</v>
      </c>
      <c r="F26" s="17">
        <v>127</v>
      </c>
      <c r="G26" s="17">
        <v>124.1</v>
      </c>
      <c r="H26" s="17">
        <v>149.69999999999999</v>
      </c>
      <c r="I26" s="17">
        <v>214.7</v>
      </c>
      <c r="J26" s="64">
        <v>3476</v>
      </c>
    </row>
    <row r="27" spans="1:10">
      <c r="A27" s="21">
        <v>2023</v>
      </c>
      <c r="B27" s="17">
        <v>130.19999999999999</v>
      </c>
      <c r="C27" s="17">
        <v>125.8</v>
      </c>
      <c r="D27" s="17">
        <v>131.1</v>
      </c>
      <c r="E27" s="17">
        <v>129.9</v>
      </c>
      <c r="F27" s="17">
        <v>132.19999999999999</v>
      </c>
      <c r="G27" s="17">
        <v>130.4</v>
      </c>
      <c r="H27" s="17">
        <v>156</v>
      </c>
      <c r="I27" s="17">
        <v>223.7</v>
      </c>
      <c r="J27" s="64">
        <v>3622</v>
      </c>
    </row>
    <row r="28" spans="1:10">
      <c r="A28" s="21">
        <v>2024</v>
      </c>
      <c r="B28">
        <v>134.30000000000001</v>
      </c>
      <c r="C28">
        <v>128.5</v>
      </c>
      <c r="D28">
        <v>135.30000000000001</v>
      </c>
      <c r="E28" s="17">
        <v>135</v>
      </c>
      <c r="F28" s="17">
        <v>135.4</v>
      </c>
      <c r="G28" s="17">
        <v>134.1</v>
      </c>
      <c r="H28" s="17">
        <v>160.9</v>
      </c>
      <c r="I28" s="17">
        <v>230.6</v>
      </c>
      <c r="J28" s="64">
        <v>3734</v>
      </c>
    </row>
    <row r="29" spans="1:10">
      <c r="B29" s="17"/>
      <c r="C29" s="17"/>
      <c r="D29" s="17"/>
      <c r="E29" s="17"/>
      <c r="F29" s="17"/>
      <c r="G29" s="17"/>
      <c r="H29" s="17"/>
      <c r="I29" s="17"/>
      <c r="J29" s="18"/>
    </row>
    <row r="30" spans="1:10">
      <c r="A30">
        <v>2023</v>
      </c>
      <c r="B30" s="17"/>
      <c r="C30" s="17"/>
      <c r="D30" s="17"/>
    </row>
    <row r="31" spans="1:10">
      <c r="A31" t="s">
        <v>115</v>
      </c>
      <c r="B31" s="17">
        <v>127.2</v>
      </c>
      <c r="C31" s="17">
        <v>123.2</v>
      </c>
      <c r="D31" s="17">
        <v>128</v>
      </c>
      <c r="E31">
        <v>126.2</v>
      </c>
      <c r="F31">
        <v>129.30000000000001</v>
      </c>
      <c r="G31">
        <v>127.6</v>
      </c>
      <c r="H31">
        <v>152.4</v>
      </c>
      <c r="I31">
        <v>218.5</v>
      </c>
      <c r="J31" s="108" t="s">
        <v>195</v>
      </c>
    </row>
    <row r="32" spans="1:10">
      <c r="A32" t="s">
        <v>116</v>
      </c>
      <c r="B32">
        <v>129.4</v>
      </c>
      <c r="C32">
        <v>125.5</v>
      </c>
      <c r="D32">
        <v>130.19999999999999</v>
      </c>
      <c r="E32">
        <v>128.30000000000001</v>
      </c>
      <c r="F32">
        <v>132.19999999999999</v>
      </c>
      <c r="G32">
        <v>129.69999999999999</v>
      </c>
      <c r="H32" s="70">
        <v>155</v>
      </c>
      <c r="I32">
        <v>222.3</v>
      </c>
      <c r="J32" s="108" t="s">
        <v>196</v>
      </c>
    </row>
    <row r="33" spans="1:10">
      <c r="A33" t="s">
        <v>117</v>
      </c>
      <c r="B33">
        <v>131.80000000000001</v>
      </c>
      <c r="C33">
        <v>126.6</v>
      </c>
      <c r="D33">
        <v>132.80000000000001</v>
      </c>
      <c r="E33">
        <v>132.5</v>
      </c>
      <c r="F33">
        <v>133.69999999999999</v>
      </c>
      <c r="G33">
        <v>131.80000000000001</v>
      </c>
      <c r="H33">
        <v>157.9</v>
      </c>
      <c r="I33">
        <v>226.4</v>
      </c>
      <c r="J33" s="108" t="s">
        <v>197</v>
      </c>
    </row>
    <row r="34" spans="1:10">
      <c r="A34" t="s">
        <v>118</v>
      </c>
      <c r="B34">
        <v>132.5</v>
      </c>
      <c r="C34">
        <v>127.8</v>
      </c>
      <c r="D34">
        <v>133.4</v>
      </c>
      <c r="E34">
        <v>132.69999999999999</v>
      </c>
      <c r="F34">
        <v>133.69999999999999</v>
      </c>
      <c r="G34">
        <v>132.6</v>
      </c>
      <c r="H34">
        <v>158.69999999999999</v>
      </c>
      <c r="I34">
        <v>227.5</v>
      </c>
      <c r="J34" s="108" t="s">
        <v>198</v>
      </c>
    </row>
    <row r="35" spans="1:10">
      <c r="B35" s="70"/>
      <c r="C35" s="70"/>
      <c r="D35" s="70"/>
      <c r="E35" s="70"/>
      <c r="F35" s="70"/>
      <c r="G35" s="70"/>
      <c r="H35" s="70"/>
      <c r="I35" s="70"/>
      <c r="J35" s="18"/>
    </row>
    <row r="36" spans="1:10">
      <c r="A36">
        <v>2024</v>
      </c>
    </row>
    <row r="37" spans="1:10">
      <c r="A37" t="s">
        <v>115</v>
      </c>
      <c r="B37" s="70">
        <v>132.19999999999999</v>
      </c>
      <c r="C37" s="70">
        <v>126.9</v>
      </c>
      <c r="D37" s="70">
        <v>133.19999999999999</v>
      </c>
      <c r="E37" s="70">
        <v>133.5</v>
      </c>
      <c r="F37" s="70">
        <v>131.69999999999999</v>
      </c>
      <c r="G37" s="70">
        <v>132.30000000000001</v>
      </c>
      <c r="H37" s="70">
        <v>158.4</v>
      </c>
      <c r="I37" s="70">
        <v>227</v>
      </c>
      <c r="J37" s="108" t="s">
        <v>200</v>
      </c>
    </row>
    <row r="38" spans="1:10">
      <c r="A38" t="s">
        <v>116</v>
      </c>
      <c r="B38" s="70">
        <v>133.5</v>
      </c>
      <c r="C38" s="70">
        <v>128.19999999999999</v>
      </c>
      <c r="D38" s="70">
        <v>134.5</v>
      </c>
      <c r="E38" s="70">
        <v>135.9</v>
      </c>
      <c r="F38" s="70">
        <v>132.6</v>
      </c>
      <c r="G38" s="70">
        <v>133.6</v>
      </c>
      <c r="H38" s="70">
        <v>159.9</v>
      </c>
      <c r="I38" s="70">
        <v>229.3</v>
      </c>
      <c r="J38" s="108" t="s">
        <v>201</v>
      </c>
    </row>
    <row r="39" spans="1:10">
      <c r="A39" t="s">
        <v>117</v>
      </c>
      <c r="B39" s="70">
        <v>135.19999999999999</v>
      </c>
      <c r="C39" s="70">
        <v>129</v>
      </c>
      <c r="D39" s="70">
        <v>136.4</v>
      </c>
      <c r="E39" s="70">
        <v>136</v>
      </c>
      <c r="F39" s="70">
        <v>137</v>
      </c>
      <c r="G39" s="70">
        <v>134.9</v>
      </c>
      <c r="H39" s="70">
        <v>162</v>
      </c>
      <c r="I39" s="70">
        <v>232.3</v>
      </c>
      <c r="J39" s="108" t="s">
        <v>202</v>
      </c>
    </row>
    <row r="40" spans="1:10">
      <c r="A40" t="s">
        <v>118</v>
      </c>
      <c r="B40" s="70">
        <v>136.1</v>
      </c>
      <c r="C40" s="70">
        <v>130</v>
      </c>
      <c r="D40" s="70">
        <v>137.30000000000001</v>
      </c>
      <c r="E40" s="70">
        <v>136.1</v>
      </c>
      <c r="F40" s="70">
        <v>138.80000000000001</v>
      </c>
      <c r="G40" s="70">
        <v>135.6</v>
      </c>
      <c r="H40" s="70">
        <v>163.1</v>
      </c>
      <c r="I40" s="70">
        <v>233.8</v>
      </c>
      <c r="J40" s="108" t="s">
        <v>203</v>
      </c>
    </row>
    <row r="42" spans="1:10">
      <c r="A42" t="s">
        <v>139</v>
      </c>
    </row>
    <row r="43" spans="1:10">
      <c r="A43" t="s">
        <v>140</v>
      </c>
    </row>
  </sheetData>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13</vt:i4>
      </vt:variant>
    </vt:vector>
  </HeadingPairs>
  <TitlesOfParts>
    <vt:vector size="13" baseType="lpstr">
      <vt:lpstr>taulukkoluettelo</vt:lpstr>
      <vt:lpstr>13.1</vt:lpstr>
      <vt:lpstr>13.2</vt:lpstr>
      <vt:lpstr>13.3</vt:lpstr>
      <vt:lpstr>13.4</vt:lpstr>
      <vt:lpstr>13.5</vt:lpstr>
      <vt:lpstr>13.6</vt:lpstr>
      <vt:lpstr>13.7</vt:lpstr>
      <vt:lpstr>13.8</vt:lpstr>
      <vt:lpstr>13.9</vt:lpstr>
      <vt:lpstr>13.10</vt:lpstr>
      <vt:lpstr>13.11</vt:lpstr>
      <vt:lpstr>13.12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2023-02-13T11:39:44Z</dcterms:created>
  <dcterms:modified xsi:type="dcterms:W3CDTF">2026-05-22T11:09:31Z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5e945f-875f-47b7-87fa-10b3524d17f5_Enabled">
    <vt:lpwstr>true</vt:lpwstr>
  </property>
  <property fmtid="{D5CDD505-2E9C-101B-9397-08002B2CF9AE}" pid="3" name="MSIP_Label_f35e945f-875f-47b7-87fa-10b3524d17f5_SetDate">
    <vt:lpwstr>2026-05-21T08:28:44Z</vt:lpwstr>
  </property>
  <property fmtid="{D5CDD505-2E9C-101B-9397-08002B2CF9AE}" pid="4" name="MSIP_Label_f35e945f-875f-47b7-87fa-10b3524d17f5_Method">
    <vt:lpwstr>Standard</vt:lpwstr>
  </property>
  <property fmtid="{D5CDD505-2E9C-101B-9397-08002B2CF9AE}" pid="5" name="MSIP_Label_f35e945f-875f-47b7-87fa-10b3524d17f5_Name">
    <vt:lpwstr>Julkinen (harkinnanvaraisesti)</vt:lpwstr>
  </property>
  <property fmtid="{D5CDD505-2E9C-101B-9397-08002B2CF9AE}" pid="6" name="MSIP_Label_f35e945f-875f-47b7-87fa-10b3524d17f5_SiteId">
    <vt:lpwstr>3feb6bc1-d722-4726-966c-5b58b64df752</vt:lpwstr>
  </property>
  <property fmtid="{D5CDD505-2E9C-101B-9397-08002B2CF9AE}" pid="7" name="MSIP_Label_f35e945f-875f-47b7-87fa-10b3524d17f5_ActionId">
    <vt:lpwstr>ec06e77e-c4d6-471f-b90d-a78bd9c3c725</vt:lpwstr>
  </property>
  <property fmtid="{D5CDD505-2E9C-101B-9397-08002B2CF9AE}" pid="8" name="MSIP_Label_f35e945f-875f-47b7-87fa-10b3524d17f5_ContentBits">
    <vt:lpwstr>0</vt:lpwstr>
  </property>
  <property fmtid="{D5CDD505-2E9C-101B-9397-08002B2CF9AE}" pid="9" name="MSIP_Label_f35e945f-875f-47b7-87fa-10b3524d17f5_Tag">
    <vt:lpwstr>10, 3, 0, 1</vt:lpwstr>
  </property>
</Properties>
</file>