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1A7BF1A6-423D-4DA2-BC6D-0CB91386F757}" xr6:coauthVersionLast="47" xr6:coauthVersionMax="47" xr10:uidLastSave="{00000000-0000-0000-0000-000000000000}"/>
  <bookViews>
    <workbookView xWindow="-120" yWindow="-120" windowWidth="20730" windowHeight="11040" xr2:uid="{1D40F809-1607-403E-AC76-357F64DC15C9}"/>
  </bookViews>
  <sheets>
    <sheet name="taulukkoluettelo" sheetId="19" r:id="rId1"/>
    <sheet name="5.1" sheetId="20" r:id="rId2"/>
    <sheet name="5.2" sheetId="21" r:id="rId3"/>
    <sheet name="5.3" sheetId="22" r:id="rId4"/>
    <sheet name="5.4" sheetId="23" r:id="rId5"/>
    <sheet name="5.5" sheetId="24" r:id="rId6"/>
    <sheet name="5.6" sheetId="25" r:id="rId7"/>
    <sheet name="5.7" sheetId="26" r:id="rId8"/>
    <sheet name="5.8" sheetId="27" r:id="rId9"/>
    <sheet name="5.9" sheetId="28" r:id="rId10"/>
    <sheet name="5.10" sheetId="29" r:id="rId11"/>
    <sheet name="5.11" sheetId="37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5" l="1"/>
  <c r="D8" i="25"/>
  <c r="G16" i="24"/>
  <c r="G15" i="24"/>
  <c r="G14" i="24"/>
  <c r="G13" i="24"/>
  <c r="G12" i="24"/>
  <c r="G11" i="24"/>
  <c r="G10" i="24"/>
  <c r="F8" i="24"/>
  <c r="E8" i="24"/>
  <c r="D8" i="24"/>
  <c r="C8" i="24"/>
  <c r="B8" i="24"/>
  <c r="G8" i="24" s="1"/>
  <c r="G26" i="22"/>
  <c r="G20" i="22"/>
  <c r="H15" i="22"/>
  <c r="G15" i="22"/>
</calcChain>
</file>

<file path=xl/sharedStrings.xml><?xml version="1.0" encoding="utf-8"?>
<sst xmlns="http://schemas.openxmlformats.org/spreadsheetml/2006/main" count="422" uniqueCount="290">
  <si>
    <t>5.1</t>
  </si>
  <si>
    <t>5.3</t>
  </si>
  <si>
    <t>5.4</t>
  </si>
  <si>
    <t>5.5</t>
  </si>
  <si>
    <t>5.6</t>
  </si>
  <si>
    <t>5.7</t>
  </si>
  <si>
    <t xml:space="preserve">Helsingforsbor som fått sjukvårdsersättningar för besök hos privata läkare </t>
  </si>
  <si>
    <t>5.8</t>
  </si>
  <si>
    <t>Anlitande av sådan privat sjukvård som ersätts av sjukförsäkringen</t>
  </si>
  <si>
    <t>5.9</t>
  </si>
  <si>
    <t>Use of private-sector health care services reimbursed by the National Health Insurance</t>
  </si>
  <si>
    <t>5.10</t>
  </si>
  <si>
    <t>Recipients of basic and of special reimbursment for medicine, and the total amounts received</t>
  </si>
  <si>
    <t>Personer berättigade till specialersättning för läkemedel</t>
  </si>
  <si>
    <t>5.11</t>
  </si>
  <si>
    <t>Persons entitled to special reimbursements for medicine</t>
  </si>
  <si>
    <t>Antal invånare berättigade till specialersättning för läkemedel</t>
  </si>
  <si>
    <t>Number of residents entitled to special reimbursment for medicine</t>
  </si>
  <si>
    <t xml:space="preserve">Mottagare av  i sjukförsäkringslagen avsedd sjukdagpenning resp. föräldradagpenning </t>
  </si>
  <si>
    <t>Recipients of sickness allowance or/and partental allowance</t>
  </si>
  <si>
    <t>Samtliga löntagares olycksfall i arbetet i Helsingfors näringsgrensvis</t>
  </si>
  <si>
    <t>5.17</t>
  </si>
  <si>
    <t>Accidents at work among all wage earners in Helsinki, by industry</t>
  </si>
  <si>
    <t>Försäljning av alkoholdrycker i Helsingfors</t>
  </si>
  <si>
    <t>Sale of alcoholic beverages in Helsinki</t>
  </si>
  <si>
    <t>Taulukkoluettelo - Tabellförteckning - List of tables</t>
  </si>
  <si>
    <t>TERVEYSPALVELUT JA TERVEYDENTILA</t>
  </si>
  <si>
    <t>5.2</t>
  </si>
  <si>
    <t>Avlidna enligt dödsorsak (54 klasser)</t>
  </si>
  <si>
    <t>Persons having received health care services</t>
  </si>
  <si>
    <t>Deaths by cause of death (54-class)</t>
  </si>
  <si>
    <t>National disability pensions by main group of dicease</t>
  </si>
  <si>
    <t>Helsinki residents having received reimburcements of the fees charged by doctors practising privately</t>
  </si>
  <si>
    <t>–</t>
  </si>
  <si>
    <t>Erikoissairaanhoito - Specialsjukvård</t>
  </si>
  <si>
    <t>Somaattinen erikoissairaanhoito - Somatisk specialsjukvård</t>
  </si>
  <si>
    <t>Psykiatrinen erikoissairaanhoito - Psykiatrisk specialsjukvård</t>
  </si>
  <si>
    <t xml:space="preserve"> </t>
  </si>
  <si>
    <t>Kotihoito - Hemvård</t>
  </si>
  <si>
    <t>Personer</t>
  </si>
  <si>
    <t>Yksityinen yleis- ja erikoislääkäri</t>
  </si>
  <si>
    <t>Yksityinen hammashoito</t>
  </si>
  <si>
    <t>Privat allmän- eller specialläkare</t>
  </si>
  <si>
    <t>Privat tandvård</t>
  </si>
  <si>
    <t>Henkilöitä</t>
  </si>
  <si>
    <t>Osuus % väestöstä</t>
  </si>
  <si>
    <t>Ikä - Ålder</t>
  </si>
  <si>
    <t>Andel-% av befolkningen</t>
  </si>
  <si>
    <t>0–14</t>
  </si>
  <si>
    <t>15–24</t>
  </si>
  <si>
    <t>25–44</t>
  </si>
  <si>
    <t>45–64</t>
  </si>
  <si>
    <t xml:space="preserve">65– </t>
  </si>
  <si>
    <t>Yhteensä - Totalt</t>
  </si>
  <si>
    <t>Lääkärinpalkkiot - Läkararvoden</t>
  </si>
  <si>
    <t>Käyntikertoja - Antal besök, 1 000 kpl - st.</t>
  </si>
  <si>
    <t>Hammaslääkärinpalkkiot - Tandläkararvoden</t>
  </si>
  <si>
    <t>Tutkimus ja hoito - Undersökning och behandling</t>
  </si>
  <si>
    <t>Omavastuukertoja - Självrisktillfällen, 1 000 kpl - st.</t>
  </si>
  <si>
    <t>Matkat - Resor</t>
  </si>
  <si>
    <t>Yhdensuunt. matkoja - Enkelriktade resor, 1 000 kpl - st.</t>
  </si>
  <si>
    <t>Personer som fått grund respektive specialersättning för läkemedel, samt utbetalat ersättningsbelopp</t>
  </si>
  <si>
    <t>Peruskorvatut lääkkeet - Grundersatta läkemedel</t>
  </si>
  <si>
    <t>Korvauksien saajat - Mottagare av ersättning</t>
  </si>
  <si>
    <t>Osuus  väestöstä, % - Andel av befolkningen, %</t>
  </si>
  <si>
    <t xml:space="preserve">Korvaukset - Ersättningar, 1 000 euro </t>
  </si>
  <si>
    <t>Erityiskorvatut lääkkeet - Specialersatta läkemedel</t>
  </si>
  <si>
    <t>Korvauksien saajat  - Mottagare av ersättning</t>
  </si>
  <si>
    <t xml:space="preserve">Korvaukset yhteensä - Ersättningar totalt, 1 000 euro </t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</si>
  <si>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>Lisäkorvaukset suurista lääkekustannuksista - Tilläggsersättningar för höga läkemedelskostnader.</t>
    </r>
  </si>
  <si>
    <t>Ikä, vuotta - Ålder, år</t>
  </si>
  <si>
    <t>Yhteensä</t>
  </si>
  <si>
    <t>Erityiskorvattaviin lääkkeisiin oikeutettuja - Berättigade till specialersättning för läkemedel</t>
  </si>
  <si>
    <t xml:space="preserve">Astma </t>
  </si>
  <si>
    <t>Diabetes</t>
  </si>
  <si>
    <t>Verenpainetauti - Hypertoni (kroniskt högt blodtryck)</t>
  </si>
  <si>
    <t>Sepelvaltimotauti - Kranskärlssjukdom</t>
  </si>
  <si>
    <t>Psykoosi - Psykos</t>
  </si>
  <si>
    <t>Osuuus % väestöstä - %-andel av befolkningen</t>
  </si>
  <si>
    <t/>
  </si>
  <si>
    <t>Helsinki - Helsingfors</t>
  </si>
  <si>
    <t>%:a koko väestöstä - I % av hela befolkningen</t>
  </si>
  <si>
    <t>Koko maa - Hela landet</t>
  </si>
  <si>
    <t>Totalt</t>
  </si>
  <si>
    <t>Sairausvakuutuslain mukaiset sairaus- ja vanhempainpäivärahojen</t>
  </si>
  <si>
    <t>Sairauspäiväraha - Sjukdagpenning</t>
  </si>
  <si>
    <t>Saajat - Mottagare</t>
  </si>
  <si>
    <t>Korvatut päivät/saaja - Ersatta dagar per mottagare</t>
  </si>
  <si>
    <t>Euroa/päivä - Euro per dag</t>
  </si>
  <si>
    <t>Vanhempainpäiväraha - Föräldradagpenning</t>
  </si>
  <si>
    <t>Äitiysraha - Moderskapspenning</t>
  </si>
  <si>
    <t>Isyysrahat yhteensä - Faderskapspenning</t>
  </si>
  <si>
    <t>Vanhempainraha - Föräldrapenning</t>
  </si>
  <si>
    <t>Korvatut päivät - Ersatta dagar</t>
  </si>
  <si>
    <t>Helsinki</t>
  </si>
  <si>
    <t>Koko maa</t>
  </si>
  <si>
    <t>Helsingfors</t>
  </si>
  <si>
    <t>Hela landet</t>
  </si>
  <si>
    <t>Kaikki työkyvyttö-</t>
  </si>
  <si>
    <t>myyseläkkeet</t>
  </si>
  <si>
    <t>Samtliga invalidi-</t>
  </si>
  <si>
    <t>tetspensioner</t>
  </si>
  <si>
    <t>Luku</t>
  </si>
  <si>
    <t>%</t>
  </si>
  <si>
    <t>Antal</t>
  </si>
  <si>
    <t>I</t>
  </si>
  <si>
    <t>II</t>
  </si>
  <si>
    <t>Kasvaimet - Tumörer</t>
  </si>
  <si>
    <t>IV</t>
  </si>
  <si>
    <t>V</t>
  </si>
  <si>
    <t>VI</t>
  </si>
  <si>
    <t>VII</t>
  </si>
  <si>
    <t>IX</t>
  </si>
  <si>
    <t>X</t>
  </si>
  <si>
    <t>XI</t>
  </si>
  <si>
    <t>XIII</t>
  </si>
  <si>
    <t>XVII</t>
  </si>
  <si>
    <t>XIX</t>
  </si>
  <si>
    <t>Muut - Övriga</t>
  </si>
  <si>
    <t>Lähde: Kansaneläkelaitoksen ja Eläketurvakeskuksen yhteistilasto.</t>
  </si>
  <si>
    <t>Källa: Folkpensionsanstaltens och Pensionsskyddscentralens gemensamma statistik.</t>
  </si>
  <si>
    <t>Deaths by cause of death (54–class)</t>
  </si>
  <si>
    <t>Kuolleet</t>
  </si>
  <si>
    <t>10 000 asukasta kohti - Per 10 000 invånare</t>
  </si>
  <si>
    <t>Döda</t>
  </si>
  <si>
    <t>Män</t>
  </si>
  <si>
    <t xml:space="preserve"> Helsingfors</t>
  </si>
  <si>
    <t xml:space="preserve"> Hela landet</t>
  </si>
  <si>
    <t xml:space="preserve">Kasvaimet - Tumörer </t>
  </si>
  <si>
    <t>Dementia, Alzheimerin tauti - Dementi, Alzheimers sjukdom</t>
  </si>
  <si>
    <t>Ei kuolintodistusta - Ingen dödsattest</t>
  </si>
  <si>
    <t>Lähde: Tilastokeskus.</t>
  </si>
  <si>
    <t>Vähintään 4 päivän työkyvyttömyyteen johtaneet työtapaturmat. - Olycksfall i arbetet som lett till åtminstone 4 dagars oförmögenhet till arbete.</t>
  </si>
  <si>
    <t>Toimialat (TOL 2008) yhteensä - Näringsgren (NI 2008) totalt</t>
  </si>
  <si>
    <t>A Maa-, metsä- ja kalatalous - Jordbruk, skogsbruk och fiske</t>
  </si>
  <si>
    <t>B Kaivostoiminta ja louhinta - Gruvdrift och utvinning av mineral</t>
  </si>
  <si>
    <t>C Teollisuus - Tillverkning</t>
  </si>
  <si>
    <t xml:space="preserve">D Sähkö-, kaasu- ja lämpöhuolto, jäähdytysliiketoiminta </t>
  </si>
  <si>
    <t xml:space="preserve">   Försörjning av el, gas, värme och kyla</t>
  </si>
  <si>
    <t xml:space="preserve">E Vesihuolto, viemäri- ja jätevesihuolto ja muu ympäristön puhtaanapito </t>
  </si>
  <si>
    <t xml:space="preserve">   Vattenförsörjning, avloppsrening, avfallshantering och sanering</t>
  </si>
  <si>
    <t>F Rakentaminen - Byggverksamhet</t>
  </si>
  <si>
    <t xml:space="preserve">G Tukku- ja vähittäiskauppa; moottoriajoneuvojen ja -pyörien korjaus </t>
  </si>
  <si>
    <t xml:space="preserve">   Parti- och detaljhandel; reparation av motorfordon och -cyklar</t>
  </si>
  <si>
    <t>H Kuljetus ja varastointi - Transport och magasinering</t>
  </si>
  <si>
    <t>I Majoitus- ja ravitsemistoiminta - Hotell- och restaurangverksamhet</t>
  </si>
  <si>
    <t>J Informaatio ja viestintä - Informations- och kommunikationsverksamhet</t>
  </si>
  <si>
    <t>K Rahoitus- ja vakuutustoiminta - Finansiell- och försäkringsverksamhet</t>
  </si>
  <si>
    <t>L Kiinteistöalan toiminta - Fastighetsverksamhet</t>
  </si>
  <si>
    <t>M Ammatillinen, tieteellinen ja tekninen toiminta</t>
  </si>
  <si>
    <t xml:space="preserve">    Verksamhet inom juridik, ekonomi, vetenskap och teknik</t>
  </si>
  <si>
    <t xml:space="preserve">N Hallinto- ja tukipalvelutoiminta </t>
  </si>
  <si>
    <t xml:space="preserve">   Uthyrning, fastighetsservice, resetjänster och andra stödtjänster</t>
  </si>
  <si>
    <t>O Julkinen hallinto ja maanpuolustus; pakollinen sosiaalivakuutus</t>
  </si>
  <si>
    <t xml:space="preserve">   Offentlig förvaltning och försvar; obligatorisk socialförsäkring</t>
  </si>
  <si>
    <t>P Koulutus - Utbildning</t>
  </si>
  <si>
    <t>Q Terveys- ja sosiaalipalvelut - Vård och omsorg; sociala tjänster</t>
  </si>
  <si>
    <t>R Taiteet, viihde ja virkistys - Kultur, nöje och fritid</t>
  </si>
  <si>
    <t>S Muu palvelutoiminta - Annan serviceverksamhet</t>
  </si>
  <si>
    <t>T Kotitalouksien toiminta työnantajina; kotitalouksien eriyttämätöm toiminta</t>
  </si>
  <si>
    <t xml:space="preserve">   Hushåll som arbetsgivare; näringsverksamhet inom hushåll</t>
  </si>
  <si>
    <t xml:space="preserve">U Kansainvälisten organisaatioiden ja toimielinten toiminta </t>
  </si>
  <si>
    <t xml:space="preserve">   Verksamhet vid internationella organisationer; utländska ambassader o. d.</t>
  </si>
  <si>
    <t>X Toimiala tuntematon - Näringsgrenen okänd</t>
  </si>
  <si>
    <t>Källa: Statistikcentralen.</t>
  </si>
  <si>
    <t xml:space="preserve">Vähittäismyynti </t>
  </si>
  <si>
    <t>Utminutering, 1 000 l</t>
  </si>
  <si>
    <t>viinaa - brännvin</t>
  </si>
  <si>
    <t xml:space="preserve">muita väkeviä juomia </t>
  </si>
  <si>
    <t>övriga starka drycker</t>
  </si>
  <si>
    <t>väkeviä viinejä - starkvin</t>
  </si>
  <si>
    <t>mietoja viinejä - lättvin</t>
  </si>
  <si>
    <t>siideriä - cider</t>
  </si>
  <si>
    <t>mallasjuomia - maltdrycker</t>
  </si>
  <si>
    <t>Myynti anniskeluun ja erityismyynti</t>
  </si>
  <si>
    <t>Försäljning till utskänkning och</t>
  </si>
  <si>
    <t>specialförsäljning, 1 000 l</t>
  </si>
  <si>
    <t xml:space="preserve">Kokonaismyynti </t>
  </si>
  <si>
    <t>Totalförsäljning, 1 000 l</t>
  </si>
  <si>
    <t>%:a koko maan myynnistä</t>
  </si>
  <si>
    <t>i % av försäljningen i hela landet</t>
  </si>
  <si>
    <t>abs. alkoholiksi muunnettuna</t>
  </si>
  <si>
    <t>omräknat i ren alkohol, 1 000 l</t>
  </si>
  <si>
    <t>Koko maan kulutuksen arvo</t>
  </si>
  <si>
    <t>Värdet av hela landets konsumtion, milj.euro</t>
  </si>
  <si>
    <t>och fr.o.m. 1999 konsumtionens värde.</t>
  </si>
  <si>
    <t>Lähde: Terveyden ja hyvinvoinnin laitos.</t>
  </si>
  <si>
    <t>Källa: Institutet för hälsa och välfärd.</t>
  </si>
  <si>
    <r>
      <t>Lisäkorvaukset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yhteensä - Tilläggsersättningar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sammanlagt,  1 000 euro</t>
    </r>
  </si>
  <si>
    <t>siitä därav</t>
  </si>
  <si>
    <t>Sydämenvajaatoiminta - Hjärtinsufficiens</t>
  </si>
  <si>
    <t>Nievelreuma - Reumatoid atrit</t>
  </si>
  <si>
    <t>Invaliditetspensionstagarna efter sjukdomshuvudgrupp</t>
  </si>
  <si>
    <t>25–39</t>
  </si>
  <si>
    <t>40–64</t>
  </si>
  <si>
    <t>65–</t>
  </si>
  <si>
    <t xml:space="preserve">National disability pensions by main group of disease </t>
  </si>
  <si>
    <t>Miehiä, %</t>
  </si>
  <si>
    <t>Hengityselinten sairaudet - Sjukdomar i andningsorganen</t>
  </si>
  <si>
    <t>Virtsa- ja sukupuolielinten sairaudet - Sjukdomar i urogenitalorganen</t>
  </si>
  <si>
    <t>Suun terveydenhuolto - Munhälsovård</t>
  </si>
  <si>
    <t xml:space="preserve">Personer som fått hälsovård  föranstaltad (egen eller köpt) av staden </t>
  </si>
  <si>
    <t>Anlitande av öppenvårdsservice föranstaltad (egen eller köpt) av staden</t>
  </si>
  <si>
    <t>Non-hospital health care services provided by Helsinki City (including outsourced services)</t>
  </si>
  <si>
    <t>Perusterveydenhuolto - Primärhälsovård</t>
  </si>
  <si>
    <t>Avohoidossa olleet helsinkiläiset henkilöt - Helsingforsborna som fått öppenvård</t>
  </si>
  <si>
    <t>Kaikki yhteensä - Sammanlagt</t>
  </si>
  <si>
    <t>Avosairaanhoito - Öppen sjukvård</t>
  </si>
  <si>
    <t>Terveyskeskuspäivystys - Hälsocentraljour</t>
  </si>
  <si>
    <t>Äitiys- ja lastenneuvonta - Mödrar -och barnrådgivning</t>
  </si>
  <si>
    <t xml:space="preserve">Helsinkiläisten avohoitokäynnit ja hoitoasioinnit - Helsingforsbornas öppenvårdsbesök och vårdåtgärder </t>
  </si>
  <si>
    <t>Ulkokuntalaisten käynnit ja hoitoasioinnit - Besök och vårdåtgärder av utsocknes</t>
  </si>
  <si>
    <t>Lähde; Kela, Kelasto-raportit.</t>
  </si>
  <si>
    <t>Källa: FPA, Kelasto-raporterna.</t>
  </si>
  <si>
    <t>Lähde: Kela.</t>
  </si>
  <si>
    <t>Lähde: Kela, Kelasto-raportit.</t>
  </si>
  <si>
    <t>Källa: FPA, Kelasto-rappoterna.</t>
  </si>
  <si>
    <t>Specialersatta läkemedel sammanlagt, ej sådana som omfattas av begränsad ersättning.</t>
  </si>
  <si>
    <r>
      <t xml:space="preserve">Lähde; </t>
    </r>
    <r>
      <rPr>
        <sz val="8"/>
        <rFont val="Calibri"/>
        <family val="2"/>
      </rPr>
      <t>Kela, Kelasto-raportit.</t>
    </r>
  </si>
  <si>
    <r>
      <t xml:space="preserve">Källa: </t>
    </r>
    <r>
      <rPr>
        <sz val="8"/>
        <rFont val="Calibri"/>
        <family val="2"/>
      </rPr>
      <t>FPA, Kelasto-raporterna.</t>
    </r>
  </si>
  <si>
    <r>
      <t>Korvaukset - Ersättningar, 1 000 euro</t>
    </r>
    <r>
      <rPr>
        <vertAlign val="superscript"/>
        <sz val="10"/>
        <rFont val="Arial"/>
        <family val="2"/>
      </rPr>
      <t>2</t>
    </r>
  </si>
  <si>
    <r>
      <t>asukasta kohti - per invånare, euro</t>
    </r>
    <r>
      <rPr>
        <vertAlign val="superscript"/>
        <sz val="10"/>
        <rFont val="Arial"/>
        <family val="2"/>
      </rPr>
      <t>2</t>
    </r>
  </si>
  <si>
    <r>
      <t>käyntikertaa kohti - per besök, euro</t>
    </r>
    <r>
      <rPr>
        <vertAlign val="superscript"/>
        <sz val="10"/>
        <rFont val="Arial"/>
        <family val="2"/>
      </rPr>
      <t>2</t>
    </r>
  </si>
  <si>
    <r>
      <t>Korvaukset - Ersättningar, 1000 euro</t>
    </r>
    <r>
      <rPr>
        <vertAlign val="superscript"/>
        <sz val="10"/>
        <rFont val="Arial"/>
        <family val="2"/>
      </rPr>
      <t>2</t>
    </r>
  </si>
  <si>
    <r>
      <t>omavastuukertaa kohti - per självrisktillfällen, euro</t>
    </r>
    <r>
      <rPr>
        <vertAlign val="superscript"/>
        <sz val="10"/>
        <rFont val="Arial"/>
        <family val="2"/>
      </rPr>
      <t>2</t>
    </r>
  </si>
  <si>
    <r>
      <t>matkaa kohti - per resa, euro</t>
    </r>
    <r>
      <rPr>
        <vertAlign val="superscript"/>
        <sz val="10"/>
        <rFont val="Arial"/>
        <family val="2"/>
      </rPr>
      <t>2</t>
    </r>
  </si>
  <si>
    <t>Källa: FPA.</t>
  </si>
  <si>
    <t>juomasekoituksia - blanddrycker</t>
  </si>
  <si>
    <t>..</t>
  </si>
  <si>
    <t>Huom. Peruskorvattujen lääkkeiden osuus oli 2005 50 % lääkkeen hinnasta, 2006 - 2012 42 %, 2013-2015 35 % ja vuodesta 2016   40 %. Erikoiskorvattujen lääkkeiden osuus oli 2005 100 tai 75 %, 2006 100 tai 72 % ja vuodesta 2013 100 tai 65 %.</t>
  </si>
  <si>
    <t>Anm. Grundersättningen för läkemedel var 50 % av läkemedlets pris år 2005, och 42 % 2006 - 2012, 2013 - 2015 35 % och fr.o m.2016 40 %. Specialersättningen för läkemedel var 100 % eller 75 % av läkemedlets pris år 2005,  2006 - 2012 100 eller 72 %  och fr.o.m. 2013 100 eller 65 %.</t>
  </si>
  <si>
    <r>
      <t>Avlidna enligt dödsorsak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(54 klasser)</t>
    </r>
  </si>
  <si>
    <r>
      <t>Verenkiertoelinten sairaudet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- Sjukdomar i blodcirkulationen</t>
    </r>
    <r>
      <rPr>
        <vertAlign val="superscript"/>
        <sz val="9"/>
        <rFont val="Arial"/>
        <family val="2"/>
      </rPr>
      <t>2</t>
    </r>
  </si>
  <si>
    <r>
      <t>Ruuansulatuselinten sairaudet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- Sjukdomar i matsmältningsorganen</t>
    </r>
    <r>
      <rPr>
        <vertAlign val="superscript"/>
        <sz val="9"/>
        <rFont val="Arial"/>
        <family val="2"/>
      </rPr>
      <t xml:space="preserve">2 </t>
    </r>
  </si>
  <si>
    <r>
      <t>Muut sairaudet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- Övriga sjukdomar</t>
    </r>
  </si>
  <si>
    <r>
      <t>Tapaturmat ja väkivalta</t>
    </r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- Olyckor och våld</t>
    </r>
    <r>
      <rPr>
        <vertAlign val="superscript"/>
        <sz val="9"/>
        <rFont val="Arial"/>
        <family val="2"/>
      </rPr>
      <t>3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</si>
  <si>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>ICD-10 kuolemansyyluokitus. - Klassificering ICD-10 av dödsorsak.</t>
    </r>
  </si>
  <si>
    <r>
      <rPr>
        <vertAlign val="superscript"/>
        <sz val="8"/>
        <rFont val="Arial"/>
        <family val="2"/>
      </rPr>
      <t>2</t>
    </r>
    <r>
      <rPr>
        <sz val="9"/>
        <rFont val="Arial"/>
        <family val="2"/>
      </rPr>
      <t>Poislukien alkoholiperäiset - Utom alkoholrelaterade</t>
    </r>
  </si>
  <si>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Poislukien tapaturmainen alkoholimyrkytys - Utom alkoholförgiftningsolycka.</t>
    </r>
  </si>
  <si>
    <t>Kaikkien palkansaajien työtapaturmat Helsingissä toimialoittain 2010–2021</t>
  </si>
  <si>
    <r>
      <t>Kulutuksen arvo</t>
    </r>
    <r>
      <rPr>
        <vertAlign val="superscript"/>
        <sz val="10"/>
        <rFont val="Arial"/>
        <family val="2"/>
      </rPr>
      <t>1</t>
    </r>
  </si>
  <si>
    <r>
      <t>Kokonaiskulutuksen arvo</t>
    </r>
    <r>
      <rPr>
        <b/>
        <vertAlign val="superscript"/>
        <sz val="10"/>
        <rFont val="Arial"/>
        <family val="2"/>
      </rPr>
      <t>1</t>
    </r>
  </si>
  <si>
    <r>
      <t>Totalkonsumtionens värde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>, milj.euro</t>
    </r>
  </si>
  <si>
    <t>Alkoholijuomien myynti Helsingissä 2000–2022</t>
  </si>
  <si>
    <r>
      <t>Konsumtionens värde</t>
    </r>
    <r>
      <rPr>
        <vertAlign val="superscript"/>
        <sz val="10"/>
        <rFont val="Arial"/>
        <family val="2"/>
      </rPr>
      <t>1</t>
    </r>
    <r>
      <rPr>
        <sz val="11"/>
        <rFont val="Calibri"/>
        <family val="2"/>
      </rPr>
      <t>, milj.euro</t>
    </r>
  </si>
  <si>
    <r>
      <rPr>
        <vertAlign val="superscript"/>
        <sz val="10"/>
        <rFont val="Arial"/>
        <family val="2"/>
      </rPr>
      <t>1</t>
    </r>
    <r>
      <rPr>
        <sz val="11"/>
        <rFont val="Calibri"/>
        <family val="2"/>
      </rPr>
      <t xml:space="preserve">Helsingin osalta vuoteen 1998 asti mynnin arvo ja vuodesta 1999 lähtien kulutuksen arvo. - Fram till 1998 försäljningens värde </t>
    </r>
  </si>
  <si>
    <t>Alkoholijuomien myynti Helsingissä 1995–2022</t>
  </si>
  <si>
    <t>Muu perusterveydenhuolto* - Övrig primärhälsovård</t>
  </si>
  <si>
    <t>Kotihoito - Hemvård*</t>
  </si>
  <si>
    <t>*Muu perusterveydenhuolto on kooste ks. Tarmepi lista omalta välilehdeltä</t>
  </si>
  <si>
    <t>Lähde: Sosiaali-, ja terveys- ja pelastustoimiala.</t>
  </si>
  <si>
    <t>Källa: Social-, hälsovårds- och räddningssektorn.</t>
  </si>
  <si>
    <t>5.3.</t>
  </si>
  <si>
    <r>
      <t>Väestö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Befolkning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</si>
  <si>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Vuoden lopun väestö Kansaneläkelaitoksen väestötietokannasta. - Befolkningen vid årets slut från Folkpensionsanstaltens befolkningsdatabas.</t>
    </r>
  </si>
  <si>
    <r>
      <rPr>
        <vertAlign val="superscript"/>
        <sz val="9"/>
        <color indexed="8"/>
        <rFont val="Calibri"/>
        <family val="2"/>
      </rPr>
      <t>1</t>
    </r>
    <r>
      <rPr>
        <sz val="9"/>
        <color indexed="8"/>
        <rFont val="Calibri"/>
        <family val="2"/>
      </rPr>
      <t>Erityiskorvatut lääkkeet yhteensä, ei rajoitetusti korvattuja.</t>
    </r>
  </si>
  <si>
    <t>Sairauspääryhmät yhteensä - 'Sjukdomshuvudgrupper totalt</t>
  </si>
  <si>
    <t>Tartunta- ja loistaudit - Infektionssjukdomar och parasitära sjukdomar</t>
  </si>
  <si>
    <t>Umpieritys-, ravitsemus- ja aineenvaihduntasairaudet - Endokrina sjukdomar-, nutritions- och ämnesomsättningssjukdomar</t>
  </si>
  <si>
    <t>Mielenterveyden ja käyttäytymisen häiriöt - Rubbn. i psyke o. beteende</t>
  </si>
  <si>
    <t>Hermoston sairaudet - Nervsystemets sjukdomar</t>
  </si>
  <si>
    <t>Silmän ja sen apuelinten sairaudet - Sjukdomar i ögon och synorgan</t>
  </si>
  <si>
    <t>Verenkiertoelinten sairaudet - Cirkulationsorganens sjukdomar</t>
  </si>
  <si>
    <t>Hengityselinten sairaudet - Andningsorganens sjukdomar</t>
  </si>
  <si>
    <t>Ruoansulatuselinten sairaudet - Matsmältningsorganens sjukdomar</t>
  </si>
  <si>
    <t>Tuki- ja liikuntaelinten sekä sidekudoksen sairaudet - Sjukdomar i muskuloskeletala systemet, bindväven</t>
  </si>
  <si>
    <t>Synnynnäiset epämuodostumat, epämuotoisuudet ja kromosomipoikkeavuudet - Medfödda missbildningar, missformningar och kromosomavvikelser</t>
  </si>
  <si>
    <t>Vammat, myrkytykset ja eräät muut ulkoisten syiden seuraukset - Skador, förgiftningar och övriga följder av yttre påverkan</t>
  </si>
  <si>
    <t>Tartunta- ja loistauteja - Infektionssjukdomar och parasitära sjukdomar</t>
  </si>
  <si>
    <t>Umpieritys-, ravitsemus- ja aineenvaihduntasairaudet - Sjukdomar i inre sekretion, näring och ämnesomsättning</t>
  </si>
  <si>
    <t>Muut hermoston ja aistimien taudit - Övriga sjukdomar i nervsystem och sinnen</t>
  </si>
  <si>
    <t>Synnynnäiset epämuodostumat, kromosomipoikkeavuudet - Medfödda vanställningar, kromosomavvikelser</t>
  </si>
  <si>
    <t>Tuntemattomat ja epätäydellisesti määritetyt kuolemansyyt - Okänd eller ofullständigt fastställd dödsorsak</t>
  </si>
  <si>
    <t>Alkoholiperäiset taudit ja tapaturmainen alkoholimyrkytys -  Alkoholrelaterade sjukdomar eller alkoholförgifningar</t>
  </si>
  <si>
    <t>Kaupungin järjestämien (itse tuotetut ja ostetut) avohoidon palveluiden käyttö 2010 - 2024</t>
  </si>
  <si>
    <t>6 209</t>
  </si>
  <si>
    <t>Yksityislääkärin palkkioista sairaanhoitokorvauksia saaneet helsinkiläiset 2024</t>
  </si>
  <si>
    <t>Sairasvakuutuksen korvaamien yksityisten sairaanhoitopalvelujen käyttö 2010 ̶ 2024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</si>
  <si>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Vuoden 2024 rahana. - Enligt kursen 2024.</t>
    </r>
  </si>
  <si>
    <t>Peruskorvattujen ja erityiskorvattujen lääkkeiden saajat ja korvaukset 2005–2024</t>
  </si>
  <si>
    <t>Erityiskorvattaviin lääkkeisiin oikeutetut 2024</t>
  </si>
  <si>
    <t>Työkyvyttömyyseläkkeensaajat sairauspääryhmän mukaan 31.12.2024</t>
  </si>
  <si>
    <r>
      <t>Erityiskorvattaviin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lääkkeisiin oikeutettuja 31.12.2000–2024</t>
    </r>
  </si>
  <si>
    <t>saajat ja maksetut päivärahat 2010–2024</t>
  </si>
  <si>
    <r>
      <t>Kuolleet kuolemansyyn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(54-luokkainen) mukaan 2024</t>
    </r>
  </si>
  <si>
    <t>Kaupungin järjestämiä (itse tuotetut ja ostetut) terveydenhuoltopalveluja käyttäneet henkilöt 2000–2024</t>
  </si>
  <si>
    <t>Sairasvakuutuksen korvaamien yksityisten sairaanhoitopalvelujen käyttö 2000 ̶ 2024</t>
  </si>
  <si>
    <t>Erityiskorvattaviin lääkkeisiin oikeutettuja 31.12.2000–2024</t>
  </si>
  <si>
    <t>Sairausvakuutuslain mukaiset sairaus- ja vanhempainpäivärahojen saajat ja maksetut päivärahat 2009–2024</t>
  </si>
  <si>
    <t>Kuolleet kuolemansyyn (54-luokkainen) mukaan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</si>
</sst>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.0"/>
    <numFmt numFmtId="166" formatCode="#,##0.0"/>
    <numFmt numFmtId="167" formatCode="##,##0"/>
    <numFmt numFmtId="168" formatCode="_-* #,##0_-;\-* #,##0_-;_-* &quot;-&quot;??_-;_-@_-"/>
  </numFmts>
  <fonts count="4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vertAlign val="superscript"/>
      <sz val="9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8"/>
      <name val="Arial"/>
      <family val="2"/>
    </font>
    <font>
      <sz val="8"/>
      <name val="Calibri"/>
      <family val="2"/>
    </font>
    <font>
      <sz val="10"/>
      <name val="Calibri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9"/>
      <color indexed="8"/>
      <name val="Calibri"/>
      <family val="2"/>
    </font>
    <font>
      <vertAlign val="superscript"/>
      <sz val="9"/>
      <color indexed="8"/>
      <name val="Calibri"/>
      <family val="2"/>
    </font>
    <font>
      <b/>
      <vertAlign val="superscript"/>
      <sz val="9"/>
      <name val="Arial"/>
      <family val="2"/>
    </font>
    <font>
      <b/>
      <sz val="10"/>
      <name val="Arial"/>
    </font>
    <font>
      <i/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70C0"/>
      <name val="Arial"/>
      <family val="2"/>
    </font>
    <font>
      <sz val="9"/>
      <name val="Calibri"/>
      <family val="2"/>
      <scheme val="minor"/>
    </font>
    <font>
      <sz val="8"/>
      <color rgb="FFFF0000"/>
      <name val="Arial"/>
      <family val="2"/>
    </font>
    <font>
      <b/>
      <sz val="1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0070C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3" fontId="27" fillId="0" borderId="0"/>
    <xf numFmtId="164" fontId="26" fillId="0" borderId="0" applyFont="0" applyFill="0" applyBorder="0" applyAlignment="0" applyProtection="0"/>
  </cellStyleXfs>
  <cellXfs count="143">
    <xf numFmtId="0" fontId="0" fillId="0" borderId="0" xfId="0"/>
    <xf numFmtId="0" fontId="29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16" fontId="2" fillId="0" borderId="0" xfId="0" applyNumberFormat="1" applyFont="1"/>
    <xf numFmtId="0" fontId="2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0" fillId="0" borderId="0" xfId="0" applyFont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31" fillId="0" borderId="0" xfId="0" applyFont="1"/>
    <xf numFmtId="16" fontId="1" fillId="0" borderId="0" xfId="0" quotePrefix="1" applyNumberFormat="1" applyFont="1"/>
    <xf numFmtId="0" fontId="2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32" fillId="0" borderId="0" xfId="0" applyFont="1"/>
    <xf numFmtId="3" fontId="5" fillId="0" borderId="0" xfId="0" applyNumberFormat="1" applyFont="1"/>
    <xf numFmtId="3" fontId="4" fillId="0" borderId="0" xfId="0" applyNumberFormat="1" applyFont="1"/>
    <xf numFmtId="3" fontId="2" fillId="0" borderId="0" xfId="0" applyNumberFormat="1" applyFont="1"/>
    <xf numFmtId="166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wrapText="1"/>
    </xf>
    <xf numFmtId="0" fontId="4" fillId="0" borderId="0" xfId="0" quotePrefix="1" applyFont="1" applyAlignment="1">
      <alignment horizontal="left"/>
    </xf>
    <xf numFmtId="0" fontId="10" fillId="0" borderId="0" xfId="0" applyFont="1"/>
    <xf numFmtId="0" fontId="5" fillId="0" borderId="0" xfId="0" quotePrefix="1" applyFont="1" applyAlignment="1">
      <alignment horizontal="left"/>
    </xf>
    <xf numFmtId="0" fontId="4" fillId="0" borderId="0" xfId="0" applyFont="1" applyAlignment="1">
      <alignment wrapText="1"/>
    </xf>
    <xf numFmtId="165" fontId="2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quotePrefix="1" applyFont="1" applyAlignment="1">
      <alignment horizontal="left" indent="1"/>
    </xf>
    <xf numFmtId="165" fontId="4" fillId="0" borderId="0" xfId="0" applyNumberFormat="1" applyFont="1"/>
    <xf numFmtId="0" fontId="2" fillId="0" borderId="0" xfId="0" quotePrefix="1" applyFont="1" applyAlignment="1">
      <alignment horizontal="right"/>
    </xf>
    <xf numFmtId="0" fontId="5" fillId="0" borderId="0" xfId="0" applyFont="1" applyAlignment="1">
      <alignment horizontal="left" wrapText="1"/>
    </xf>
    <xf numFmtId="4" fontId="5" fillId="0" borderId="0" xfId="0" applyNumberFormat="1" applyFont="1"/>
    <xf numFmtId="2" fontId="5" fillId="0" borderId="0" xfId="0" applyNumberFormat="1" applyFont="1"/>
    <xf numFmtId="167" fontId="5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3" fontId="29" fillId="0" borderId="0" xfId="0" applyNumberFormat="1" applyFont="1"/>
    <xf numFmtId="1" fontId="5" fillId="0" borderId="0" xfId="0" applyNumberFormat="1" applyFont="1"/>
    <xf numFmtId="165" fontId="29" fillId="0" borderId="0" xfId="0" applyNumberFormat="1" applyFont="1"/>
    <xf numFmtId="0" fontId="4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0" fontId="5" fillId="0" borderId="0" xfId="1" applyFont="1"/>
    <xf numFmtId="0" fontId="29" fillId="0" borderId="0" xfId="0" applyFont="1" applyAlignment="1">
      <alignment horizontal="left"/>
    </xf>
    <xf numFmtId="166" fontId="29" fillId="0" borderId="0" xfId="0" applyNumberFormat="1" applyFont="1"/>
    <xf numFmtId="0" fontId="29" fillId="0" borderId="0" xfId="0" quotePrefix="1" applyFont="1" applyAlignment="1">
      <alignment horizontal="left"/>
    </xf>
    <xf numFmtId="0" fontId="29" fillId="0" borderId="0" xfId="1" applyFont="1"/>
    <xf numFmtId="0" fontId="33" fillId="0" borderId="0" xfId="0" applyFont="1"/>
    <xf numFmtId="165" fontId="34" fillId="0" borderId="0" xfId="0" applyNumberFormat="1" applyFont="1"/>
    <xf numFmtId="0" fontId="35" fillId="0" borderId="0" xfId="0" applyFont="1"/>
    <xf numFmtId="165" fontId="36" fillId="0" borderId="0" xfId="0" applyNumberFormat="1" applyFont="1"/>
    <xf numFmtId="3" fontId="4" fillId="0" borderId="0" xfId="0" applyNumberFormat="1" applyFont="1" applyAlignment="1" applyProtection="1">
      <alignment horizontal="right"/>
      <protection locked="0"/>
    </xf>
    <xf numFmtId="165" fontId="29" fillId="0" borderId="0" xfId="0" applyNumberFormat="1" applyFont="1" applyAlignment="1">
      <alignment horizontal="right"/>
    </xf>
    <xf numFmtId="0" fontId="16" fillId="0" borderId="0" xfId="0" applyFont="1"/>
    <xf numFmtId="3" fontId="1" fillId="0" borderId="0" xfId="0" quotePrefix="1" applyNumberFormat="1" applyFont="1"/>
    <xf numFmtId="3" fontId="1" fillId="0" borderId="0" xfId="0" applyNumberFormat="1" applyFont="1"/>
    <xf numFmtId="49" fontId="1" fillId="0" borderId="0" xfId="0" applyNumberFormat="1" applyFont="1"/>
    <xf numFmtId="0" fontId="3" fillId="0" borderId="0" xfId="0" quotePrefix="1" applyFont="1" applyAlignment="1">
      <alignment horizontal="left"/>
    </xf>
    <xf numFmtId="49" fontId="2" fillId="0" borderId="0" xfId="0" applyNumberFormat="1" applyFont="1"/>
    <xf numFmtId="0" fontId="37" fillId="0" borderId="0" xfId="0" applyFont="1"/>
    <xf numFmtId="0" fontId="6" fillId="0" borderId="0" xfId="0" applyFont="1"/>
    <xf numFmtId="0" fontId="28" fillId="0" borderId="0" xfId="0" applyFont="1"/>
    <xf numFmtId="3" fontId="0" fillId="0" borderId="0" xfId="0" applyNumberFormat="1"/>
    <xf numFmtId="0" fontId="4" fillId="0" borderId="0" xfId="0" quotePrefix="1" applyFont="1"/>
    <xf numFmtId="165" fontId="5" fillId="0" borderId="0" xfId="0" applyNumberFormat="1" applyFont="1"/>
    <xf numFmtId="0" fontId="29" fillId="0" borderId="0" xfId="1" applyFont="1" applyAlignment="1" applyProtection="1">
      <alignment horizontal="left"/>
      <protection locked="0"/>
    </xf>
    <xf numFmtId="3" fontId="18" fillId="0" borderId="0" xfId="0" applyNumberFormat="1" applyFont="1"/>
    <xf numFmtId="3" fontId="5" fillId="0" borderId="0" xfId="0" quotePrefix="1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1" fontId="4" fillId="0" borderId="0" xfId="0" applyNumberFormat="1" applyFont="1"/>
    <xf numFmtId="3" fontId="4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/>
    </xf>
    <xf numFmtId="3" fontId="38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0" xfId="0" applyFont="1" applyAlignment="1">
      <alignment horizontal="left"/>
    </xf>
    <xf numFmtId="165" fontId="1" fillId="0" borderId="0" xfId="0" applyNumberFormat="1" applyFont="1"/>
    <xf numFmtId="165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39" fillId="0" borderId="0" xfId="0" applyFont="1"/>
    <xf numFmtId="16" fontId="2" fillId="0" borderId="0" xfId="0" quotePrefix="1" applyNumberFormat="1" applyFont="1"/>
    <xf numFmtId="0" fontId="40" fillId="0" borderId="0" xfId="0" applyFont="1" applyAlignment="1">
      <alignment vertical="center"/>
    </xf>
    <xf numFmtId="14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3" fontId="40" fillId="0" borderId="0" xfId="0" applyNumberFormat="1" applyFont="1" applyAlignment="1">
      <alignment vertical="center" wrapText="1"/>
    </xf>
    <xf numFmtId="16" fontId="5" fillId="0" borderId="0" xfId="0" quotePrefix="1" applyNumberFormat="1" applyFont="1"/>
    <xf numFmtId="16" fontId="5" fillId="0" borderId="0" xfId="0" applyNumberFormat="1" applyFont="1"/>
    <xf numFmtId="165" fontId="42" fillId="0" borderId="0" xfId="0" applyNumberFormat="1" applyFont="1"/>
    <xf numFmtId="165" fontId="43" fillId="0" borderId="0" xfId="0" applyNumberFormat="1" applyFont="1"/>
    <xf numFmtId="16" fontId="4" fillId="0" borderId="0" xfId="0" quotePrefix="1" applyNumberFormat="1" applyFont="1"/>
    <xf numFmtId="0" fontId="42" fillId="0" borderId="0" xfId="0" applyFont="1"/>
    <xf numFmtId="0" fontId="43" fillId="0" borderId="0" xfId="0" applyFont="1"/>
    <xf numFmtId="167" fontId="44" fillId="0" borderId="0" xfId="0" applyNumberFormat="1" applyFont="1" applyAlignment="1">
      <alignment horizontal="right"/>
    </xf>
    <xf numFmtId="0" fontId="45" fillId="0" borderId="0" xfId="0" applyFont="1"/>
    <xf numFmtId="0" fontId="31" fillId="0" borderId="0" xfId="1" applyFont="1"/>
    <xf numFmtId="0" fontId="46" fillId="0" borderId="0" xfId="1" applyFont="1"/>
    <xf numFmtId="0" fontId="40" fillId="0" borderId="0" xfId="0" applyFont="1"/>
    <xf numFmtId="0" fontId="15" fillId="0" borderId="0" xfId="0" applyFont="1" applyAlignment="1">
      <alignment horizontal="right"/>
    </xf>
    <xf numFmtId="3" fontId="39" fillId="0" borderId="0" xfId="0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47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38" fillId="0" borderId="0" xfId="0" applyNumberFormat="1" applyFont="1" applyAlignment="1">
      <alignment horizontal="right"/>
    </xf>
    <xf numFmtId="165" fontId="0" fillId="0" borderId="0" xfId="0" applyNumberFormat="1"/>
    <xf numFmtId="167" fontId="0" fillId="0" borderId="0" xfId="0" applyNumberFormat="1" applyAlignment="1">
      <alignment horizontal="right"/>
    </xf>
    <xf numFmtId="3" fontId="19" fillId="0" borderId="0" xfId="0" applyNumberFormat="1" applyFont="1" applyAlignment="1">
      <alignment horizontal="right" wrapText="1"/>
    </xf>
    <xf numFmtId="167" fontId="19" fillId="0" borderId="0" xfId="0" applyNumberFormat="1" applyFont="1" applyAlignment="1">
      <alignment horizontal="right" wrapText="1"/>
    </xf>
    <xf numFmtId="166" fontId="11" fillId="0" borderId="0" xfId="1" applyNumberFormat="1"/>
    <xf numFmtId="0" fontId="34" fillId="0" borderId="0" xfId="0" applyFont="1"/>
    <xf numFmtId="0" fontId="4" fillId="2" borderId="0" xfId="0" applyFont="1" applyFill="1" applyAlignment="1">
      <alignment horizontal="right"/>
    </xf>
    <xf numFmtId="166" fontId="4" fillId="2" borderId="0" xfId="0" applyNumberFormat="1" applyFont="1" applyFill="1" applyAlignment="1">
      <alignment horizontal="right"/>
    </xf>
    <xf numFmtId="166" fontId="4" fillId="0" borderId="0" xfId="0" applyNumberFormat="1" applyFont="1" applyAlignment="1">
      <alignment horizontal="right"/>
    </xf>
    <xf numFmtId="165" fontId="29" fillId="2" borderId="0" xfId="0" applyNumberFormat="1" applyFont="1" applyFill="1" applyAlignment="1">
      <alignment horizontal="right"/>
    </xf>
    <xf numFmtId="0" fontId="33" fillId="0" borderId="0" xfId="0" applyFont="1" applyAlignment="1">
      <alignment horizontal="left"/>
    </xf>
    <xf numFmtId="3" fontId="29" fillId="0" borderId="0" xfId="2" applyFont="1"/>
    <xf numFmtId="3" fontId="29" fillId="0" borderId="0" xfId="0" applyNumberFormat="1" applyFont="1" applyAlignment="1">
      <alignment wrapText="1"/>
    </xf>
    <xf numFmtId="168" fontId="26" fillId="0" borderId="0" xfId="3" applyNumberFormat="1" applyFont="1" applyFill="1"/>
    <xf numFmtId="3" fontId="48" fillId="0" borderId="0" xfId="0" applyNumberFormat="1" applyFont="1"/>
    <xf numFmtId="0" fontId="29" fillId="0" borderId="0" xfId="1" applyFont="1" applyAlignment="1" applyProtection="1">
      <alignment horizontal="right"/>
      <protection locked="0"/>
    </xf>
    <xf numFmtId="165" fontId="5" fillId="0" borderId="0" xfId="0" applyNumberFormat="1" applyFont="1" applyAlignment="1">
      <alignment horizontal="right"/>
    </xf>
    <xf numFmtId="3" fontId="5" fillId="3" borderId="0" xfId="0" applyNumberFormat="1" applyFont="1" applyFill="1"/>
    <xf numFmtId="0" fontId="21" fillId="0" borderId="0" xfId="0" applyFont="1"/>
    <xf numFmtId="0" fontId="24" fillId="0" borderId="0" xfId="0" applyFont="1"/>
    <xf numFmtId="0" fontId="24" fillId="0" borderId="0" xfId="0" quotePrefix="1" applyFont="1" applyAlignment="1">
      <alignment horizontal="left"/>
    </xf>
    <xf numFmtId="0" fontId="25" fillId="0" borderId="0" xfId="0" quotePrefix="1" applyFont="1" applyAlignment="1">
      <alignment horizontal="left"/>
    </xf>
    <xf numFmtId="0" fontId="25" fillId="0" borderId="0" xfId="0" applyFont="1"/>
    <xf numFmtId="3" fontId="24" fillId="0" borderId="0" xfId="0" applyNumberFormat="1" applyFont="1"/>
    <xf numFmtId="3" fontId="0" fillId="0" borderId="0" xfId="0" applyNumberFormat="1" applyAlignment="1" applyProtection="1">
      <alignment horizontal="right"/>
      <protection locked="0"/>
    </xf>
    <xf numFmtId="0" fontId="17" fillId="0" borderId="0" xfId="0" applyFont="1"/>
    <xf numFmtId="3" fontId="29" fillId="0" borderId="0" xfId="2" applyFont="1" applyAlignment="1">
      <alignment horizontal="right"/>
    </xf>
    <xf numFmtId="168" fontId="29" fillId="0" borderId="0" xfId="0" applyNumberFormat="1" applyFont="1"/>
    <xf numFmtId="3" fontId="48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1" fontId="42" fillId="0" borderId="0" xfId="0" applyNumberFormat="1" applyFont="1"/>
    <xf numFmtId="3" fontId="42" fillId="0" borderId="0" xfId="0" applyNumberFormat="1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4">
    <cellStyle name="Normaali" xfId="0" builtinId="0"/>
    <cellStyle name="Normaali 2" xfId="1" xr:uid="{FDF4E289-B692-43F8-9D52-F225F6D401B2}"/>
    <cellStyle name="Normaali 3" xfId="2" xr:uid="{092AEEF9-CD77-43E1-9E29-086F5A517AD0}"/>
    <cellStyle name="Pilkku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9D039-51DB-487B-AD09-982B3F14C5A3}">
  <dimension ref="A1:J63"/>
  <sheetViews>
    <sheetView tabSelected="1" workbookViewId="0">
      <selection activeCell="C1" sqref="C1"/>
    </sheetView>
  </sheetViews>
  <sheetFormatPr defaultRowHeight="12" x14ac:dyDescent="0.2"/>
  <cols>
    <col min="1" max="1" width="4.5703125" style="13" customWidth="1"/>
    <col min="2" max="2" width="134.5703125" style="13" customWidth="1"/>
    <col min="3" max="4" width="9.140625" style="13"/>
    <col min="5" max="5" width="9" style="13" customWidth="1"/>
    <col min="6" max="6" width="8.42578125" style="13" customWidth="1"/>
    <col min="7" max="16384" width="9.140625" style="13"/>
  </cols>
  <sheetData>
    <row r="1" spans="1:10" ht="15.75" x14ac:dyDescent="0.25">
      <c r="A1" s="10" t="s">
        <v>26</v>
      </c>
      <c r="B1" s="61"/>
    </row>
    <row r="2" spans="1:10" ht="15.75" x14ac:dyDescent="0.25">
      <c r="A2" s="10" t="s">
        <v>25</v>
      </c>
      <c r="B2" s="61"/>
    </row>
    <row r="3" spans="1:10" ht="15.75" x14ac:dyDescent="0.25">
      <c r="A3" s="55"/>
    </row>
    <row r="5" spans="1:10" x14ac:dyDescent="0.2">
      <c r="A5" s="56" t="s">
        <v>0</v>
      </c>
      <c r="B5" s="4" t="s">
        <v>285</v>
      </c>
      <c r="C5" s="13">
        <v>119</v>
      </c>
    </row>
    <row r="6" spans="1:10" x14ac:dyDescent="0.2">
      <c r="B6" s="6" t="s">
        <v>201</v>
      </c>
    </row>
    <row r="7" spans="1:10" ht="15" x14ac:dyDescent="0.25">
      <c r="B7" s="21" t="s">
        <v>29</v>
      </c>
      <c r="F7" s="20"/>
      <c r="G7" s="20"/>
      <c r="H7" s="49"/>
      <c r="I7" s="49"/>
      <c r="J7" s="49"/>
    </row>
    <row r="9" spans="1:10" x14ac:dyDescent="0.2">
      <c r="A9" s="11" t="s">
        <v>27</v>
      </c>
      <c r="B9" s="4" t="s">
        <v>276</v>
      </c>
      <c r="C9" s="15">
        <v>128</v>
      </c>
    </row>
    <row r="10" spans="1:10" x14ac:dyDescent="0.2">
      <c r="B10" s="6" t="s">
        <v>6</v>
      </c>
      <c r="C10" s="4"/>
    </row>
    <row r="11" spans="1:10" x14ac:dyDescent="0.2">
      <c r="B11" s="6" t="s">
        <v>32</v>
      </c>
      <c r="C11" s="6"/>
    </row>
    <row r="13" spans="1:10" x14ac:dyDescent="0.2">
      <c r="A13" s="12" t="s">
        <v>1</v>
      </c>
      <c r="B13" s="4" t="s">
        <v>286</v>
      </c>
      <c r="C13" s="33">
        <v>128</v>
      </c>
    </row>
    <row r="14" spans="1:10" x14ac:dyDescent="0.2">
      <c r="B14" s="8" t="s">
        <v>8</v>
      </c>
      <c r="C14" s="12"/>
    </row>
    <row r="15" spans="1:10" x14ac:dyDescent="0.2">
      <c r="B15" s="13" t="s">
        <v>10</v>
      </c>
    </row>
    <row r="17" spans="1:7" x14ac:dyDescent="0.2">
      <c r="A17" s="14" t="s">
        <v>2</v>
      </c>
      <c r="B17" s="4" t="s">
        <v>279</v>
      </c>
      <c r="C17" s="13">
        <v>129</v>
      </c>
    </row>
    <row r="18" spans="1:7" x14ac:dyDescent="0.2">
      <c r="B18" s="6" t="s">
        <v>61</v>
      </c>
    </row>
    <row r="19" spans="1:7" x14ac:dyDescent="0.2">
      <c r="B19" s="5" t="s">
        <v>12</v>
      </c>
    </row>
    <row r="21" spans="1:7" x14ac:dyDescent="0.2">
      <c r="A21" s="14" t="s">
        <v>3</v>
      </c>
      <c r="B21" s="4" t="s">
        <v>280</v>
      </c>
      <c r="C21" s="13">
        <v>129</v>
      </c>
    </row>
    <row r="22" spans="1:7" x14ac:dyDescent="0.2">
      <c r="B22" s="6" t="s">
        <v>13</v>
      </c>
    </row>
    <row r="23" spans="1:7" x14ac:dyDescent="0.2">
      <c r="B23" s="5" t="s">
        <v>15</v>
      </c>
    </row>
    <row r="25" spans="1:7" x14ac:dyDescent="0.2">
      <c r="A25" s="14" t="s">
        <v>4</v>
      </c>
      <c r="B25" s="4" t="s">
        <v>287</v>
      </c>
      <c r="C25" s="13">
        <v>130</v>
      </c>
    </row>
    <row r="26" spans="1:7" x14ac:dyDescent="0.2">
      <c r="B26" s="6" t="s">
        <v>16</v>
      </c>
    </row>
    <row r="27" spans="1:7" x14ac:dyDescent="0.2">
      <c r="B27" s="6" t="s">
        <v>17</v>
      </c>
    </row>
    <row r="29" spans="1:7" x14ac:dyDescent="0.2">
      <c r="A29" s="11" t="s">
        <v>5</v>
      </c>
      <c r="B29" s="141" t="s">
        <v>288</v>
      </c>
      <c r="C29" s="141"/>
      <c r="D29" s="141"/>
      <c r="E29" s="141"/>
      <c r="F29" s="141"/>
      <c r="G29" s="141"/>
    </row>
    <row r="30" spans="1:7" x14ac:dyDescent="0.2">
      <c r="A30" s="6"/>
      <c r="B30" s="8" t="s">
        <v>18</v>
      </c>
      <c r="C30" s="6">
        <v>131</v>
      </c>
      <c r="D30" s="6"/>
      <c r="E30" s="6"/>
      <c r="F30" s="6"/>
      <c r="G30" s="6"/>
    </row>
    <row r="31" spans="1:7" x14ac:dyDescent="0.2">
      <c r="A31" s="6"/>
      <c r="B31" s="8" t="s">
        <v>19</v>
      </c>
      <c r="C31" s="6"/>
      <c r="D31" s="6"/>
      <c r="E31" s="6"/>
      <c r="F31" s="6"/>
      <c r="G31" s="6"/>
    </row>
    <row r="33" spans="1:3" x14ac:dyDescent="0.2">
      <c r="A33" s="11" t="s">
        <v>7</v>
      </c>
      <c r="B33" s="12" t="s">
        <v>281</v>
      </c>
      <c r="C33" s="6">
        <v>132</v>
      </c>
    </row>
    <row r="34" spans="1:3" x14ac:dyDescent="0.2">
      <c r="A34" s="6"/>
      <c r="B34" s="7" t="s">
        <v>192</v>
      </c>
      <c r="C34" s="4"/>
    </row>
    <row r="35" spans="1:3" x14ac:dyDescent="0.2">
      <c r="A35" s="6"/>
      <c r="B35" s="7" t="s">
        <v>31</v>
      </c>
      <c r="C35" s="59"/>
    </row>
    <row r="37" spans="1:3" x14ac:dyDescent="0.2">
      <c r="A37" s="11" t="s">
        <v>9</v>
      </c>
      <c r="B37" s="4" t="s">
        <v>289</v>
      </c>
      <c r="C37" s="13">
        <v>133</v>
      </c>
    </row>
    <row r="38" spans="1:3" x14ac:dyDescent="0.2">
      <c r="A38" s="6"/>
      <c r="B38" s="6" t="s">
        <v>28</v>
      </c>
    </row>
    <row r="39" spans="1:3" x14ac:dyDescent="0.2">
      <c r="A39" s="6"/>
      <c r="B39" s="6" t="s">
        <v>30</v>
      </c>
    </row>
    <row r="41" spans="1:3" x14ac:dyDescent="0.2">
      <c r="A41" s="11" t="s">
        <v>11</v>
      </c>
      <c r="B41" s="12" t="s">
        <v>239</v>
      </c>
      <c r="C41" s="13">
        <v>134</v>
      </c>
    </row>
    <row r="42" spans="1:3" x14ac:dyDescent="0.2">
      <c r="A42" s="6"/>
      <c r="B42" s="7" t="s">
        <v>20</v>
      </c>
    </row>
    <row r="43" spans="1:3" x14ac:dyDescent="0.2">
      <c r="A43" s="6"/>
      <c r="B43" s="7" t="s">
        <v>22</v>
      </c>
    </row>
    <row r="45" spans="1:3" x14ac:dyDescent="0.2">
      <c r="A45" s="11" t="s">
        <v>14</v>
      </c>
      <c r="B45" s="12" t="s">
        <v>246</v>
      </c>
      <c r="C45" s="33">
        <v>135</v>
      </c>
    </row>
    <row r="46" spans="1:3" x14ac:dyDescent="0.2">
      <c r="A46" s="6"/>
      <c r="B46" s="7" t="s">
        <v>23</v>
      </c>
      <c r="C46" s="12"/>
    </row>
    <row r="47" spans="1:3" x14ac:dyDescent="0.2">
      <c r="A47" s="6"/>
      <c r="B47" s="7" t="s">
        <v>24</v>
      </c>
      <c r="C47" s="7"/>
    </row>
    <row r="50" spans="1:5" ht="12.75" x14ac:dyDescent="0.2">
      <c r="A50" s="57"/>
      <c r="B50" s="21"/>
      <c r="C50" s="19"/>
      <c r="D50" s="19"/>
      <c r="E50" s="19"/>
    </row>
    <row r="51" spans="1:5" ht="12.75" x14ac:dyDescent="0.2">
      <c r="A51" s="21"/>
      <c r="B51" s="21"/>
      <c r="C51" s="19"/>
      <c r="D51" s="19"/>
      <c r="E51" s="19"/>
    </row>
    <row r="52" spans="1:5" ht="12.75" x14ac:dyDescent="0.2">
      <c r="A52" s="58"/>
      <c r="B52" s="21"/>
      <c r="C52" s="19"/>
      <c r="D52" s="19"/>
      <c r="E52" s="19"/>
    </row>
    <row r="53" spans="1:5" ht="12.75" x14ac:dyDescent="0.2">
      <c r="A53" s="60"/>
      <c r="B53" s="21"/>
      <c r="C53" s="19"/>
      <c r="D53" s="19"/>
      <c r="E53" s="19"/>
    </row>
    <row r="63" spans="1:5" x14ac:dyDescent="0.2">
      <c r="A63" s="6"/>
      <c r="B63" s="6"/>
      <c r="C63" s="6"/>
    </row>
  </sheetData>
  <mergeCells count="1">
    <mergeCell ref="B29:G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326A8-FC6C-461D-82A0-77A4F18788D9}">
  <dimension ref="A1:E50"/>
  <sheetViews>
    <sheetView workbookViewId="0">
      <selection activeCell="D2" sqref="D2"/>
    </sheetView>
  </sheetViews>
  <sheetFormatPr defaultRowHeight="12" x14ac:dyDescent="0.2"/>
  <cols>
    <col min="1" max="1" width="56.7109375" style="6" customWidth="1"/>
    <col min="2" max="2" width="10.140625" style="6" customWidth="1"/>
    <col min="3" max="4" width="9.140625" style="16"/>
    <col min="5" max="5" width="10.28515625" style="16" bestFit="1" customWidth="1"/>
    <col min="6" max="16384" width="9.140625" style="16"/>
  </cols>
  <sheetData>
    <row r="1" spans="1:5" ht="15" x14ac:dyDescent="0.25">
      <c r="A1" s="57" t="s">
        <v>274</v>
      </c>
      <c r="B1" s="16"/>
      <c r="C1" s="1"/>
      <c r="E1" s="18"/>
    </row>
    <row r="2" spans="1:5" ht="15" x14ac:dyDescent="0.25">
      <c r="A2" s="4" t="s">
        <v>202</v>
      </c>
      <c r="B2" s="16"/>
      <c r="C2" s="1"/>
    </row>
    <row r="3" spans="1:5" ht="15" x14ac:dyDescent="0.25">
      <c r="A3" s="56" t="s">
        <v>0</v>
      </c>
      <c r="C3" s="1"/>
    </row>
    <row r="4" spans="1:5" ht="15" x14ac:dyDescent="0.25">
      <c r="A4" s="21" t="s">
        <v>203</v>
      </c>
      <c r="C4" s="1"/>
    </row>
    <row r="5" spans="1:5" ht="15" x14ac:dyDescent="0.25">
      <c r="A5" s="1"/>
      <c r="B5" s="1"/>
      <c r="C5" s="1"/>
    </row>
    <row r="6" spans="1:5" ht="12.75" x14ac:dyDescent="0.2">
      <c r="C6" s="28"/>
    </row>
    <row r="7" spans="1:5" ht="12.75" x14ac:dyDescent="0.2">
      <c r="A7" s="17"/>
      <c r="B7" s="9">
        <v>2010</v>
      </c>
      <c r="C7" s="9">
        <v>2015</v>
      </c>
      <c r="D7" s="9">
        <v>2020</v>
      </c>
      <c r="E7" s="17">
        <v>2024</v>
      </c>
    </row>
    <row r="8" spans="1:5" s="62" customFormat="1" ht="15" x14ac:dyDescent="0.25">
      <c r="A8" s="119" t="s">
        <v>205</v>
      </c>
      <c r="B8" s="1"/>
      <c r="C8" s="1"/>
      <c r="D8" s="1"/>
      <c r="E8" s="49"/>
    </row>
    <row r="9" spans="1:5" ht="15" x14ac:dyDescent="0.25">
      <c r="A9" s="39" t="s">
        <v>206</v>
      </c>
      <c r="B9" s="39">
        <v>436492</v>
      </c>
      <c r="C9" s="39">
        <v>456991</v>
      </c>
      <c r="D9" s="120">
        <v>512508</v>
      </c>
      <c r="E9" s="135" t="s">
        <v>228</v>
      </c>
    </row>
    <row r="10" spans="1:5" s="62" customFormat="1" ht="15" x14ac:dyDescent="0.25">
      <c r="A10" s="39" t="s">
        <v>204</v>
      </c>
      <c r="B10" s="39">
        <v>405930</v>
      </c>
      <c r="C10" s="39">
        <v>423524</v>
      </c>
      <c r="D10" s="120">
        <v>474335</v>
      </c>
      <c r="E10" s="39">
        <v>482190</v>
      </c>
    </row>
    <row r="11" spans="1:5" ht="15" x14ac:dyDescent="0.25">
      <c r="A11" s="39" t="s">
        <v>207</v>
      </c>
      <c r="B11" s="39">
        <v>293590</v>
      </c>
      <c r="C11" s="39">
        <v>299342</v>
      </c>
      <c r="D11" s="120">
        <v>374550</v>
      </c>
      <c r="E11" s="64">
        <v>339175</v>
      </c>
    </row>
    <row r="12" spans="1:5" ht="15" x14ac:dyDescent="0.25">
      <c r="A12" s="39" t="s">
        <v>208</v>
      </c>
      <c r="B12" s="39">
        <v>76530</v>
      </c>
      <c r="C12" s="39">
        <v>74742</v>
      </c>
      <c r="D12" s="120">
        <v>0</v>
      </c>
      <c r="E12" s="64">
        <v>58195</v>
      </c>
    </row>
    <row r="13" spans="1:5" ht="15" x14ac:dyDescent="0.25">
      <c r="A13" s="121" t="s">
        <v>209</v>
      </c>
      <c r="B13" s="39">
        <v>51929</v>
      </c>
      <c r="C13" s="39">
        <v>64569</v>
      </c>
      <c r="D13" s="120">
        <v>69509</v>
      </c>
      <c r="E13" s="64">
        <v>63856</v>
      </c>
    </row>
    <row r="14" spans="1:5" s="62" customFormat="1" ht="15" x14ac:dyDescent="0.25">
      <c r="A14" s="39" t="s">
        <v>38</v>
      </c>
      <c r="B14" s="39">
        <v>17043</v>
      </c>
      <c r="C14" s="39">
        <v>17865</v>
      </c>
      <c r="D14" s="120">
        <v>15692</v>
      </c>
      <c r="E14" s="120">
        <v>15282</v>
      </c>
    </row>
    <row r="15" spans="1:5" ht="15" x14ac:dyDescent="0.25">
      <c r="A15" s="39" t="s">
        <v>200</v>
      </c>
      <c r="B15" s="39">
        <v>154534</v>
      </c>
      <c r="C15" s="39">
        <v>179956</v>
      </c>
      <c r="D15" s="120">
        <v>140287</v>
      </c>
      <c r="E15" s="120">
        <v>192770</v>
      </c>
    </row>
    <row r="16" spans="1:5" s="62" customFormat="1" ht="15" x14ac:dyDescent="0.25">
      <c r="A16" s="121" t="s">
        <v>247</v>
      </c>
      <c r="B16" s="39">
        <v>92897</v>
      </c>
      <c r="C16" s="39">
        <v>117164</v>
      </c>
      <c r="D16" s="120">
        <v>158978</v>
      </c>
      <c r="E16" s="120">
        <v>123229</v>
      </c>
    </row>
    <row r="17" spans="1:5" ht="15" x14ac:dyDescent="0.25">
      <c r="A17" s="39" t="s">
        <v>34</v>
      </c>
      <c r="B17" s="39">
        <v>184130</v>
      </c>
      <c r="C17" s="39">
        <v>205968</v>
      </c>
      <c r="D17" s="120">
        <v>257200</v>
      </c>
      <c r="E17" s="39">
        <v>250826</v>
      </c>
    </row>
    <row r="18" spans="1:5" ht="15" x14ac:dyDescent="0.25">
      <c r="A18" s="121" t="s">
        <v>35</v>
      </c>
      <c r="B18" s="39">
        <v>173251</v>
      </c>
      <c r="C18" s="39">
        <v>190775</v>
      </c>
      <c r="D18" s="120">
        <v>239122</v>
      </c>
      <c r="E18" s="64">
        <v>220122</v>
      </c>
    </row>
    <row r="19" spans="1:5" s="62" customFormat="1" ht="15" x14ac:dyDescent="0.25">
      <c r="A19" s="121" t="s">
        <v>36</v>
      </c>
      <c r="B19" s="39">
        <v>20420</v>
      </c>
      <c r="C19" s="39">
        <v>28762</v>
      </c>
      <c r="D19" s="120">
        <v>36771</v>
      </c>
      <c r="E19" s="120">
        <v>36595</v>
      </c>
    </row>
    <row r="20" spans="1:5" ht="15" x14ac:dyDescent="0.25">
      <c r="A20" s="1"/>
      <c r="B20" s="1"/>
      <c r="C20" s="1"/>
      <c r="D20" s="120"/>
      <c r="E20" s="1"/>
    </row>
    <row r="21" spans="1:5" ht="15" x14ac:dyDescent="0.25">
      <c r="A21" s="49" t="s">
        <v>210</v>
      </c>
      <c r="B21" s="1"/>
      <c r="C21" s="1"/>
      <c r="D21" s="120"/>
      <c r="E21" s="1"/>
    </row>
    <row r="22" spans="1:5" ht="15" x14ac:dyDescent="0.25">
      <c r="A22" s="39" t="s">
        <v>206</v>
      </c>
      <c r="B22" s="39">
        <v>5099551</v>
      </c>
      <c r="C22" s="39">
        <v>6902146</v>
      </c>
      <c r="D22" s="120">
        <v>7479807</v>
      </c>
      <c r="E22" s="136">
        <v>8498057.0936479159</v>
      </c>
    </row>
    <row r="23" spans="1:5" s="62" customFormat="1" ht="15" x14ac:dyDescent="0.25">
      <c r="A23" s="39" t="s">
        <v>204</v>
      </c>
      <c r="B23" s="39">
        <v>4245486</v>
      </c>
      <c r="C23" s="39">
        <v>5780001</v>
      </c>
      <c r="D23" s="120">
        <v>6150493</v>
      </c>
      <c r="E23" s="136">
        <v>7268512.0936479159</v>
      </c>
    </row>
    <row r="24" spans="1:5" ht="15" x14ac:dyDescent="0.25">
      <c r="A24" s="39" t="s">
        <v>207</v>
      </c>
      <c r="B24" s="39">
        <v>1146772</v>
      </c>
      <c r="C24" s="39">
        <v>1501233</v>
      </c>
      <c r="D24" s="120">
        <v>1812706</v>
      </c>
      <c r="E24" s="122">
        <v>2263789</v>
      </c>
    </row>
    <row r="25" spans="1:5" ht="15" x14ac:dyDescent="0.25">
      <c r="A25" s="39" t="s">
        <v>208</v>
      </c>
      <c r="B25" s="39">
        <v>119481</v>
      </c>
      <c r="C25" s="39">
        <v>124671</v>
      </c>
      <c r="D25" s="120">
        <v>0</v>
      </c>
      <c r="E25" s="122">
        <v>77470</v>
      </c>
    </row>
    <row r="26" spans="1:5" s="62" customFormat="1" ht="15" x14ac:dyDescent="0.25">
      <c r="A26" s="121" t="s">
        <v>209</v>
      </c>
      <c r="B26" s="39">
        <v>230589</v>
      </c>
      <c r="C26" s="39">
        <v>328996</v>
      </c>
      <c r="D26" s="120">
        <v>348819</v>
      </c>
      <c r="E26" s="64">
        <v>343537</v>
      </c>
    </row>
    <row r="27" spans="1:5" ht="15" x14ac:dyDescent="0.25">
      <c r="A27" s="39" t="s">
        <v>248</v>
      </c>
      <c r="B27" s="39">
        <v>2042287</v>
      </c>
      <c r="C27" s="39">
        <v>2846122</v>
      </c>
      <c r="D27" s="39">
        <v>3131335</v>
      </c>
      <c r="E27" s="120">
        <v>3673530.0936479159</v>
      </c>
    </row>
    <row r="28" spans="1:5" ht="15" x14ac:dyDescent="0.25">
      <c r="A28" s="39" t="s">
        <v>200</v>
      </c>
      <c r="B28" s="39">
        <v>448828</v>
      </c>
      <c r="C28" s="39">
        <v>513162</v>
      </c>
      <c r="D28" s="120">
        <v>333497</v>
      </c>
      <c r="E28" s="120">
        <v>469715</v>
      </c>
    </row>
    <row r="29" spans="1:5" ht="15" x14ac:dyDescent="0.25">
      <c r="A29" s="121" t="s">
        <v>247</v>
      </c>
      <c r="B29" s="39">
        <v>257529</v>
      </c>
      <c r="C29" s="39">
        <v>466123</v>
      </c>
      <c r="D29" s="120">
        <v>524136</v>
      </c>
      <c r="E29" s="123">
        <v>440471</v>
      </c>
    </row>
    <row r="30" spans="1:5" ht="15" x14ac:dyDescent="0.25">
      <c r="A30" s="39" t="s">
        <v>34</v>
      </c>
      <c r="B30" s="39">
        <v>854065</v>
      </c>
      <c r="C30" s="39">
        <v>1122145</v>
      </c>
      <c r="D30" s="120">
        <v>1329314</v>
      </c>
      <c r="E30" s="39">
        <v>1229545</v>
      </c>
    </row>
    <row r="31" spans="1:5" ht="15" x14ac:dyDescent="0.25">
      <c r="A31" s="121" t="s">
        <v>35</v>
      </c>
      <c r="B31" s="39">
        <v>625180</v>
      </c>
      <c r="C31" s="39">
        <v>781047</v>
      </c>
      <c r="D31" s="120">
        <v>920977</v>
      </c>
      <c r="E31" s="39">
        <v>859243</v>
      </c>
    </row>
    <row r="32" spans="1:5" ht="15" x14ac:dyDescent="0.25">
      <c r="A32" s="121" t="s">
        <v>36</v>
      </c>
      <c r="B32" s="39">
        <v>228885</v>
      </c>
      <c r="C32" s="39">
        <v>341098</v>
      </c>
      <c r="D32" s="120">
        <v>408337</v>
      </c>
      <c r="E32" s="120">
        <v>370302</v>
      </c>
    </row>
    <row r="33" spans="1:5" ht="15" x14ac:dyDescent="0.25">
      <c r="A33" s="1"/>
      <c r="B33" s="1"/>
      <c r="C33" s="1"/>
      <c r="D33" s="120"/>
      <c r="E33" s="1"/>
    </row>
    <row r="34" spans="1:5" s="62" customFormat="1" ht="15" x14ac:dyDescent="0.25">
      <c r="A34" s="49" t="s">
        <v>211</v>
      </c>
      <c r="B34" s="1"/>
      <c r="C34" s="1"/>
      <c r="D34" s="120"/>
      <c r="E34" s="49"/>
    </row>
    <row r="35" spans="1:5" ht="15" x14ac:dyDescent="0.25">
      <c r="A35" s="39" t="s">
        <v>206</v>
      </c>
      <c r="B35" s="39">
        <v>54546</v>
      </c>
      <c r="C35" s="39">
        <v>79791</v>
      </c>
      <c r="D35" s="120">
        <v>88408</v>
      </c>
      <c r="E35" s="136">
        <v>75927</v>
      </c>
    </row>
    <row r="36" spans="1:5" ht="15" x14ac:dyDescent="0.25">
      <c r="A36" s="39" t="s">
        <v>204</v>
      </c>
      <c r="B36" s="39">
        <v>51170</v>
      </c>
      <c r="C36" s="39">
        <v>73117</v>
      </c>
      <c r="D36" s="120">
        <v>78168</v>
      </c>
      <c r="E36" s="136">
        <v>48688</v>
      </c>
    </row>
    <row r="37" spans="1:5" ht="15" x14ac:dyDescent="0.25">
      <c r="A37" s="39" t="s">
        <v>207</v>
      </c>
      <c r="B37" s="39">
        <v>7383</v>
      </c>
      <c r="C37" s="39">
        <v>14521</v>
      </c>
      <c r="D37" s="120">
        <v>31990</v>
      </c>
      <c r="E37" s="123">
        <v>977</v>
      </c>
    </row>
    <row r="38" spans="1:5" s="62" customFormat="1" ht="15" x14ac:dyDescent="0.25">
      <c r="A38" s="39" t="s">
        <v>208</v>
      </c>
      <c r="B38" s="39">
        <v>7372</v>
      </c>
      <c r="C38" s="39">
        <v>9511</v>
      </c>
      <c r="D38" s="120">
        <v>0</v>
      </c>
      <c r="E38" s="122">
        <v>191</v>
      </c>
    </row>
    <row r="39" spans="1:5" ht="15" x14ac:dyDescent="0.25">
      <c r="A39" s="121" t="s">
        <v>209</v>
      </c>
      <c r="B39" s="39">
        <v>1220</v>
      </c>
      <c r="C39" s="39">
        <v>3980</v>
      </c>
      <c r="D39" s="120">
        <v>5959</v>
      </c>
      <c r="E39" s="137" t="s">
        <v>275</v>
      </c>
    </row>
    <row r="40" spans="1:5" ht="15" x14ac:dyDescent="0.25">
      <c r="A40" s="39" t="s">
        <v>248</v>
      </c>
      <c r="B40" s="39">
        <v>1075</v>
      </c>
      <c r="C40" s="39">
        <v>1634</v>
      </c>
      <c r="D40" s="120">
        <v>1691</v>
      </c>
      <c r="E40" s="120">
        <v>7356</v>
      </c>
    </row>
    <row r="41" spans="1:5" ht="15" x14ac:dyDescent="0.25">
      <c r="A41" s="39" t="s">
        <v>200</v>
      </c>
      <c r="B41" s="39">
        <v>12523</v>
      </c>
      <c r="C41" s="39">
        <v>17267</v>
      </c>
      <c r="D41" s="120">
        <v>10125</v>
      </c>
      <c r="E41" s="120">
        <v>10956</v>
      </c>
    </row>
    <row r="42" spans="1:5" ht="15" x14ac:dyDescent="0.25">
      <c r="A42" s="121" t="s">
        <v>247</v>
      </c>
      <c r="B42" s="39">
        <v>21597</v>
      </c>
      <c r="C42" s="39">
        <v>26209</v>
      </c>
      <c r="D42" s="120">
        <v>28403</v>
      </c>
      <c r="E42" s="123">
        <v>31668</v>
      </c>
    </row>
    <row r="43" spans="1:5" ht="15" x14ac:dyDescent="0.25">
      <c r="A43" s="39" t="s">
        <v>34</v>
      </c>
      <c r="B43" s="39">
        <v>3376</v>
      </c>
      <c r="C43" s="39">
        <v>6674</v>
      </c>
      <c r="D43" s="120">
        <v>10240</v>
      </c>
      <c r="E43" s="39">
        <v>27239</v>
      </c>
    </row>
    <row r="44" spans="1:5" ht="15" x14ac:dyDescent="0.25">
      <c r="A44" s="121" t="s">
        <v>35</v>
      </c>
      <c r="B44" s="39">
        <v>1747</v>
      </c>
      <c r="C44" s="39">
        <v>3152</v>
      </c>
      <c r="D44" s="120">
        <v>3574</v>
      </c>
      <c r="E44" s="64">
        <v>3449</v>
      </c>
    </row>
    <row r="45" spans="1:5" ht="15" x14ac:dyDescent="0.25">
      <c r="A45" s="121" t="s">
        <v>36</v>
      </c>
      <c r="B45" s="39">
        <v>1629</v>
      </c>
      <c r="C45" s="39">
        <v>3522</v>
      </c>
      <c r="D45" s="120">
        <v>6666</v>
      </c>
      <c r="E45" s="120">
        <v>23790</v>
      </c>
    </row>
    <row r="46" spans="1:5" ht="15" x14ac:dyDescent="0.25">
      <c r="A46" s="1"/>
      <c r="B46" s="1"/>
      <c r="C46" s="1"/>
    </row>
    <row r="47" spans="1:5" ht="15" x14ac:dyDescent="0.25">
      <c r="A47" s="16" t="s">
        <v>249</v>
      </c>
      <c r="B47" s="1"/>
      <c r="C47" s="1"/>
    </row>
    <row r="48" spans="1:5" ht="15" x14ac:dyDescent="0.25">
      <c r="A48" s="16"/>
      <c r="B48" s="1"/>
      <c r="C48" s="1"/>
    </row>
    <row r="49" spans="1:1" x14ac:dyDescent="0.2">
      <c r="A49" s="138" t="s">
        <v>250</v>
      </c>
    </row>
    <row r="50" spans="1:1" x14ac:dyDescent="0.2">
      <c r="A50" s="138" t="s">
        <v>251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78F4-95A6-40B9-8748-19BB599A500C}">
  <dimension ref="A1:M28"/>
  <sheetViews>
    <sheetView workbookViewId="0">
      <selection sqref="A1:IV65536"/>
    </sheetView>
  </sheetViews>
  <sheetFormatPr defaultRowHeight="12.75" x14ac:dyDescent="0.2"/>
  <cols>
    <col min="1" max="1" width="19.85546875" style="17" customWidth="1"/>
    <col min="2" max="2" width="9.140625" style="17"/>
    <col min="3" max="3" width="20.85546875" style="17" customWidth="1"/>
    <col min="4" max="4" width="15.140625" style="17" customWidth="1"/>
    <col min="5" max="6" width="18.7109375" style="17" customWidth="1"/>
    <col min="7" max="7" width="10.85546875" style="17" customWidth="1"/>
    <col min="8" max="8" width="19.28515625" style="17" customWidth="1"/>
    <col min="9" max="16384" width="9.140625" style="17"/>
  </cols>
  <sheetData>
    <row r="1" spans="1:13" x14ac:dyDescent="0.2">
      <c r="A1" s="23" t="s">
        <v>276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3" x14ac:dyDescent="0.2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3" x14ac:dyDescent="0.2">
      <c r="A3" s="65" t="s">
        <v>27</v>
      </c>
      <c r="B3" s="23"/>
      <c r="C3" s="23"/>
      <c r="D3" s="23"/>
      <c r="E3" s="23"/>
      <c r="F3" s="23"/>
      <c r="G3" s="65"/>
      <c r="H3" s="23"/>
      <c r="I3" s="23"/>
      <c r="J3" s="23"/>
      <c r="K3" s="23"/>
    </row>
    <row r="4" spans="1:13" ht="15" x14ac:dyDescent="0.25">
      <c r="A4" s="17" t="s">
        <v>32</v>
      </c>
      <c r="K4" s="67"/>
      <c r="L4" s="48"/>
      <c r="M4" s="48"/>
    </row>
    <row r="6" spans="1:13" x14ac:dyDescent="0.2">
      <c r="B6" s="17" t="s">
        <v>40</v>
      </c>
      <c r="D6" s="17" t="s">
        <v>41</v>
      </c>
    </row>
    <row r="7" spans="1:13" ht="15" x14ac:dyDescent="0.25">
      <c r="B7" s="17" t="s">
        <v>42</v>
      </c>
      <c r="D7" s="17" t="s">
        <v>43</v>
      </c>
      <c r="K7" s="48"/>
      <c r="L7" s="48"/>
      <c r="M7" s="67"/>
    </row>
    <row r="8" spans="1:13" ht="15" x14ac:dyDescent="0.25">
      <c r="B8" s="2" t="s">
        <v>44</v>
      </c>
      <c r="C8" s="2" t="s">
        <v>45</v>
      </c>
      <c r="D8" s="2" t="s">
        <v>44</v>
      </c>
      <c r="E8" s="2" t="s">
        <v>45</v>
      </c>
      <c r="F8" s="2"/>
      <c r="G8" s="2"/>
      <c r="J8" s="2"/>
      <c r="K8" s="48"/>
      <c r="L8" s="48"/>
      <c r="M8" s="67"/>
    </row>
    <row r="9" spans="1:13" ht="15" x14ac:dyDescent="0.25">
      <c r="A9" s="17" t="s">
        <v>46</v>
      </c>
      <c r="B9" s="2" t="s">
        <v>39</v>
      </c>
      <c r="C9" s="2" t="s">
        <v>47</v>
      </c>
      <c r="D9" s="2" t="s">
        <v>39</v>
      </c>
      <c r="E9" s="2" t="s">
        <v>47</v>
      </c>
      <c r="F9" s="2"/>
      <c r="G9" s="2"/>
      <c r="H9" s="2"/>
      <c r="I9" s="2"/>
      <c r="J9" s="2"/>
      <c r="K9" s="67"/>
      <c r="L9" s="67"/>
      <c r="M9" s="124"/>
    </row>
    <row r="10" spans="1:13" ht="15" x14ac:dyDescent="0.25">
      <c r="F10" s="66"/>
      <c r="H10" s="2"/>
      <c r="I10" s="2"/>
      <c r="K10" s="48"/>
      <c r="L10" s="67"/>
      <c r="M10" s="124"/>
    </row>
    <row r="11" spans="1:13" ht="15" x14ac:dyDescent="0.25">
      <c r="A11" s="17" t="s">
        <v>48</v>
      </c>
      <c r="B11" s="19">
        <v>29743</v>
      </c>
      <c r="C11" s="66">
        <v>31</v>
      </c>
      <c r="D11" s="19">
        <v>1475</v>
      </c>
      <c r="E11" s="66">
        <v>1.5</v>
      </c>
      <c r="F11" s="66"/>
      <c r="G11" s="37"/>
      <c r="H11" s="2"/>
      <c r="I11" s="48"/>
      <c r="J11" s="19"/>
      <c r="K11" s="48"/>
      <c r="L11" s="67"/>
      <c r="M11" s="124"/>
    </row>
    <row r="12" spans="1:13" ht="15" x14ac:dyDescent="0.25">
      <c r="A12" s="17" t="s">
        <v>49</v>
      </c>
      <c r="B12" s="19">
        <v>19932</v>
      </c>
      <c r="C12" s="66">
        <v>26.1</v>
      </c>
      <c r="D12" s="19">
        <v>3314</v>
      </c>
      <c r="E12" s="66">
        <v>4.3</v>
      </c>
      <c r="F12" s="66"/>
      <c r="G12" s="37"/>
      <c r="H12" s="2"/>
      <c r="I12" s="48"/>
      <c r="J12" s="19"/>
      <c r="K12" s="48"/>
      <c r="L12" s="67"/>
      <c r="M12" s="124"/>
    </row>
    <row r="13" spans="1:13" ht="15" x14ac:dyDescent="0.25">
      <c r="A13" s="17" t="s">
        <v>50</v>
      </c>
      <c r="B13" s="19">
        <v>49934</v>
      </c>
      <c r="C13" s="66">
        <v>21.3</v>
      </c>
      <c r="D13" s="19">
        <v>29856</v>
      </c>
      <c r="E13" s="66">
        <v>12.8</v>
      </c>
      <c r="F13" s="66"/>
      <c r="G13" s="37"/>
      <c r="H13" s="2"/>
      <c r="I13" s="67"/>
      <c r="J13" s="19"/>
      <c r="K13" s="48"/>
      <c r="L13" s="67"/>
      <c r="M13" s="124"/>
    </row>
    <row r="14" spans="1:13" ht="15" x14ac:dyDescent="0.25">
      <c r="A14" s="17" t="s">
        <v>51</v>
      </c>
      <c r="B14" s="19">
        <v>46154</v>
      </c>
      <c r="C14" s="66">
        <v>28.8</v>
      </c>
      <c r="D14" s="19">
        <v>42988</v>
      </c>
      <c r="E14" s="66">
        <v>26.8</v>
      </c>
      <c r="F14" s="66"/>
      <c r="G14" s="37"/>
      <c r="H14" s="2"/>
      <c r="I14" s="2"/>
      <c r="J14" s="19"/>
      <c r="K14" s="48"/>
      <c r="L14" s="67"/>
      <c r="M14" s="124"/>
    </row>
    <row r="15" spans="1:13" x14ac:dyDescent="0.2">
      <c r="A15" s="17" t="s">
        <v>52</v>
      </c>
      <c r="B15" s="19">
        <v>53586</v>
      </c>
      <c r="C15" s="66">
        <v>45.5</v>
      </c>
      <c r="D15" s="19">
        <v>49351</v>
      </c>
      <c r="E15" s="66">
        <v>40.9</v>
      </c>
      <c r="F15" s="66"/>
      <c r="G15" s="37"/>
      <c r="H15" s="66"/>
      <c r="I15" s="66"/>
      <c r="J15" s="19"/>
    </row>
    <row r="16" spans="1:13" ht="15" x14ac:dyDescent="0.25">
      <c r="A16" s="17" t="s">
        <v>53</v>
      </c>
      <c r="B16" s="19">
        <v>199349</v>
      </c>
      <c r="C16" s="66">
        <v>29</v>
      </c>
      <c r="D16" s="19">
        <v>126984</v>
      </c>
      <c r="E16" s="66">
        <v>18.5</v>
      </c>
      <c r="F16" s="66"/>
      <c r="G16" s="68"/>
      <c r="H16" s="66"/>
      <c r="I16" s="66"/>
      <c r="J16" s="19"/>
      <c r="K16" s="67"/>
      <c r="L16" s="67"/>
      <c r="M16" s="124"/>
    </row>
    <row r="17" spans="1:13" ht="15" x14ac:dyDescent="0.25">
      <c r="K17" s="48"/>
      <c r="L17" s="67"/>
      <c r="M17" s="124"/>
    </row>
    <row r="18" spans="1:13" ht="15" x14ac:dyDescent="0.25">
      <c r="A18" s="16" t="s">
        <v>212</v>
      </c>
      <c r="C18" s="66"/>
      <c r="D18" s="66"/>
      <c r="K18" s="48"/>
      <c r="L18" s="67"/>
      <c r="M18" s="124"/>
    </row>
    <row r="19" spans="1:13" ht="15" x14ac:dyDescent="0.25">
      <c r="A19" s="16" t="s">
        <v>213</v>
      </c>
      <c r="C19" s="66"/>
      <c r="D19" s="125"/>
      <c r="K19" s="48"/>
      <c r="L19" s="67"/>
      <c r="M19" s="124"/>
    </row>
    <row r="20" spans="1:13" x14ac:dyDescent="0.2">
      <c r="C20" s="66"/>
      <c r="D20" s="66"/>
    </row>
    <row r="21" spans="1:13" x14ac:dyDescent="0.2">
      <c r="C21" s="66"/>
      <c r="D21" s="66"/>
      <c r="F21" s="66"/>
    </row>
    <row r="22" spans="1:13" x14ac:dyDescent="0.2">
      <c r="C22" s="66"/>
      <c r="D22" s="66"/>
      <c r="F22" s="66"/>
    </row>
    <row r="23" spans="1:13" x14ac:dyDescent="0.2">
      <c r="C23" s="66"/>
      <c r="D23" s="66"/>
      <c r="F23" s="66"/>
    </row>
    <row r="24" spans="1:13" x14ac:dyDescent="0.2">
      <c r="E24" s="66"/>
      <c r="F24" s="66"/>
    </row>
    <row r="25" spans="1:13" x14ac:dyDescent="0.2">
      <c r="E25" s="66"/>
      <c r="F25" s="66"/>
    </row>
    <row r="26" spans="1:13" x14ac:dyDescent="0.2">
      <c r="E26" s="66"/>
      <c r="F26" s="66"/>
    </row>
    <row r="27" spans="1:13" x14ac:dyDescent="0.2">
      <c r="B27" s="37"/>
      <c r="C27" s="66"/>
      <c r="D27" s="37"/>
      <c r="E27" s="66"/>
      <c r="F27" s="66"/>
    </row>
    <row r="28" spans="1:13" x14ac:dyDescent="0.2">
      <c r="D28" s="3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4987-EB42-48A9-BCD2-D2B89F2583E1}">
  <dimension ref="A1:J38"/>
  <sheetViews>
    <sheetView workbookViewId="0">
      <selection activeCell="F2" sqref="F2"/>
    </sheetView>
  </sheetViews>
  <sheetFormatPr defaultRowHeight="12.75" x14ac:dyDescent="0.2"/>
  <cols>
    <col min="1" max="1" width="10.7109375" style="17" customWidth="1"/>
    <col min="2" max="2" width="47.140625" style="17" customWidth="1"/>
    <col min="3" max="5" width="8.5703125" style="17" bestFit="1" customWidth="1"/>
    <col min="6" max="6" width="7.5703125" style="17" bestFit="1" customWidth="1"/>
    <col min="7" max="7" width="13.5703125" style="17" hidden="1" customWidth="1"/>
    <col min="8" max="8" width="8.7109375" style="17" hidden="1" customWidth="1"/>
    <col min="9" max="9" width="8.7109375" style="17" customWidth="1"/>
    <col min="10" max="16384" width="9.140625" style="17"/>
  </cols>
  <sheetData>
    <row r="1" spans="1:10" x14ac:dyDescent="0.2">
      <c r="A1" s="23" t="s">
        <v>277</v>
      </c>
    </row>
    <row r="2" spans="1:10" x14ac:dyDescent="0.2">
      <c r="A2" s="23" t="s">
        <v>8</v>
      </c>
    </row>
    <row r="3" spans="1:10" x14ac:dyDescent="0.2">
      <c r="A3" s="36" t="s">
        <v>252</v>
      </c>
    </row>
    <row r="4" spans="1:10" x14ac:dyDescent="0.2">
      <c r="A4" s="17" t="s">
        <v>10</v>
      </c>
    </row>
    <row r="6" spans="1:10" x14ac:dyDescent="0.2">
      <c r="C6" s="17">
        <v>2010</v>
      </c>
      <c r="D6" s="17">
        <v>2015</v>
      </c>
      <c r="E6" s="17">
        <v>2020</v>
      </c>
      <c r="F6" s="17">
        <v>2023</v>
      </c>
      <c r="I6" s="17">
        <v>2024</v>
      </c>
    </row>
    <row r="8" spans="1:10" ht="14.25" x14ac:dyDescent="0.2">
      <c r="A8" s="17" t="s">
        <v>253</v>
      </c>
      <c r="C8" s="19">
        <v>588549</v>
      </c>
      <c r="D8" s="19">
        <v>628208</v>
      </c>
      <c r="E8" s="19">
        <v>656920</v>
      </c>
      <c r="F8" s="19">
        <v>664028</v>
      </c>
      <c r="I8" s="19">
        <v>674500</v>
      </c>
    </row>
    <row r="10" spans="1:10" s="23" customFormat="1" x14ac:dyDescent="0.2">
      <c r="A10" s="23" t="s">
        <v>54</v>
      </c>
      <c r="J10" s="17"/>
    </row>
    <row r="11" spans="1:10" x14ac:dyDescent="0.2">
      <c r="A11" s="17" t="s">
        <v>55</v>
      </c>
      <c r="C11" s="17">
        <v>557</v>
      </c>
      <c r="D11" s="17">
        <v>543</v>
      </c>
      <c r="E11" s="17">
        <v>466</v>
      </c>
      <c r="F11" s="17">
        <v>525</v>
      </c>
      <c r="I11" s="17">
        <v>528</v>
      </c>
    </row>
    <row r="12" spans="1:10" ht="14.25" x14ac:dyDescent="0.2">
      <c r="A12" s="17" t="s">
        <v>220</v>
      </c>
      <c r="C12" s="19">
        <v>20879.119843187444</v>
      </c>
      <c r="D12" s="19">
        <v>16096.587753676486</v>
      </c>
      <c r="E12" s="19">
        <v>10221.099238900848</v>
      </c>
      <c r="F12" s="19">
        <v>5101.6841780893046</v>
      </c>
      <c r="I12" s="19">
        <v>13651</v>
      </c>
    </row>
    <row r="13" spans="1:10" ht="14.25" x14ac:dyDescent="0.2">
      <c r="B13" s="17" t="s">
        <v>221</v>
      </c>
      <c r="C13" s="36">
        <v>35.475584604149255</v>
      </c>
      <c r="D13" s="36">
        <v>25.623022555708435</v>
      </c>
      <c r="E13" s="36">
        <v>15.558626324683942</v>
      </c>
      <c r="F13" s="35">
        <v>7.8206187878334958</v>
      </c>
      <c r="I13" s="17">
        <v>20.25</v>
      </c>
      <c r="J13" s="23"/>
    </row>
    <row r="14" spans="1:10" ht="14.25" x14ac:dyDescent="0.2">
      <c r="B14" s="17" t="s">
        <v>222</v>
      </c>
      <c r="C14" s="36">
        <v>37.484954835165965</v>
      </c>
      <c r="D14" s="36">
        <v>29.643808017820419</v>
      </c>
      <c r="E14" s="36">
        <v>21.934688484342452</v>
      </c>
      <c r="F14" s="35">
        <v>9.7174936725510559</v>
      </c>
      <c r="I14" s="17">
        <v>25.85</v>
      </c>
    </row>
    <row r="15" spans="1:10" x14ac:dyDescent="0.2">
      <c r="C15" s="36"/>
      <c r="D15" s="36"/>
      <c r="E15" s="36"/>
      <c r="F15" s="36"/>
      <c r="G15" s="36" t="e">
        <f>G12*#REF!</f>
        <v>#REF!</v>
      </c>
      <c r="H15" s="36" t="e">
        <f>H12*#REF!</f>
        <v>#REF!</v>
      </c>
    </row>
    <row r="16" spans="1:10" s="23" customFormat="1" x14ac:dyDescent="0.2">
      <c r="A16" s="23" t="s">
        <v>56</v>
      </c>
      <c r="C16" s="36"/>
      <c r="D16" s="36"/>
      <c r="E16" s="36"/>
      <c r="F16" s="36"/>
      <c r="J16" s="17"/>
    </row>
    <row r="17" spans="1:10" x14ac:dyDescent="0.2">
      <c r="A17" s="17" t="s">
        <v>55</v>
      </c>
      <c r="C17" s="40">
        <v>356.51900000000001</v>
      </c>
      <c r="D17" s="17">
        <v>337</v>
      </c>
      <c r="E17" s="17">
        <v>285</v>
      </c>
      <c r="F17" s="17">
        <v>287</v>
      </c>
      <c r="I17" s="17">
        <v>277</v>
      </c>
    </row>
    <row r="18" spans="1:10" ht="14.25" x14ac:dyDescent="0.2">
      <c r="A18" s="17" t="s">
        <v>220</v>
      </c>
      <c r="C18" s="19">
        <v>33677.507106457357</v>
      </c>
      <c r="D18" s="19">
        <v>18165.102082739555</v>
      </c>
      <c r="E18" s="19">
        <v>7975.8976346073041</v>
      </c>
      <c r="F18" s="19">
        <v>6191.4924844977904</v>
      </c>
      <c r="G18" s="19"/>
      <c r="H18" s="19"/>
      <c r="I18" s="126">
        <v>6772</v>
      </c>
    </row>
    <row r="19" spans="1:10" ht="14.25" x14ac:dyDescent="0.2">
      <c r="B19" s="17" t="s">
        <v>221</v>
      </c>
      <c r="C19" s="36">
        <v>57.221245990490786</v>
      </c>
      <c r="D19" s="36">
        <v>28.915744598508056</v>
      </c>
      <c r="E19" s="36">
        <v>12.144264437970262</v>
      </c>
      <c r="F19" s="35">
        <v>9.3241436874616586</v>
      </c>
      <c r="G19" s="19"/>
      <c r="H19" s="19"/>
      <c r="I19" s="35">
        <v>10.050000000000001</v>
      </c>
      <c r="J19" s="23"/>
    </row>
    <row r="20" spans="1:10" ht="14.25" x14ac:dyDescent="0.2">
      <c r="B20" s="17" t="s">
        <v>222</v>
      </c>
      <c r="C20" s="36">
        <v>94.46202616538632</v>
      </c>
      <c r="D20" s="36">
        <v>53.902380067476422</v>
      </c>
      <c r="E20" s="36">
        <v>27.974487730915516</v>
      </c>
      <c r="F20" s="35">
        <v>21.573144545288468</v>
      </c>
      <c r="G20" s="19">
        <f>F18/F17</f>
        <v>21.573144545288468</v>
      </c>
      <c r="H20" s="19"/>
      <c r="I20" s="35">
        <v>24.44</v>
      </c>
    </row>
    <row r="22" spans="1:10" s="23" customFormat="1" x14ac:dyDescent="0.2">
      <c r="A22" s="23" t="s">
        <v>57</v>
      </c>
      <c r="E22" s="17"/>
      <c r="F22" s="17"/>
      <c r="J22" s="17"/>
    </row>
    <row r="23" spans="1:10" x14ac:dyDescent="0.2">
      <c r="A23" s="17" t="s">
        <v>58</v>
      </c>
      <c r="C23" s="17">
        <v>240</v>
      </c>
      <c r="D23" s="17">
        <v>443</v>
      </c>
      <c r="E23" s="17">
        <v>364</v>
      </c>
      <c r="F23" s="17">
        <v>116</v>
      </c>
      <c r="I23" s="17">
        <v>81</v>
      </c>
    </row>
    <row r="24" spans="1:10" ht="14.25" x14ac:dyDescent="0.2">
      <c r="A24" s="17" t="s">
        <v>223</v>
      </c>
      <c r="C24" s="19">
        <v>21172.46277787842</v>
      </c>
      <c r="D24" s="19">
        <v>14762.321032476506</v>
      </c>
      <c r="E24" s="19">
        <v>8216.4549493530412</v>
      </c>
      <c r="F24" s="19">
        <v>1492.0115583542085</v>
      </c>
      <c r="G24" s="19"/>
      <c r="H24" s="19"/>
      <c r="I24" s="19">
        <v>604</v>
      </c>
    </row>
    <row r="25" spans="1:10" ht="14.25" x14ac:dyDescent="0.2">
      <c r="B25" s="17" t="s">
        <v>221</v>
      </c>
      <c r="C25" s="36">
        <v>35.974001787240184</v>
      </c>
      <c r="D25" s="36">
        <v>23.499097484394511</v>
      </c>
      <c r="E25" s="36">
        <v>12.506393728985348</v>
      </c>
      <c r="F25" s="35">
        <v>2.246910609724603</v>
      </c>
      <c r="G25" s="19"/>
      <c r="H25" s="19"/>
      <c r="I25" s="35">
        <v>0.89</v>
      </c>
    </row>
    <row r="26" spans="1:10" ht="14.25" x14ac:dyDescent="0.2">
      <c r="B26" s="17" t="s">
        <v>224</v>
      </c>
      <c r="C26" s="36">
        <v>88.218594907826741</v>
      </c>
      <c r="D26" s="36">
        <v>33.323523775341997</v>
      </c>
      <c r="E26" s="36">
        <v>22.568414743618849</v>
      </c>
      <c r="F26" s="35">
        <v>12.862168606501797</v>
      </c>
      <c r="G26" s="19">
        <f>F24/F23</f>
        <v>12.862168606501799</v>
      </c>
      <c r="H26" s="19"/>
      <c r="I26" s="35">
        <v>7.46</v>
      </c>
    </row>
    <row r="28" spans="1:10" s="23" customFormat="1" x14ac:dyDescent="0.2">
      <c r="A28" s="23" t="s">
        <v>59</v>
      </c>
      <c r="E28" s="17"/>
      <c r="J28" s="17"/>
    </row>
    <row r="29" spans="1:10" x14ac:dyDescent="0.2">
      <c r="A29" s="17" t="s">
        <v>60</v>
      </c>
      <c r="C29" s="17">
        <v>329</v>
      </c>
      <c r="D29" s="17">
        <v>347</v>
      </c>
      <c r="E29" s="17">
        <v>245</v>
      </c>
      <c r="F29" s="17">
        <v>243</v>
      </c>
      <c r="I29" s="17">
        <v>277</v>
      </c>
    </row>
    <row r="30" spans="1:10" ht="14.25" x14ac:dyDescent="0.2">
      <c r="A30" s="17" t="s">
        <v>220</v>
      </c>
      <c r="C30" s="19">
        <v>26977.573925022625</v>
      </c>
      <c r="D30" s="19">
        <v>24360.950855146846</v>
      </c>
      <c r="E30" s="19">
        <v>17272.273862523194</v>
      </c>
      <c r="F30" s="19">
        <v>14067.972835101526</v>
      </c>
      <c r="G30" s="19"/>
      <c r="H30" s="19"/>
      <c r="I30" s="19">
        <v>15371</v>
      </c>
    </row>
    <row r="31" spans="1:10" ht="14.25" x14ac:dyDescent="0.2">
      <c r="B31" s="17" t="s">
        <v>221</v>
      </c>
      <c r="C31" s="36">
        <v>45.837430570815059</v>
      </c>
      <c r="D31" s="36">
        <v>38.778479190247239</v>
      </c>
      <c r="E31" s="36">
        <v>26.293173165488323</v>
      </c>
      <c r="F31" s="35">
        <v>21.185812699316184</v>
      </c>
      <c r="G31" s="19"/>
      <c r="H31" s="19"/>
      <c r="I31" s="35">
        <v>22.8</v>
      </c>
    </row>
    <row r="32" spans="1:10" ht="14.25" x14ac:dyDescent="0.2">
      <c r="B32" s="17" t="s">
        <v>225</v>
      </c>
      <c r="C32" s="36">
        <v>81.998704939278497</v>
      </c>
      <c r="D32" s="36">
        <v>70.204469323189727</v>
      </c>
      <c r="E32" s="36">
        <v>70.49881304725865</v>
      </c>
      <c r="F32" s="35">
        <v>57.892892325520684</v>
      </c>
      <c r="G32" s="19"/>
      <c r="H32" s="19"/>
      <c r="I32" s="35">
        <v>55.49</v>
      </c>
    </row>
    <row r="34" spans="1:1" ht="14.25" x14ac:dyDescent="0.2">
      <c r="A34" s="17" t="s">
        <v>254</v>
      </c>
    </row>
    <row r="35" spans="1:1" ht="14.25" x14ac:dyDescent="0.2">
      <c r="A35" s="17" t="s">
        <v>278</v>
      </c>
    </row>
    <row r="37" spans="1:1" x14ac:dyDescent="0.2">
      <c r="A37" s="17" t="s">
        <v>214</v>
      </c>
    </row>
    <row r="38" spans="1:1" x14ac:dyDescent="0.2">
      <c r="A38" s="17" t="s">
        <v>226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A8F17-0F58-4225-A429-430C7FE413DA}">
  <dimension ref="A1:F30"/>
  <sheetViews>
    <sheetView workbookViewId="0">
      <selection activeCell="G1" sqref="G1"/>
    </sheetView>
  </sheetViews>
  <sheetFormatPr defaultRowHeight="12" x14ac:dyDescent="0.2"/>
  <cols>
    <col min="1" max="1" width="47" style="6" customWidth="1"/>
    <col min="2" max="2" width="9.85546875" style="6" bestFit="1" customWidth="1"/>
    <col min="3" max="16384" width="9.140625" style="6"/>
  </cols>
  <sheetData>
    <row r="1" spans="1:6" ht="15" x14ac:dyDescent="0.25">
      <c r="A1" s="4" t="s">
        <v>279</v>
      </c>
      <c r="C1" s="1"/>
    </row>
    <row r="2" spans="1:6" ht="15" x14ac:dyDescent="0.25">
      <c r="A2" s="4" t="s">
        <v>61</v>
      </c>
      <c r="C2" s="1"/>
    </row>
    <row r="3" spans="1:6" ht="15" x14ac:dyDescent="0.25">
      <c r="A3" s="83" t="s">
        <v>2</v>
      </c>
      <c r="C3" s="1"/>
    </row>
    <row r="4" spans="1:6" ht="15" x14ac:dyDescent="0.25">
      <c r="A4" s="5" t="s">
        <v>12</v>
      </c>
      <c r="C4" s="1"/>
    </row>
    <row r="5" spans="1:6" x14ac:dyDescent="0.2">
      <c r="B5" s="6">
        <v>2005</v>
      </c>
      <c r="C5" s="6">
        <v>2010</v>
      </c>
      <c r="D5" s="6">
        <v>2015</v>
      </c>
      <c r="E5" s="6">
        <v>2020</v>
      </c>
      <c r="F5" s="6">
        <v>2024</v>
      </c>
    </row>
    <row r="6" spans="1:6" ht="15" x14ac:dyDescent="0.25">
      <c r="A6" s="4" t="s">
        <v>62</v>
      </c>
      <c r="C6" s="1"/>
    </row>
    <row r="7" spans="1:6" x14ac:dyDescent="0.2">
      <c r="A7" s="6" t="s">
        <v>63</v>
      </c>
      <c r="B7" s="21">
        <v>328643</v>
      </c>
      <c r="C7" s="21">
        <v>394084</v>
      </c>
      <c r="D7" s="21">
        <v>407731</v>
      </c>
      <c r="E7" s="21">
        <v>299956</v>
      </c>
      <c r="F7" s="21">
        <v>329146</v>
      </c>
    </row>
    <row r="8" spans="1:6" x14ac:dyDescent="0.2">
      <c r="A8" s="6" t="s">
        <v>64</v>
      </c>
      <c r="B8" s="6">
        <v>58.6</v>
      </c>
      <c r="C8" s="29">
        <v>67</v>
      </c>
      <c r="D8" s="6">
        <v>64.8</v>
      </c>
      <c r="E8" s="29">
        <v>45.9</v>
      </c>
      <c r="F8" s="6">
        <v>47.9</v>
      </c>
    </row>
    <row r="9" spans="1:6" x14ac:dyDescent="0.2">
      <c r="A9" s="6" t="s">
        <v>65</v>
      </c>
      <c r="B9" s="21">
        <v>42825</v>
      </c>
      <c r="C9" s="21">
        <v>41445</v>
      </c>
      <c r="D9" s="21">
        <v>33575</v>
      </c>
      <c r="E9" s="21">
        <v>31572</v>
      </c>
      <c r="F9" s="21">
        <v>39619</v>
      </c>
    </row>
    <row r="10" spans="1:6" ht="15" x14ac:dyDescent="0.25">
      <c r="B10" s="21"/>
      <c r="C10" s="1"/>
    </row>
    <row r="11" spans="1:6" ht="15" x14ac:dyDescent="0.25">
      <c r="A11" s="4" t="s">
        <v>66</v>
      </c>
      <c r="C11" s="1"/>
    </row>
    <row r="12" spans="1:6" x14ac:dyDescent="0.2">
      <c r="A12" s="6" t="s">
        <v>67</v>
      </c>
      <c r="B12" s="21">
        <v>91219</v>
      </c>
      <c r="C12" s="21">
        <v>96846</v>
      </c>
      <c r="D12" s="21">
        <v>104380</v>
      </c>
      <c r="E12" s="21">
        <v>110529</v>
      </c>
      <c r="F12" s="21">
        <v>113300</v>
      </c>
    </row>
    <row r="13" spans="1:6" x14ac:dyDescent="0.2">
      <c r="A13" s="6" t="s">
        <v>64</v>
      </c>
      <c r="B13" s="6">
        <v>16.3</v>
      </c>
      <c r="C13" s="6">
        <v>16.5</v>
      </c>
      <c r="D13" s="6">
        <v>16.600000000000001</v>
      </c>
      <c r="E13" s="29">
        <v>16.899999999999999</v>
      </c>
      <c r="F13" s="6">
        <v>16.5</v>
      </c>
    </row>
    <row r="14" spans="1:6" x14ac:dyDescent="0.2">
      <c r="A14" s="6" t="s">
        <v>68</v>
      </c>
      <c r="B14" s="21">
        <v>56748</v>
      </c>
      <c r="C14" s="21">
        <v>63774</v>
      </c>
      <c r="D14" s="21">
        <v>81746</v>
      </c>
      <c r="E14" s="21">
        <v>101896</v>
      </c>
      <c r="F14" s="21">
        <v>105944</v>
      </c>
    </row>
    <row r="15" spans="1:6" ht="13.5" x14ac:dyDescent="0.2">
      <c r="A15" s="6" t="s">
        <v>188</v>
      </c>
      <c r="B15" s="21">
        <v>13328</v>
      </c>
      <c r="C15" s="21">
        <v>14710</v>
      </c>
      <c r="D15" s="21">
        <v>16111</v>
      </c>
      <c r="E15" s="21">
        <v>27517</v>
      </c>
      <c r="F15" s="21">
        <v>29875</v>
      </c>
    </row>
    <row r="16" spans="1:6" ht="15" x14ac:dyDescent="0.25">
      <c r="C16" s="1"/>
    </row>
    <row r="17" spans="1:3" ht="15" x14ac:dyDescent="0.25">
      <c r="A17" s="6" t="s">
        <v>69</v>
      </c>
      <c r="C17" s="1"/>
    </row>
    <row r="18" spans="1:3" ht="15" x14ac:dyDescent="0.25">
      <c r="C18" s="1"/>
    </row>
    <row r="19" spans="1:3" ht="15" x14ac:dyDescent="0.25">
      <c r="A19" s="6" t="s">
        <v>229</v>
      </c>
      <c r="C19" s="1"/>
    </row>
    <row r="20" spans="1:3" ht="15" x14ac:dyDescent="0.25">
      <c r="A20" s="6" t="s">
        <v>230</v>
      </c>
      <c r="C20" s="1"/>
    </row>
    <row r="21" spans="1:3" ht="15" x14ac:dyDescent="0.25">
      <c r="B21" s="1"/>
      <c r="C21" s="1"/>
    </row>
    <row r="22" spans="1:3" x14ac:dyDescent="0.2">
      <c r="A22" s="6" t="s">
        <v>215</v>
      </c>
    </row>
    <row r="23" spans="1:3" x14ac:dyDescent="0.2">
      <c r="A23" s="6" t="s">
        <v>216</v>
      </c>
    </row>
    <row r="27" spans="1:3" x14ac:dyDescent="0.2">
      <c r="A27" s="84"/>
      <c r="B27" s="85"/>
    </row>
    <row r="28" spans="1:3" x14ac:dyDescent="0.2">
      <c r="A28" s="84"/>
      <c r="B28" s="86"/>
    </row>
    <row r="29" spans="1:3" x14ac:dyDescent="0.2">
      <c r="B29" s="87"/>
    </row>
    <row r="30" spans="1:3" x14ac:dyDescent="0.2">
      <c r="B30" s="8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B787C-AA4E-49B3-9482-37AE60A62D51}">
  <dimension ref="A1:O48"/>
  <sheetViews>
    <sheetView workbookViewId="0">
      <selection activeCell="B1" sqref="B1"/>
    </sheetView>
  </sheetViews>
  <sheetFormatPr defaultRowHeight="12.75" x14ac:dyDescent="0.2"/>
  <cols>
    <col min="1" max="1" width="88" style="17" bestFit="1" customWidth="1"/>
    <col min="2" max="4" width="9.28515625" style="17" bestFit="1" customWidth="1"/>
    <col min="5" max="6" width="9.85546875" style="17" bestFit="1" customWidth="1"/>
    <col min="7" max="7" width="11.140625" style="17" customWidth="1"/>
    <col min="8" max="16384" width="9.140625" style="17"/>
  </cols>
  <sheetData>
    <row r="1" spans="1:15" x14ac:dyDescent="0.2">
      <c r="A1" s="23" t="s">
        <v>280</v>
      </c>
    </row>
    <row r="2" spans="1:15" x14ac:dyDescent="0.2">
      <c r="A2" s="23" t="s">
        <v>13</v>
      </c>
    </row>
    <row r="3" spans="1:15" x14ac:dyDescent="0.2">
      <c r="A3" s="88" t="s">
        <v>3</v>
      </c>
    </row>
    <row r="4" spans="1:15" x14ac:dyDescent="0.2">
      <c r="A4" s="89" t="s">
        <v>15</v>
      </c>
    </row>
    <row r="5" spans="1:15" x14ac:dyDescent="0.2">
      <c r="B5" s="17" t="s">
        <v>70</v>
      </c>
    </row>
    <row r="6" spans="1:15" x14ac:dyDescent="0.2">
      <c r="B6" s="17" t="s">
        <v>48</v>
      </c>
      <c r="C6" s="17" t="s">
        <v>49</v>
      </c>
      <c r="D6" s="17" t="s">
        <v>193</v>
      </c>
      <c r="E6" s="17" t="s">
        <v>194</v>
      </c>
      <c r="F6" s="17" t="s">
        <v>195</v>
      </c>
      <c r="G6" s="17" t="s">
        <v>71</v>
      </c>
    </row>
    <row r="7" spans="1:15" s="23" customFormat="1" x14ac:dyDescent="0.2">
      <c r="A7" s="17"/>
      <c r="B7" s="20"/>
      <c r="C7" s="19"/>
      <c r="D7" s="19"/>
      <c r="E7" s="19"/>
      <c r="F7" s="19"/>
      <c r="G7" s="20"/>
    </row>
    <row r="8" spans="1:15" x14ac:dyDescent="0.2">
      <c r="A8" s="23" t="s">
        <v>72</v>
      </c>
      <c r="B8" s="20">
        <f>SUM(B10:B15)</f>
        <v>2088</v>
      </c>
      <c r="C8" s="20">
        <f>SUM(C10:C15)</f>
        <v>2915</v>
      </c>
      <c r="D8" s="20">
        <f>SUM(D10:D16)</f>
        <v>10433</v>
      </c>
      <c r="E8" s="20">
        <f>SUM(E10:E16)</f>
        <v>38055</v>
      </c>
      <c r="F8" s="20">
        <f>SUM(F10:F16)</f>
        <v>65236</v>
      </c>
      <c r="G8" s="20">
        <f>B8+C8+D8+E8+F8</f>
        <v>118727</v>
      </c>
    </row>
    <row r="9" spans="1:15" x14ac:dyDescent="0.2">
      <c r="A9" s="23" t="s">
        <v>189</v>
      </c>
    </row>
    <row r="10" spans="1:15" x14ac:dyDescent="0.2">
      <c r="A10" s="30" t="s">
        <v>74</v>
      </c>
      <c r="B10" s="19">
        <v>349</v>
      </c>
      <c r="C10" s="19">
        <v>722</v>
      </c>
      <c r="D10" s="19">
        <v>2163</v>
      </c>
      <c r="E10" s="19">
        <v>11563</v>
      </c>
      <c r="F10" s="19">
        <v>18197</v>
      </c>
      <c r="G10" s="19">
        <f t="shared" ref="G10:G15" si="0">B10+C10+D10+E10+F10</f>
        <v>32994</v>
      </c>
    </row>
    <row r="11" spans="1:15" x14ac:dyDescent="0.2">
      <c r="A11" s="30" t="s">
        <v>77</v>
      </c>
      <c r="B11" s="19">
        <v>5</v>
      </c>
      <c r="C11" s="19">
        <v>382</v>
      </c>
      <c r="D11" s="19">
        <v>2546</v>
      </c>
      <c r="E11" s="19">
        <v>5115</v>
      </c>
      <c r="F11" s="19">
        <v>3229</v>
      </c>
      <c r="G11" s="19">
        <f t="shared" si="0"/>
        <v>11277</v>
      </c>
      <c r="L11" s="66"/>
      <c r="M11" s="66"/>
      <c r="N11" s="66"/>
      <c r="O11" s="66"/>
    </row>
    <row r="12" spans="1:15" x14ac:dyDescent="0.2">
      <c r="A12" s="30" t="s">
        <v>190</v>
      </c>
      <c r="B12" s="19">
        <v>25</v>
      </c>
      <c r="C12" s="19">
        <v>31</v>
      </c>
      <c r="D12" s="19">
        <v>98</v>
      </c>
      <c r="E12" s="19">
        <v>759</v>
      </c>
      <c r="F12" s="19">
        <v>2222</v>
      </c>
      <c r="G12" s="19">
        <f t="shared" si="0"/>
        <v>3135</v>
      </c>
      <c r="L12" s="66"/>
      <c r="M12" s="66"/>
      <c r="N12" s="66"/>
      <c r="O12" s="66"/>
    </row>
    <row r="13" spans="1:15" x14ac:dyDescent="0.2">
      <c r="A13" s="30" t="s">
        <v>191</v>
      </c>
      <c r="B13" s="19">
        <v>134</v>
      </c>
      <c r="C13" s="19">
        <v>402</v>
      </c>
      <c r="D13" s="19">
        <v>1683</v>
      </c>
      <c r="E13" s="19">
        <v>4343</v>
      </c>
      <c r="F13" s="19">
        <v>4741</v>
      </c>
      <c r="G13" s="19">
        <f t="shared" si="0"/>
        <v>11303</v>
      </c>
      <c r="L13" s="66"/>
      <c r="M13" s="66"/>
      <c r="N13" s="66"/>
      <c r="O13" s="66"/>
    </row>
    <row r="14" spans="1:15" x14ac:dyDescent="0.2">
      <c r="A14" s="30" t="s">
        <v>73</v>
      </c>
      <c r="B14" s="19">
        <v>1546</v>
      </c>
      <c r="C14" s="19">
        <v>1341</v>
      </c>
      <c r="D14" s="19">
        <v>3697</v>
      </c>
      <c r="E14" s="19">
        <v>9370</v>
      </c>
      <c r="F14" s="19">
        <v>9659</v>
      </c>
      <c r="G14" s="19">
        <f t="shared" si="0"/>
        <v>25613</v>
      </c>
      <c r="L14" s="66"/>
      <c r="M14" s="66"/>
      <c r="N14" s="66"/>
      <c r="O14" s="66"/>
    </row>
    <row r="15" spans="1:15" s="23" customFormat="1" x14ac:dyDescent="0.2">
      <c r="A15" s="30" t="s">
        <v>75</v>
      </c>
      <c r="B15" s="17">
        <v>29</v>
      </c>
      <c r="C15" s="19">
        <v>37</v>
      </c>
      <c r="D15" s="19">
        <v>210</v>
      </c>
      <c r="E15" s="19">
        <v>4674</v>
      </c>
      <c r="F15" s="19">
        <v>17846</v>
      </c>
      <c r="G15" s="19">
        <f t="shared" si="0"/>
        <v>22796</v>
      </c>
      <c r="L15" s="66"/>
      <c r="M15" s="66"/>
      <c r="N15" s="66"/>
      <c r="O15" s="66"/>
    </row>
    <row r="16" spans="1:15" s="23" customFormat="1" x14ac:dyDescent="0.2">
      <c r="A16" s="30" t="s">
        <v>76</v>
      </c>
      <c r="B16" s="9" t="s">
        <v>33</v>
      </c>
      <c r="C16" s="9" t="s">
        <v>33</v>
      </c>
      <c r="D16" s="19">
        <v>36</v>
      </c>
      <c r="E16" s="19">
        <v>2231</v>
      </c>
      <c r="F16" s="19">
        <v>9342</v>
      </c>
      <c r="G16" s="19">
        <f>D16+E16+F16</f>
        <v>11609</v>
      </c>
      <c r="L16" s="66"/>
      <c r="M16" s="66"/>
      <c r="N16" s="66"/>
      <c r="O16" s="66"/>
    </row>
    <row r="17" spans="1:15" s="23" customFormat="1" x14ac:dyDescent="0.2">
      <c r="A17" s="30"/>
      <c r="G17" s="17"/>
      <c r="L17" s="66"/>
      <c r="M17" s="66"/>
      <c r="N17" s="66"/>
      <c r="O17" s="66"/>
    </row>
    <row r="18" spans="1:15" x14ac:dyDescent="0.2">
      <c r="A18" s="3" t="s">
        <v>78</v>
      </c>
      <c r="B18" s="32">
        <v>2.1933925101108249</v>
      </c>
      <c r="C18" s="32">
        <v>3.9214367390865674</v>
      </c>
      <c r="D18" s="32">
        <v>5.8368066239615093</v>
      </c>
      <c r="E18" s="32">
        <v>18.332161128399797</v>
      </c>
      <c r="F18" s="32">
        <v>54.98697730088756</v>
      </c>
      <c r="G18" s="32">
        <v>17.602223869532988</v>
      </c>
      <c r="J18" s="66"/>
      <c r="K18" s="66"/>
      <c r="L18" s="66"/>
      <c r="M18" s="66"/>
      <c r="N18" s="66"/>
      <c r="O18" s="66"/>
    </row>
    <row r="19" spans="1:15" x14ac:dyDescent="0.2">
      <c r="A19" s="23" t="s">
        <v>189</v>
      </c>
      <c r="B19" s="32"/>
      <c r="C19" s="32"/>
      <c r="D19" s="32"/>
      <c r="E19" s="32"/>
      <c r="F19" s="32"/>
      <c r="G19" s="32"/>
      <c r="J19" s="66"/>
      <c r="K19" s="66"/>
    </row>
    <row r="20" spans="1:15" x14ac:dyDescent="0.2">
      <c r="A20" s="30" t="s">
        <v>74</v>
      </c>
      <c r="B20" s="66">
        <v>0.36661589369189557</v>
      </c>
      <c r="C20" s="66">
        <v>0.97127867088181874</v>
      </c>
      <c r="D20" s="66">
        <v>1.2101037791266889</v>
      </c>
      <c r="E20" s="66">
        <v>5.5702214985596337</v>
      </c>
      <c r="F20" s="66">
        <v>15.338126585692732</v>
      </c>
      <c r="G20" s="66">
        <v>4.8916234247590804</v>
      </c>
      <c r="J20" s="66"/>
      <c r="K20" s="66"/>
      <c r="L20" s="66"/>
      <c r="M20" s="66"/>
      <c r="N20" s="66"/>
    </row>
    <row r="21" spans="1:15" x14ac:dyDescent="0.2">
      <c r="A21" s="30" t="s">
        <v>77</v>
      </c>
      <c r="B21" s="66">
        <v>5.2523767004569568E-3</v>
      </c>
      <c r="C21" s="66">
        <v>0.5138898230981368</v>
      </c>
      <c r="D21" s="66">
        <v>1.4243755070071891</v>
      </c>
      <c r="E21" s="66">
        <v>2.4640390007033228</v>
      </c>
      <c r="F21" s="66">
        <v>2.7217019698412832</v>
      </c>
      <c r="G21" s="66">
        <v>1.671905114899926</v>
      </c>
      <c r="J21" s="66"/>
      <c r="K21" s="66"/>
      <c r="L21" s="66"/>
      <c r="M21" s="66"/>
      <c r="N21" s="66"/>
    </row>
    <row r="22" spans="1:15" x14ac:dyDescent="0.2">
      <c r="A22" s="30" t="s">
        <v>190</v>
      </c>
      <c r="B22" s="66">
        <v>2.6261883502284786E-2</v>
      </c>
      <c r="C22" s="66">
        <v>4.1703100827335707E-2</v>
      </c>
      <c r="D22" s="66">
        <v>5.482670843939691E-2</v>
      </c>
      <c r="E22" s="66">
        <v>0.36563159365275116</v>
      </c>
      <c r="F22" s="66">
        <v>1.8729085713804061</v>
      </c>
      <c r="G22" s="66">
        <v>0.46478873239436619</v>
      </c>
      <c r="J22" s="66"/>
      <c r="K22" s="66"/>
      <c r="L22" s="66"/>
      <c r="M22" s="66"/>
      <c r="N22" s="66"/>
    </row>
    <row r="23" spans="1:15" x14ac:dyDescent="0.2">
      <c r="A23" s="30" t="s">
        <v>191</v>
      </c>
      <c r="B23" s="66">
        <v>0.14076369557224644</v>
      </c>
      <c r="C23" s="66">
        <v>0.54079504943835344</v>
      </c>
      <c r="D23" s="66">
        <v>0.94156479901535717</v>
      </c>
      <c r="E23" s="66">
        <v>2.0921449423371516</v>
      </c>
      <c r="F23" s="66">
        <v>3.9961564072522529</v>
      </c>
      <c r="G23" s="66">
        <v>1.6757598220904373</v>
      </c>
      <c r="K23" s="66"/>
      <c r="L23" s="66"/>
      <c r="M23" s="66"/>
      <c r="N23" s="66"/>
    </row>
    <row r="24" spans="1:15" x14ac:dyDescent="0.2">
      <c r="A24" s="30" t="s">
        <v>73</v>
      </c>
      <c r="B24" s="66">
        <v>1.624034875781291</v>
      </c>
      <c r="C24" s="66">
        <v>1.8039954261115221</v>
      </c>
      <c r="D24" s="66">
        <v>2.0683096030658201</v>
      </c>
      <c r="E24" s="66">
        <v>4.5137918742111705</v>
      </c>
      <c r="F24" s="66">
        <v>8.1415049014236462</v>
      </c>
      <c r="G24" s="66">
        <v>3.7973313565604148</v>
      </c>
      <c r="J24" s="66"/>
      <c r="K24" s="66"/>
      <c r="L24" s="66"/>
      <c r="M24" s="66"/>
      <c r="N24" s="66"/>
    </row>
    <row r="25" spans="1:15" ht="12" customHeight="1" x14ac:dyDescent="0.2">
      <c r="A25" s="30" t="s">
        <v>75</v>
      </c>
      <c r="B25" s="66">
        <v>3.0463784862650351E-2</v>
      </c>
      <c r="C25" s="66">
        <v>4.9774668729400687E-2</v>
      </c>
      <c r="D25" s="66">
        <v>0.11748580379870766</v>
      </c>
      <c r="E25" s="66">
        <v>2.2515969285019222</v>
      </c>
      <c r="F25" s="66">
        <v>15.042271091293758</v>
      </c>
      <c r="G25" s="66">
        <v>3.379688658265382</v>
      </c>
      <c r="L25" s="66"/>
      <c r="M25" s="66"/>
      <c r="N25" s="66"/>
    </row>
    <row r="26" spans="1:15" ht="12" customHeight="1" x14ac:dyDescent="0.2">
      <c r="A26" s="30" t="s">
        <v>76</v>
      </c>
      <c r="B26" s="9" t="s">
        <v>33</v>
      </c>
      <c r="C26" s="9" t="s">
        <v>33</v>
      </c>
      <c r="D26" s="66">
        <v>2.0140423508349884E-2</v>
      </c>
      <c r="E26" s="66">
        <v>1.0747352904338443</v>
      </c>
      <c r="F26" s="66">
        <v>7.8743077740034888</v>
      </c>
      <c r="G26" s="66">
        <v>1.7211267605633802</v>
      </c>
      <c r="L26" s="66"/>
      <c r="M26" s="66"/>
      <c r="N26" s="66"/>
    </row>
    <row r="27" spans="1:15" ht="12" customHeight="1" x14ac:dyDescent="0.2">
      <c r="B27" s="66"/>
      <c r="C27" s="66"/>
      <c r="D27" s="66"/>
      <c r="E27" s="66"/>
      <c r="F27" s="66"/>
      <c r="G27" s="66"/>
    </row>
    <row r="28" spans="1:15" x14ac:dyDescent="0.2">
      <c r="A28" s="17" t="s">
        <v>212</v>
      </c>
    </row>
    <row r="29" spans="1:15" x14ac:dyDescent="0.2">
      <c r="A29" s="17" t="s">
        <v>213</v>
      </c>
      <c r="B29" s="66"/>
      <c r="C29" s="66"/>
      <c r="E29" s="66"/>
      <c r="G29" s="66"/>
    </row>
    <row r="48" spans="3:3" x14ac:dyDescent="0.2">
      <c r="C48" s="17">
        <v>65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8F4C3-93D4-45F6-B26E-901FAA3C532F}">
  <dimension ref="A1:J18"/>
  <sheetViews>
    <sheetView workbookViewId="0">
      <selection activeCell="D16" sqref="D16"/>
    </sheetView>
  </sheetViews>
  <sheetFormatPr defaultRowHeight="15" x14ac:dyDescent="0.25"/>
  <cols>
    <col min="1" max="1" width="41" customWidth="1"/>
    <col min="2" max="2" width="9.85546875" bestFit="1" customWidth="1"/>
    <col min="7" max="7" width="9.42578125" bestFit="1" customWidth="1"/>
  </cols>
  <sheetData>
    <row r="1" spans="1:10" x14ac:dyDescent="0.25">
      <c r="A1" s="23" t="s">
        <v>282</v>
      </c>
      <c r="E1" s="63"/>
    </row>
    <row r="2" spans="1:10" x14ac:dyDescent="0.25">
      <c r="A2" s="23" t="s">
        <v>16</v>
      </c>
      <c r="G2" s="90"/>
      <c r="H2" s="91"/>
      <c r="I2" s="90"/>
    </row>
    <row r="3" spans="1:10" x14ac:dyDescent="0.25">
      <c r="A3" s="92" t="s">
        <v>4</v>
      </c>
      <c r="G3" s="90"/>
      <c r="H3" s="91"/>
      <c r="I3" s="90"/>
    </row>
    <row r="4" spans="1:10" x14ac:dyDescent="0.25">
      <c r="A4" s="17" t="s">
        <v>17</v>
      </c>
      <c r="G4" s="90"/>
      <c r="H4" s="91"/>
      <c r="I4" s="90"/>
    </row>
    <row r="5" spans="1:10" x14ac:dyDescent="0.25">
      <c r="A5" s="93" t="s">
        <v>79</v>
      </c>
      <c r="B5" s="93">
        <v>2000</v>
      </c>
      <c r="C5" s="93">
        <v>2005</v>
      </c>
      <c r="D5" s="93">
        <v>2010</v>
      </c>
      <c r="E5" s="93">
        <v>2015</v>
      </c>
      <c r="F5" s="93">
        <v>2020</v>
      </c>
      <c r="G5" s="139">
        <v>2024</v>
      </c>
      <c r="H5" s="91"/>
      <c r="I5" s="90"/>
    </row>
    <row r="6" spans="1:10" x14ac:dyDescent="0.25">
      <c r="A6" s="93"/>
      <c r="B6" s="93"/>
      <c r="C6" s="93"/>
      <c r="D6" s="93"/>
      <c r="E6" s="94"/>
      <c r="G6" s="90"/>
      <c r="H6" s="91"/>
      <c r="I6" s="90"/>
    </row>
    <row r="7" spans="1:10" x14ac:dyDescent="0.25">
      <c r="A7" s="93" t="s">
        <v>80</v>
      </c>
      <c r="B7" s="95">
        <v>95981</v>
      </c>
      <c r="C7" s="95">
        <v>102500</v>
      </c>
      <c r="D7" s="95">
        <v>108056</v>
      </c>
      <c r="E7" s="95">
        <v>115326</v>
      </c>
      <c r="F7" s="95">
        <v>110529</v>
      </c>
      <c r="G7" s="140">
        <v>113300</v>
      </c>
      <c r="H7" s="91"/>
      <c r="I7" s="90"/>
    </row>
    <row r="8" spans="1:10" x14ac:dyDescent="0.25">
      <c r="A8" s="96" t="s">
        <v>81</v>
      </c>
      <c r="B8" s="93">
        <v>17.3</v>
      </c>
      <c r="C8" s="96">
        <v>18.3</v>
      </c>
      <c r="D8" s="90">
        <f>SUM(D7*100/588549)</f>
        <v>18.359728756654075</v>
      </c>
      <c r="E8" s="91">
        <v>18.357932404553907</v>
      </c>
      <c r="F8" s="90">
        <v>16.8</v>
      </c>
      <c r="G8" s="90">
        <v>16.5</v>
      </c>
      <c r="H8" s="91"/>
      <c r="I8" s="90"/>
    </row>
    <row r="9" spans="1:10" x14ac:dyDescent="0.25">
      <c r="A9" s="93"/>
      <c r="B9" s="93"/>
      <c r="C9" s="96"/>
      <c r="D9" s="93"/>
      <c r="E9" s="94"/>
      <c r="G9" s="90"/>
      <c r="H9" s="91"/>
      <c r="I9" s="90"/>
    </row>
    <row r="10" spans="1:10" x14ac:dyDescent="0.25">
      <c r="A10" s="93" t="s">
        <v>82</v>
      </c>
      <c r="B10" s="95">
        <v>1093871</v>
      </c>
      <c r="C10" s="95">
        <v>1201495</v>
      </c>
      <c r="D10" s="95">
        <v>1268477</v>
      </c>
      <c r="E10" s="95">
        <v>1320561</v>
      </c>
      <c r="F10" s="95">
        <v>1251804</v>
      </c>
      <c r="G10" s="140">
        <v>1275471</v>
      </c>
      <c r="H10" s="91"/>
      <c r="I10" s="90"/>
    </row>
    <row r="11" spans="1:10" x14ac:dyDescent="0.25">
      <c r="A11" s="96" t="s">
        <v>81</v>
      </c>
      <c r="B11" s="90">
        <v>21.1</v>
      </c>
      <c r="C11" s="91">
        <v>22.9</v>
      </c>
      <c r="D11" s="90">
        <f>SUM(D10*100/5375276)</f>
        <v>23.598360344659511</v>
      </c>
      <c r="E11" s="91">
        <v>24.065734965123152</v>
      </c>
      <c r="F11" s="90">
        <v>22.6</v>
      </c>
      <c r="G11" s="90">
        <v>22.6</v>
      </c>
      <c r="H11" s="91"/>
      <c r="I11" s="90"/>
    </row>
    <row r="12" spans="1:10" x14ac:dyDescent="0.25">
      <c r="A12" s="94"/>
      <c r="B12" s="94"/>
      <c r="C12" s="94"/>
      <c r="D12" s="94"/>
      <c r="E12" s="94"/>
    </row>
    <row r="13" spans="1:10" x14ac:dyDescent="0.25">
      <c r="A13" s="127" t="s">
        <v>255</v>
      </c>
      <c r="B13" s="94"/>
      <c r="C13" s="94"/>
      <c r="D13" s="94"/>
      <c r="E13" s="94"/>
    </row>
    <row r="14" spans="1:10" x14ac:dyDescent="0.25">
      <c r="A14" s="97" t="s">
        <v>217</v>
      </c>
      <c r="B14" s="98"/>
      <c r="C14" s="98"/>
      <c r="D14" s="94"/>
      <c r="E14" s="94"/>
      <c r="I14" s="90"/>
      <c r="J14" s="91"/>
    </row>
    <row r="15" spans="1:10" x14ac:dyDescent="0.25">
      <c r="A15" s="99" t="s">
        <v>218</v>
      </c>
    </row>
    <row r="16" spans="1:10" x14ac:dyDescent="0.25">
      <c r="A16" s="99" t="s">
        <v>219</v>
      </c>
    </row>
    <row r="17" spans="1:3" x14ac:dyDescent="0.25">
      <c r="A17" s="94"/>
      <c r="B17" s="94"/>
      <c r="C17" s="94"/>
    </row>
    <row r="18" spans="1:3" x14ac:dyDescent="0.25">
      <c r="A18" s="97"/>
      <c r="B18" s="98"/>
      <c r="C18" s="98"/>
    </row>
  </sheetData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91B6-21EC-4F17-9F1D-FC151A31DD91}">
  <dimension ref="A1:G71"/>
  <sheetViews>
    <sheetView workbookViewId="0">
      <selection activeCell="I24" sqref="I24"/>
    </sheetView>
  </sheetViews>
  <sheetFormatPr defaultRowHeight="12.75" customHeight="1" x14ac:dyDescent="0.2"/>
  <cols>
    <col min="1" max="1" width="47.42578125" style="2" customWidth="1"/>
    <col min="2" max="3" width="9.7109375" style="17" bestFit="1" customWidth="1"/>
    <col min="4" max="4" width="10.140625" style="17" bestFit="1" customWidth="1"/>
    <col min="5" max="5" width="9.7109375" style="17" bestFit="1" customWidth="1"/>
    <col min="6" max="6" width="9.140625" style="17"/>
    <col min="7" max="7" width="11.85546875" style="17" bestFit="1" customWidth="1"/>
    <col min="8" max="16384" width="9.140625" style="17"/>
  </cols>
  <sheetData>
    <row r="1" spans="1:6" ht="12.75" customHeight="1" x14ac:dyDescent="0.2">
      <c r="A1" s="142" t="s">
        <v>84</v>
      </c>
      <c r="B1" s="142"/>
    </row>
    <row r="2" spans="1:6" ht="12.75" customHeight="1" x14ac:dyDescent="0.2">
      <c r="A2" s="142" t="s">
        <v>283</v>
      </c>
      <c r="B2" s="142"/>
    </row>
    <row r="3" spans="1:6" x14ac:dyDescent="0.2">
      <c r="A3" s="3" t="s">
        <v>18</v>
      </c>
    </row>
    <row r="4" spans="1:6" ht="12.75" customHeight="1" x14ac:dyDescent="0.2">
      <c r="A4" s="27" t="s">
        <v>5</v>
      </c>
    </row>
    <row r="5" spans="1:6" x14ac:dyDescent="0.2">
      <c r="A5" s="2" t="s">
        <v>19</v>
      </c>
      <c r="D5" s="23"/>
    </row>
    <row r="6" spans="1:6" x14ac:dyDescent="0.2">
      <c r="B6" s="17">
        <v>2010</v>
      </c>
      <c r="C6" s="17">
        <v>2015</v>
      </c>
      <c r="D6" s="17">
        <v>2020</v>
      </c>
      <c r="E6" s="17">
        <v>2024</v>
      </c>
    </row>
    <row r="7" spans="1:6" x14ac:dyDescent="0.2">
      <c r="A7" s="23" t="s">
        <v>85</v>
      </c>
      <c r="B7" s="23"/>
      <c r="D7" s="23"/>
    </row>
    <row r="8" spans="1:6" x14ac:dyDescent="0.2">
      <c r="A8" s="2" t="s">
        <v>86</v>
      </c>
      <c r="B8" s="19">
        <v>29782</v>
      </c>
      <c r="C8" s="19">
        <v>27786</v>
      </c>
      <c r="D8" s="43">
        <v>27160</v>
      </c>
      <c r="E8" s="43">
        <v>28770</v>
      </c>
      <c r="F8" s="43"/>
    </row>
    <row r="9" spans="1:6" x14ac:dyDescent="0.2">
      <c r="A9" s="2" t="s">
        <v>87</v>
      </c>
      <c r="B9" s="17">
        <v>47</v>
      </c>
      <c r="C9" s="17">
        <v>48</v>
      </c>
      <c r="D9" s="17">
        <v>46</v>
      </c>
      <c r="E9" s="17">
        <v>43</v>
      </c>
    </row>
    <row r="10" spans="1:6" x14ac:dyDescent="0.2">
      <c r="A10" s="2" t="s">
        <v>88</v>
      </c>
      <c r="B10" s="17">
        <v>55.78</v>
      </c>
      <c r="C10" s="36">
        <v>59.5</v>
      </c>
      <c r="D10" s="17">
        <v>57.79</v>
      </c>
      <c r="E10" s="17">
        <v>63.75</v>
      </c>
    </row>
    <row r="11" spans="1:6" x14ac:dyDescent="0.2"/>
    <row r="12" spans="1:6" x14ac:dyDescent="0.2">
      <c r="A12" s="3" t="s">
        <v>89</v>
      </c>
    </row>
    <row r="13" spans="1:6" x14ac:dyDescent="0.2">
      <c r="A13" s="2" t="s">
        <v>86</v>
      </c>
      <c r="B13" s="19">
        <v>16487</v>
      </c>
      <c r="C13" s="19">
        <v>19141</v>
      </c>
      <c r="D13" s="19">
        <v>18098</v>
      </c>
      <c r="E13" s="19">
        <v>19205</v>
      </c>
      <c r="F13" s="19"/>
    </row>
    <row r="14" spans="1:6" x14ac:dyDescent="0.2">
      <c r="A14" s="34" t="s">
        <v>90</v>
      </c>
      <c r="B14" s="19">
        <v>7868</v>
      </c>
      <c r="C14" s="19">
        <v>8347</v>
      </c>
      <c r="D14" s="19">
        <v>7810</v>
      </c>
      <c r="E14" s="43" t="s">
        <v>33</v>
      </c>
      <c r="F14" s="100"/>
    </row>
    <row r="15" spans="1:6" ht="12.75" customHeight="1" x14ac:dyDescent="0.2">
      <c r="A15" s="34" t="s">
        <v>91</v>
      </c>
      <c r="B15" s="19">
        <v>5625</v>
      </c>
      <c r="C15" s="19">
        <v>7347</v>
      </c>
      <c r="D15" s="19">
        <v>7172</v>
      </c>
      <c r="E15" s="43" t="s">
        <v>33</v>
      </c>
      <c r="F15" s="100"/>
    </row>
    <row r="16" spans="1:6" ht="12.75" customHeight="1" x14ac:dyDescent="0.2">
      <c r="A16" s="34" t="s">
        <v>92</v>
      </c>
      <c r="B16" s="19">
        <v>10485</v>
      </c>
      <c r="C16" s="19">
        <v>9907</v>
      </c>
      <c r="D16" s="19">
        <v>9296</v>
      </c>
      <c r="E16" s="19">
        <v>9289</v>
      </c>
      <c r="F16" s="100"/>
    </row>
    <row r="17" spans="1:7" x14ac:dyDescent="0.2">
      <c r="B17" s="19"/>
    </row>
    <row r="18" spans="1:7" x14ac:dyDescent="0.2">
      <c r="A18" s="3" t="s">
        <v>93</v>
      </c>
      <c r="B18" s="19"/>
    </row>
    <row r="19" spans="1:7" ht="12.75" customHeight="1" x14ac:dyDescent="0.2">
      <c r="A19" s="2" t="s">
        <v>53</v>
      </c>
      <c r="B19" s="19">
        <v>1735833</v>
      </c>
      <c r="C19" s="19">
        <v>1935406</v>
      </c>
      <c r="D19" s="19">
        <v>1831050</v>
      </c>
      <c r="E19" s="19">
        <v>1910864</v>
      </c>
      <c r="F19" s="19"/>
      <c r="G19" s="19"/>
    </row>
    <row r="20" spans="1:7" ht="12.75" customHeight="1" x14ac:dyDescent="0.2">
      <c r="A20" s="34" t="s">
        <v>90</v>
      </c>
      <c r="B20" s="19">
        <v>664749</v>
      </c>
      <c r="C20" s="19">
        <v>707825</v>
      </c>
      <c r="D20" s="19">
        <v>665829</v>
      </c>
      <c r="E20" s="43" t="s">
        <v>33</v>
      </c>
      <c r="F20" s="100"/>
    </row>
    <row r="21" spans="1:7" ht="12.75" customHeight="1" x14ac:dyDescent="0.2">
      <c r="A21" s="34" t="s">
        <v>91</v>
      </c>
      <c r="B21" s="19">
        <v>93060</v>
      </c>
      <c r="C21" s="19">
        <v>165002</v>
      </c>
      <c r="D21" s="19">
        <v>165206</v>
      </c>
      <c r="E21" s="43" t="s">
        <v>33</v>
      </c>
      <c r="F21" s="100"/>
    </row>
    <row r="22" spans="1:7" ht="12.75" customHeight="1" x14ac:dyDescent="0.2">
      <c r="A22" s="34" t="s">
        <v>92</v>
      </c>
      <c r="B22" s="19">
        <v>977178</v>
      </c>
      <c r="C22" s="19">
        <v>1060329</v>
      </c>
      <c r="D22" s="19">
        <v>997211</v>
      </c>
      <c r="E22" s="43" t="s">
        <v>33</v>
      </c>
      <c r="F22" s="100"/>
    </row>
    <row r="23" spans="1:7" ht="12.75" customHeight="1" x14ac:dyDescent="0.2">
      <c r="A23" s="30"/>
      <c r="B23" s="19"/>
    </row>
    <row r="24" spans="1:7" ht="12.75" customHeight="1" x14ac:dyDescent="0.2">
      <c r="A24" s="3" t="s">
        <v>88</v>
      </c>
    </row>
    <row r="25" spans="1:7" ht="12.75" customHeight="1" x14ac:dyDescent="0.2">
      <c r="A25" s="2" t="s">
        <v>53</v>
      </c>
      <c r="B25" s="17">
        <v>66.69</v>
      </c>
      <c r="C25" s="35">
        <v>74.459999999999994</v>
      </c>
      <c r="D25" s="36">
        <v>79.67</v>
      </c>
      <c r="E25" s="36">
        <v>93.36</v>
      </c>
      <c r="F25" s="36"/>
    </row>
    <row r="26" spans="1:7" ht="12.75" customHeight="1" x14ac:dyDescent="0.2">
      <c r="A26" s="34" t="s">
        <v>90</v>
      </c>
      <c r="B26" s="17">
        <v>71.36</v>
      </c>
      <c r="C26" s="35">
        <v>78.45</v>
      </c>
      <c r="D26" s="36">
        <v>85.89</v>
      </c>
      <c r="E26" s="43" t="s">
        <v>33</v>
      </c>
      <c r="F26" s="100"/>
    </row>
    <row r="27" spans="1:7" ht="12.75" customHeight="1" x14ac:dyDescent="0.2">
      <c r="A27" s="34" t="s">
        <v>91</v>
      </c>
      <c r="B27" s="17">
        <v>83.74</v>
      </c>
      <c r="C27" s="35">
        <v>95.55</v>
      </c>
      <c r="D27" s="36">
        <v>94.95</v>
      </c>
      <c r="E27" s="43" t="s">
        <v>33</v>
      </c>
      <c r="F27" s="100"/>
    </row>
    <row r="28" spans="1:7" ht="12.75" customHeight="1" x14ac:dyDescent="0.2">
      <c r="A28" s="34" t="s">
        <v>92</v>
      </c>
      <c r="B28" s="36">
        <v>61.9</v>
      </c>
      <c r="C28" s="35">
        <v>68.52</v>
      </c>
      <c r="D28" s="36">
        <v>73</v>
      </c>
      <c r="E28" s="43" t="s">
        <v>33</v>
      </c>
      <c r="F28" s="100"/>
    </row>
    <row r="29" spans="1:7" ht="12.75" customHeight="1" x14ac:dyDescent="0.2">
      <c r="A29" s="30"/>
    </row>
    <row r="30" spans="1:7" x14ac:dyDescent="0.2">
      <c r="A30" s="17" t="s">
        <v>215</v>
      </c>
    </row>
    <row r="31" spans="1:7" x14ac:dyDescent="0.2">
      <c r="A31" s="17" t="s">
        <v>213</v>
      </c>
    </row>
    <row r="32" spans="1:7" x14ac:dyDescent="0.2"/>
    <row r="33" spans="1:1" x14ac:dyDescent="0.2"/>
    <row r="34" spans="1:1" x14ac:dyDescent="0.2"/>
    <row r="35" spans="1:1" x14ac:dyDescent="0.2"/>
    <row r="36" spans="1:1" x14ac:dyDescent="0.2"/>
    <row r="37" spans="1:1" x14ac:dyDescent="0.2"/>
    <row r="38" spans="1:1" x14ac:dyDescent="0.2"/>
    <row r="39" spans="1:1" x14ac:dyDescent="0.2">
      <c r="A39" s="17"/>
    </row>
    <row r="40" spans="1:1" x14ac:dyDescent="0.2"/>
    <row r="41" spans="1:1" x14ac:dyDescent="0.2"/>
    <row r="42" spans="1:1" x14ac:dyDescent="0.2"/>
    <row r="43" spans="1:1" x14ac:dyDescent="0.2"/>
    <row r="44" spans="1:1" x14ac:dyDescent="0.2"/>
    <row r="45" spans="1:1" x14ac:dyDescent="0.2"/>
    <row r="46" spans="1:1" x14ac:dyDescent="0.2"/>
    <row r="47" spans="1:1" x14ac:dyDescent="0.2"/>
    <row r="48" spans="1:1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mergeCells count="2">
    <mergeCell ref="A1:B1"/>
    <mergeCell ref="A2:B2"/>
  </mergeCells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E156C-0F6E-4443-9015-0954678B2560}">
  <dimension ref="A1:K46"/>
  <sheetViews>
    <sheetView workbookViewId="0">
      <selection sqref="A1:IV65536"/>
    </sheetView>
  </sheetViews>
  <sheetFormatPr defaultRowHeight="15" x14ac:dyDescent="0.25"/>
  <cols>
    <col min="1" max="1" width="4.140625" customWidth="1"/>
    <col min="2" max="2" width="35.85546875" customWidth="1"/>
    <col min="3" max="3" width="17" style="64" customWidth="1"/>
    <col min="4" max="4" width="7.42578125" customWidth="1"/>
    <col min="5" max="5" width="15.85546875" bestFit="1" customWidth="1"/>
    <col min="6" max="7" width="6.5703125" customWidth="1"/>
    <col min="8" max="8" width="9.140625" customWidth="1"/>
    <col min="9" max="9" width="15.85546875" bestFit="1" customWidth="1"/>
    <col min="10" max="10" width="24.140625" customWidth="1"/>
  </cols>
  <sheetData>
    <row r="1" spans="1:7" s="23" customFormat="1" ht="12.75" x14ac:dyDescent="0.2">
      <c r="A1" s="25" t="s">
        <v>281</v>
      </c>
      <c r="B1" s="82"/>
      <c r="C1" s="101"/>
      <c r="D1" s="82"/>
      <c r="E1" s="82"/>
      <c r="F1" s="82"/>
      <c r="G1" s="82"/>
    </row>
    <row r="2" spans="1:7" s="23" customFormat="1" ht="12.75" x14ac:dyDescent="0.2">
      <c r="A2" s="25" t="s">
        <v>192</v>
      </c>
      <c r="B2" s="82"/>
      <c r="C2" s="101"/>
      <c r="D2" s="82"/>
      <c r="E2" s="82"/>
      <c r="F2" s="82"/>
      <c r="G2" s="82"/>
    </row>
    <row r="3" spans="1:7" s="23" customFormat="1" ht="12.75" x14ac:dyDescent="0.2">
      <c r="A3" s="25" t="s">
        <v>7</v>
      </c>
      <c r="C3" s="20"/>
    </row>
    <row r="4" spans="1:7" s="26" customFormat="1" ht="12.75" x14ac:dyDescent="0.2">
      <c r="A4" s="27" t="s">
        <v>196</v>
      </c>
      <c r="B4" s="27"/>
      <c r="C4" s="69"/>
      <c r="D4" s="27"/>
      <c r="E4" s="27"/>
      <c r="F4" s="27"/>
      <c r="G4" s="27"/>
    </row>
    <row r="5" spans="1:7" x14ac:dyDescent="0.25">
      <c r="C5" s="70"/>
    </row>
    <row r="6" spans="1:7" x14ac:dyDescent="0.25">
      <c r="C6" s="64" t="s">
        <v>94</v>
      </c>
      <c r="E6" t="s">
        <v>95</v>
      </c>
    </row>
    <row r="7" spans="1:7" x14ac:dyDescent="0.25">
      <c r="C7" s="64" t="s">
        <v>96</v>
      </c>
      <c r="E7" t="s">
        <v>97</v>
      </c>
    </row>
    <row r="8" spans="1:7" x14ac:dyDescent="0.25">
      <c r="C8" s="64" t="s">
        <v>98</v>
      </c>
      <c r="E8" t="s">
        <v>98</v>
      </c>
    </row>
    <row r="9" spans="1:7" x14ac:dyDescent="0.25">
      <c r="B9" s="38"/>
      <c r="C9" s="64" t="s">
        <v>99</v>
      </c>
      <c r="E9" t="s">
        <v>99</v>
      </c>
    </row>
    <row r="10" spans="1:7" x14ac:dyDescent="0.25">
      <c r="C10" s="64" t="s">
        <v>100</v>
      </c>
      <c r="E10" s="102" t="s">
        <v>100</v>
      </c>
    </row>
    <row r="11" spans="1:7" x14ac:dyDescent="0.25">
      <c r="C11" s="64" t="s">
        <v>101</v>
      </c>
      <c r="E11" t="s">
        <v>101</v>
      </c>
    </row>
    <row r="12" spans="1:7" x14ac:dyDescent="0.25">
      <c r="C12" s="64" t="s">
        <v>102</v>
      </c>
      <c r="D12" s="103" t="s">
        <v>103</v>
      </c>
      <c r="E12" s="104" t="s">
        <v>102</v>
      </c>
      <c r="F12" s="105" t="s">
        <v>103</v>
      </c>
      <c r="G12" s="103"/>
    </row>
    <row r="13" spans="1:7" x14ac:dyDescent="0.25">
      <c r="C13" s="64" t="s">
        <v>104</v>
      </c>
      <c r="E13" t="s">
        <v>104</v>
      </c>
    </row>
    <row r="15" spans="1:7" s="23" customFormat="1" ht="12.75" x14ac:dyDescent="0.2">
      <c r="A15" s="25" t="s">
        <v>256</v>
      </c>
      <c r="C15" s="20"/>
    </row>
    <row r="16" spans="1:7" s="23" customFormat="1" ht="12.75" x14ac:dyDescent="0.2">
      <c r="A16" s="25"/>
      <c r="C16" s="106">
        <v>14627</v>
      </c>
      <c r="D16" s="71">
        <v>100</v>
      </c>
      <c r="E16" s="72">
        <v>175669</v>
      </c>
      <c r="F16" s="71">
        <v>100</v>
      </c>
    </row>
    <row r="17" spans="1:11" x14ac:dyDescent="0.25">
      <c r="A17" t="s">
        <v>105</v>
      </c>
      <c r="B17" s="104" t="s">
        <v>257</v>
      </c>
      <c r="C17" s="108">
        <v>46</v>
      </c>
      <c r="D17" s="66">
        <v>0.31448690777329597</v>
      </c>
      <c r="E17" s="107">
        <v>239</v>
      </c>
      <c r="F17" s="66">
        <v>0.1360513237964581</v>
      </c>
      <c r="G17" s="66"/>
    </row>
    <row r="18" spans="1:11" x14ac:dyDescent="0.25">
      <c r="A18" s="17" t="s">
        <v>106</v>
      </c>
      <c r="B18" s="2" t="s">
        <v>107</v>
      </c>
      <c r="C18" s="108">
        <v>423</v>
      </c>
      <c r="D18" s="66">
        <v>2.8919122171326999</v>
      </c>
      <c r="E18" s="107">
        <v>4785</v>
      </c>
      <c r="F18" s="66">
        <v>2.7238727379332723</v>
      </c>
      <c r="G18" s="66"/>
    </row>
    <row r="19" spans="1:11" x14ac:dyDescent="0.25">
      <c r="A19" t="s">
        <v>108</v>
      </c>
      <c r="B19" s="104" t="s">
        <v>258</v>
      </c>
      <c r="C19" s="108">
        <v>172</v>
      </c>
      <c r="D19" s="66">
        <v>1.1759075681958022</v>
      </c>
      <c r="E19" s="107">
        <v>2087</v>
      </c>
      <c r="F19" s="66">
        <v>1.188029760515515</v>
      </c>
      <c r="G19" s="66"/>
    </row>
    <row r="20" spans="1:11" x14ac:dyDescent="0.25">
      <c r="A20" t="s">
        <v>109</v>
      </c>
      <c r="B20" s="104" t="s">
        <v>259</v>
      </c>
      <c r="C20" s="108">
        <v>9195</v>
      </c>
      <c r="D20" s="66">
        <v>62.863198195118621</v>
      </c>
      <c r="E20" s="107">
        <v>97944</v>
      </c>
      <c r="F20" s="109">
        <v>55.754857146110012</v>
      </c>
      <c r="G20" s="66"/>
    </row>
    <row r="21" spans="1:11" x14ac:dyDescent="0.25">
      <c r="A21" t="s">
        <v>110</v>
      </c>
      <c r="B21" s="104" t="s">
        <v>260</v>
      </c>
      <c r="C21" s="107">
        <v>1242</v>
      </c>
      <c r="D21" s="66">
        <v>8.4911465098789911</v>
      </c>
      <c r="E21" s="107">
        <v>15465</v>
      </c>
      <c r="F21" s="66">
        <v>8.8034883787122382</v>
      </c>
      <c r="G21" s="66"/>
    </row>
    <row r="22" spans="1:11" x14ac:dyDescent="0.25">
      <c r="A22" t="s">
        <v>111</v>
      </c>
      <c r="B22" s="104" t="s">
        <v>261</v>
      </c>
      <c r="C22" s="108">
        <v>187</v>
      </c>
      <c r="D22" s="66">
        <v>1.2784576468175293</v>
      </c>
      <c r="E22" s="107">
        <v>1790</v>
      </c>
      <c r="F22" s="66">
        <v>1.0189617974713807</v>
      </c>
      <c r="G22" s="66"/>
    </row>
    <row r="23" spans="1:11" x14ac:dyDescent="0.25">
      <c r="A23" t="s">
        <v>112</v>
      </c>
      <c r="B23" s="104" t="s">
        <v>262</v>
      </c>
      <c r="C23" s="108">
        <v>670</v>
      </c>
      <c r="D23" s="66">
        <v>4.5805701784371369</v>
      </c>
      <c r="E23" s="107">
        <v>7997</v>
      </c>
      <c r="F23" s="66">
        <v>4.5523114493735379</v>
      </c>
      <c r="G23" s="66"/>
    </row>
    <row r="24" spans="1:11" x14ac:dyDescent="0.25">
      <c r="A24" t="s">
        <v>113</v>
      </c>
      <c r="B24" s="104" t="s">
        <v>263</v>
      </c>
      <c r="C24" s="108">
        <v>77</v>
      </c>
      <c r="D24" s="66">
        <v>0.52642373692486499</v>
      </c>
      <c r="E24" s="107">
        <v>1249</v>
      </c>
      <c r="F24" s="66">
        <v>0.71099624862667854</v>
      </c>
      <c r="G24" s="66"/>
    </row>
    <row r="25" spans="1:11" x14ac:dyDescent="0.25">
      <c r="A25" t="s">
        <v>114</v>
      </c>
      <c r="B25" s="104" t="s">
        <v>264</v>
      </c>
      <c r="C25" s="108">
        <v>68</v>
      </c>
      <c r="D25" s="66">
        <v>0.46489368975182882</v>
      </c>
      <c r="E25" s="107">
        <v>959</v>
      </c>
      <c r="F25" s="66">
        <v>0.54591305238829846</v>
      </c>
      <c r="G25" s="66"/>
    </row>
    <row r="26" spans="1:11" x14ac:dyDescent="0.25">
      <c r="A26" t="s">
        <v>115</v>
      </c>
      <c r="B26" s="104" t="s">
        <v>265</v>
      </c>
      <c r="C26" s="108">
        <v>1454</v>
      </c>
      <c r="D26" s="66">
        <v>9.940520954399398</v>
      </c>
      <c r="E26" s="107">
        <v>29484</v>
      </c>
      <c r="F26" s="66">
        <v>16.783837785835861</v>
      </c>
      <c r="G26" s="66"/>
    </row>
    <row r="27" spans="1:11" x14ac:dyDescent="0.25">
      <c r="A27" t="s">
        <v>116</v>
      </c>
      <c r="B27" s="104" t="s">
        <v>266</v>
      </c>
      <c r="C27" s="108">
        <v>383</v>
      </c>
      <c r="D27" s="66">
        <v>2.6184453408080945</v>
      </c>
      <c r="E27" s="107">
        <v>4672</v>
      </c>
      <c r="F27" s="66">
        <v>2.659547216640386</v>
      </c>
      <c r="G27" s="66"/>
    </row>
    <row r="28" spans="1:11" x14ac:dyDescent="0.25">
      <c r="A28" t="s">
        <v>117</v>
      </c>
      <c r="B28" s="104" t="s">
        <v>267</v>
      </c>
      <c r="C28" s="107">
        <v>537</v>
      </c>
      <c r="D28" s="66">
        <v>3.671292814657825</v>
      </c>
      <c r="E28" s="107">
        <v>6683</v>
      </c>
      <c r="F28" s="66">
        <v>3.8043137946934293</v>
      </c>
      <c r="G28" s="66"/>
    </row>
    <row r="29" spans="1:11" x14ac:dyDescent="0.25">
      <c r="B29" s="2" t="s">
        <v>118</v>
      </c>
      <c r="C29" s="107">
        <v>173</v>
      </c>
      <c r="D29" s="66">
        <v>1.1827442401039174</v>
      </c>
      <c r="E29" s="110">
        <v>2315</v>
      </c>
      <c r="F29" s="66">
        <v>1.317819307902931</v>
      </c>
      <c r="G29" s="66"/>
    </row>
    <row r="30" spans="1:11" x14ac:dyDescent="0.25">
      <c r="E30" s="107"/>
      <c r="H30" s="44"/>
      <c r="I30" s="111"/>
      <c r="K30" s="24"/>
    </row>
    <row r="31" spans="1:11" x14ac:dyDescent="0.25">
      <c r="A31" s="102" t="s">
        <v>119</v>
      </c>
      <c r="E31" s="107"/>
      <c r="H31" s="111"/>
      <c r="J31" s="24"/>
    </row>
    <row r="32" spans="1:11" x14ac:dyDescent="0.25">
      <c r="A32" s="102" t="s">
        <v>120</v>
      </c>
      <c r="E32" s="107"/>
      <c r="H32" s="111"/>
      <c r="J32" s="24"/>
    </row>
    <row r="33" spans="5:11" x14ac:dyDescent="0.25">
      <c r="E33" s="107"/>
      <c r="H33" s="44"/>
      <c r="I33" s="111"/>
      <c r="K33" s="24"/>
    </row>
    <row r="34" spans="5:11" x14ac:dyDescent="0.25">
      <c r="E34" s="107"/>
      <c r="H34" s="44"/>
      <c r="I34" s="112"/>
      <c r="K34" s="24"/>
    </row>
    <row r="35" spans="5:11" x14ac:dyDescent="0.25">
      <c r="E35" s="107"/>
      <c r="H35" s="44"/>
      <c r="I35" s="112"/>
      <c r="K35" s="24"/>
    </row>
    <row r="36" spans="5:11" x14ac:dyDescent="0.25">
      <c r="E36" s="107"/>
      <c r="H36" s="44"/>
      <c r="I36" s="112"/>
      <c r="K36" s="24"/>
    </row>
    <row r="37" spans="5:11" x14ac:dyDescent="0.25">
      <c r="E37" s="107"/>
      <c r="H37" s="44"/>
      <c r="I37" s="112"/>
      <c r="K37" s="24"/>
    </row>
    <row r="38" spans="5:11" x14ac:dyDescent="0.25">
      <c r="E38" s="107"/>
      <c r="H38" s="44"/>
      <c r="I38" s="112"/>
      <c r="K38" s="24"/>
    </row>
    <row r="39" spans="5:11" x14ac:dyDescent="0.25">
      <c r="E39" s="107"/>
      <c r="H39" s="44"/>
      <c r="I39" s="112"/>
      <c r="K39" s="24"/>
    </row>
    <row r="40" spans="5:11" x14ac:dyDescent="0.25">
      <c r="E40" s="107"/>
      <c r="H40" s="44"/>
      <c r="I40" s="112"/>
      <c r="K40" s="24"/>
    </row>
    <row r="41" spans="5:11" x14ac:dyDescent="0.25">
      <c r="E41" s="107"/>
      <c r="K41" s="24"/>
    </row>
    <row r="42" spans="5:11" x14ac:dyDescent="0.25">
      <c r="E42" s="107"/>
      <c r="H42" s="112"/>
      <c r="I42" s="113"/>
      <c r="K42" s="24"/>
    </row>
    <row r="43" spans="5:11" x14ac:dyDescent="0.25">
      <c r="E43" s="107"/>
    </row>
    <row r="45" spans="5:11" x14ac:dyDescent="0.25">
      <c r="E45" s="107"/>
    </row>
    <row r="46" spans="5:11" x14ac:dyDescent="0.25">
      <c r="E46" s="107"/>
    </row>
  </sheetData>
  <pageMargins left="0.7" right="0.7" top="0.75" bottom="0.75" header="0.3" footer="0.3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E71E8-1103-49DE-9D7B-1D52F07CF637}">
  <dimension ref="A1:E36"/>
  <sheetViews>
    <sheetView workbookViewId="0">
      <selection activeCell="G17" sqref="G17"/>
    </sheetView>
  </sheetViews>
  <sheetFormatPr defaultColWidth="9.28515625" defaultRowHeight="12" x14ac:dyDescent="0.2"/>
  <cols>
    <col min="1" max="1" width="55.7109375" style="8" customWidth="1"/>
    <col min="2" max="2" width="9" style="6" customWidth="1"/>
    <col min="3" max="3" width="11.5703125" style="6" customWidth="1"/>
    <col min="4" max="4" width="19.28515625" style="6" customWidth="1"/>
    <col min="5" max="5" width="20.28515625" style="6" customWidth="1"/>
    <col min="6" max="16384" width="9.28515625" style="6"/>
  </cols>
  <sheetData>
    <row r="1" spans="1:5" ht="13.5" x14ac:dyDescent="0.2">
      <c r="A1" s="4" t="s">
        <v>284</v>
      </c>
    </row>
    <row r="2" spans="1:5" ht="13.5" x14ac:dyDescent="0.2">
      <c r="A2" s="4" t="s">
        <v>231</v>
      </c>
      <c r="E2" s="74"/>
    </row>
    <row r="3" spans="1:5" x14ac:dyDescent="0.2">
      <c r="A3" s="11" t="s">
        <v>9</v>
      </c>
    </row>
    <row r="4" spans="1:5" x14ac:dyDescent="0.2">
      <c r="A4" s="6" t="s">
        <v>121</v>
      </c>
    </row>
    <row r="5" spans="1:5" x14ac:dyDescent="0.2">
      <c r="A5" s="75"/>
      <c r="B5" s="51"/>
      <c r="C5" s="51"/>
    </row>
    <row r="6" spans="1:5" x14ac:dyDescent="0.2">
      <c r="B6" s="15" t="s">
        <v>122</v>
      </c>
      <c r="C6" s="15"/>
      <c r="D6" s="8" t="s">
        <v>123</v>
      </c>
    </row>
    <row r="7" spans="1:5" x14ac:dyDescent="0.2">
      <c r="B7" s="15" t="s">
        <v>124</v>
      </c>
      <c r="C7" s="15"/>
      <c r="D7" s="76" t="s">
        <v>53</v>
      </c>
      <c r="E7" s="77"/>
    </row>
    <row r="8" spans="1:5" x14ac:dyDescent="0.2">
      <c r="B8" s="15" t="s">
        <v>71</v>
      </c>
      <c r="C8" s="15" t="s">
        <v>197</v>
      </c>
      <c r="D8" s="15" t="s">
        <v>94</v>
      </c>
      <c r="E8" s="15" t="s">
        <v>95</v>
      </c>
    </row>
    <row r="9" spans="1:5" s="4" customFormat="1" x14ac:dyDescent="0.2">
      <c r="A9" s="78"/>
      <c r="B9" s="15" t="s">
        <v>83</v>
      </c>
      <c r="C9" s="15" t="s">
        <v>125</v>
      </c>
      <c r="D9" s="15" t="s">
        <v>126</v>
      </c>
      <c r="E9" s="15" t="s">
        <v>127</v>
      </c>
    </row>
    <row r="10" spans="1:5" s="4" customFormat="1" x14ac:dyDescent="0.2">
      <c r="A10" s="4" t="s">
        <v>53</v>
      </c>
      <c r="B10" s="57">
        <v>5412</v>
      </c>
      <c r="C10" s="79">
        <v>47.117516629711751</v>
      </c>
      <c r="D10" s="52">
        <v>79.67505767314087</v>
      </c>
      <c r="E10" s="79">
        <v>103.58527030054391</v>
      </c>
    </row>
    <row r="11" spans="1:5" s="4" customFormat="1" x14ac:dyDescent="0.2">
      <c r="A11" s="6" t="s">
        <v>268</v>
      </c>
      <c r="B11" s="21">
        <v>69</v>
      </c>
      <c r="C11" s="29">
        <v>49.275362318840585</v>
      </c>
      <c r="D11" s="50">
        <v>1.0158128195577829</v>
      </c>
      <c r="E11" s="29">
        <v>1.5035825300436254</v>
      </c>
    </row>
    <row r="12" spans="1:5" x14ac:dyDescent="0.2">
      <c r="A12" s="6" t="s">
        <v>128</v>
      </c>
      <c r="B12" s="21">
        <v>1245</v>
      </c>
      <c r="C12" s="29">
        <v>48.192771084337352</v>
      </c>
      <c r="D12" s="50">
        <v>18.328796526803472</v>
      </c>
      <c r="E12" s="29">
        <v>24.416756777820861</v>
      </c>
    </row>
    <row r="13" spans="1:5" x14ac:dyDescent="0.2">
      <c r="A13" s="6" t="s">
        <v>269</v>
      </c>
      <c r="B13" s="21">
        <v>69</v>
      </c>
      <c r="C13" s="29">
        <v>43.478260869565219</v>
      </c>
      <c r="D13" s="50">
        <v>1.0158128195577829</v>
      </c>
      <c r="E13" s="29">
        <v>1.6690655777289001</v>
      </c>
    </row>
    <row r="14" spans="1:5" x14ac:dyDescent="0.2">
      <c r="A14" s="8" t="s">
        <v>129</v>
      </c>
      <c r="B14" s="21">
        <v>1106</v>
      </c>
      <c r="C14" s="29">
        <v>31.735985533453885</v>
      </c>
      <c r="D14" s="50">
        <v>16.282448962766779</v>
      </c>
      <c r="E14" s="29">
        <v>21.162256840010457</v>
      </c>
    </row>
    <row r="15" spans="1:5" x14ac:dyDescent="0.2">
      <c r="A15" s="8" t="s">
        <v>270</v>
      </c>
      <c r="B15" s="21">
        <v>234</v>
      </c>
      <c r="C15" s="29">
        <v>47.863247863247864</v>
      </c>
      <c r="D15" s="50">
        <v>3.4449304315437854</v>
      </c>
      <c r="E15" s="29">
        <v>4.0320923231702421</v>
      </c>
    </row>
    <row r="16" spans="1:5" ht="13.5" x14ac:dyDescent="0.2">
      <c r="A16" s="6" t="s">
        <v>232</v>
      </c>
      <c r="B16" s="21">
        <v>1470</v>
      </c>
      <c r="C16" s="29">
        <v>51.224489795918373</v>
      </c>
      <c r="D16" s="50">
        <v>21.641229634057112</v>
      </c>
      <c r="E16" s="29">
        <v>32.698026712522676</v>
      </c>
    </row>
    <row r="17" spans="1:5" x14ac:dyDescent="0.2">
      <c r="A17" s="6" t="s">
        <v>198</v>
      </c>
      <c r="B17" s="21">
        <v>230</v>
      </c>
      <c r="C17" s="29">
        <v>53.04347826086957</v>
      </c>
      <c r="D17" s="50">
        <v>3.3860427318592761</v>
      </c>
      <c r="E17" s="29">
        <v>3.5854660331809525</v>
      </c>
    </row>
    <row r="18" spans="1:5" ht="13.5" x14ac:dyDescent="0.2">
      <c r="A18" s="8" t="s">
        <v>233</v>
      </c>
      <c r="B18" s="21">
        <v>107</v>
      </c>
      <c r="C18" s="29">
        <v>53.271028037383175</v>
      </c>
      <c r="D18" s="50">
        <v>1.5752459665606195</v>
      </c>
      <c r="E18" s="29">
        <v>2.4164083737269149</v>
      </c>
    </row>
    <row r="19" spans="1:5" x14ac:dyDescent="0.2">
      <c r="A19" s="6" t="s">
        <v>199</v>
      </c>
      <c r="B19" s="21">
        <v>15</v>
      </c>
      <c r="C19" s="29">
        <v>46.666666666666664</v>
      </c>
      <c r="D19" s="50">
        <v>0.22082887381690933</v>
      </c>
      <c r="E19" s="29">
        <v>0.31673099449439679</v>
      </c>
    </row>
    <row r="20" spans="1:5" x14ac:dyDescent="0.2">
      <c r="A20" s="6" t="s">
        <v>271</v>
      </c>
      <c r="B20" s="21">
        <v>27</v>
      </c>
      <c r="C20" s="29">
        <v>51.851851851851848</v>
      </c>
      <c r="D20" s="50">
        <v>0.3974919728704368</v>
      </c>
      <c r="E20" s="29">
        <v>0.39146527409419829</v>
      </c>
    </row>
    <row r="21" spans="1:5" ht="13.5" x14ac:dyDescent="0.2">
      <c r="A21" s="8" t="s">
        <v>234</v>
      </c>
      <c r="B21" s="21">
        <v>97</v>
      </c>
      <c r="C21" s="29">
        <v>40.206185567010309</v>
      </c>
      <c r="D21" s="50">
        <v>1.4280267173493468</v>
      </c>
      <c r="E21" s="29">
        <v>1.411054374348633</v>
      </c>
    </row>
    <row r="22" spans="1:5" x14ac:dyDescent="0.2">
      <c r="A22" s="8" t="s">
        <v>272</v>
      </c>
      <c r="B22" s="21">
        <v>69</v>
      </c>
      <c r="C22" s="29">
        <v>63.768115942028977</v>
      </c>
      <c r="D22" s="50">
        <v>1.0158128195577829</v>
      </c>
      <c r="E22" s="29">
        <v>0.58719791114129738</v>
      </c>
    </row>
    <row r="23" spans="1:5" x14ac:dyDescent="0.2">
      <c r="A23" s="8" t="s">
        <v>273</v>
      </c>
      <c r="B23" s="21">
        <v>197</v>
      </c>
      <c r="C23" s="29">
        <v>67.005076142131983</v>
      </c>
      <c r="D23" s="50">
        <v>2.9002192094620756</v>
      </c>
      <c r="E23" s="29">
        <v>2.8363438495734181</v>
      </c>
    </row>
    <row r="24" spans="1:5" ht="13.5" x14ac:dyDescent="0.2">
      <c r="A24" s="6" t="s">
        <v>235</v>
      </c>
      <c r="B24" s="21">
        <v>280</v>
      </c>
      <c r="C24" s="29">
        <v>63.928571428571423</v>
      </c>
      <c r="D24" s="50">
        <v>4.1221389779156405</v>
      </c>
      <c r="E24" s="29">
        <v>5.6424381097850125</v>
      </c>
    </row>
    <row r="25" spans="1:5" x14ac:dyDescent="0.2">
      <c r="A25" s="8" t="s">
        <v>130</v>
      </c>
      <c r="B25" s="21">
        <v>197</v>
      </c>
      <c r="C25" s="29">
        <v>38.578680203045685</v>
      </c>
      <c r="D25" s="50">
        <v>2.9002192094620756</v>
      </c>
      <c r="E25" s="29">
        <v>0.91638461890232792</v>
      </c>
    </row>
    <row r="26" spans="1:5" x14ac:dyDescent="0.2">
      <c r="A26" s="6"/>
      <c r="B26" s="114"/>
      <c r="C26" s="80"/>
      <c r="E26" s="29"/>
    </row>
    <row r="27" spans="1:5" ht="13.5" x14ac:dyDescent="0.2">
      <c r="A27" s="6" t="s">
        <v>236</v>
      </c>
      <c r="B27" s="21"/>
      <c r="C27" s="80"/>
      <c r="D27" s="29"/>
      <c r="E27" s="29"/>
    </row>
    <row r="28" spans="1:5" x14ac:dyDescent="0.2">
      <c r="A28" s="8" t="s">
        <v>237</v>
      </c>
    </row>
    <row r="29" spans="1:5" ht="13.5" x14ac:dyDescent="0.2">
      <c r="A29" s="6" t="s">
        <v>238</v>
      </c>
      <c r="B29" s="21"/>
      <c r="C29" s="80"/>
      <c r="E29" s="29"/>
    </row>
    <row r="30" spans="1:5" x14ac:dyDescent="0.2">
      <c r="A30" s="6"/>
      <c r="B30" s="21"/>
      <c r="C30" s="80"/>
      <c r="E30" s="29"/>
    </row>
    <row r="31" spans="1:5" x14ac:dyDescent="0.2">
      <c r="A31" s="6" t="s">
        <v>131</v>
      </c>
      <c r="B31" s="21"/>
      <c r="C31" s="80"/>
      <c r="E31" s="29"/>
    </row>
    <row r="32" spans="1:5" x14ac:dyDescent="0.2">
      <c r="A32" s="8" t="s">
        <v>164</v>
      </c>
      <c r="B32" s="21"/>
      <c r="C32" s="80"/>
      <c r="E32" s="29"/>
    </row>
    <row r="33" spans="2:5" x14ac:dyDescent="0.2">
      <c r="B33" s="21"/>
      <c r="C33" s="80"/>
      <c r="E33" s="29"/>
    </row>
    <row r="34" spans="2:5" ht="15.75" customHeight="1" x14ac:dyDescent="0.2">
      <c r="B34" s="81"/>
      <c r="C34" s="80"/>
    </row>
    <row r="35" spans="2:5" ht="12.75" customHeight="1" x14ac:dyDescent="0.2"/>
    <row r="36" spans="2:5" x14ac:dyDescent="0.2">
      <c r="B36" s="21"/>
    </row>
  </sheetData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50799-47F7-4262-8531-0594B48456DA}">
  <dimension ref="A1:E49"/>
  <sheetViews>
    <sheetView workbookViewId="0">
      <selection activeCell="B1" sqref="B1"/>
    </sheetView>
  </sheetViews>
  <sheetFormatPr defaultRowHeight="15" x14ac:dyDescent="0.25"/>
  <cols>
    <col min="1" max="1" width="86.5703125" customWidth="1"/>
  </cols>
  <sheetData>
    <row r="1" spans="1:5" s="128" customFormat="1" ht="12.75" x14ac:dyDescent="0.2">
      <c r="A1" s="25" t="s">
        <v>239</v>
      </c>
      <c r="B1" s="82"/>
    </row>
    <row r="2" spans="1:5" s="128" customFormat="1" ht="12.75" x14ac:dyDescent="0.2">
      <c r="A2" s="129" t="s">
        <v>20</v>
      </c>
    </row>
    <row r="3" spans="1:5" s="128" customFormat="1" ht="12.75" x14ac:dyDescent="0.2">
      <c r="A3" s="25" t="s">
        <v>11</v>
      </c>
    </row>
    <row r="4" spans="1:5" s="131" customFormat="1" ht="12.75" x14ac:dyDescent="0.2">
      <c r="A4" s="130" t="s">
        <v>22</v>
      </c>
    </row>
    <row r="5" spans="1:5" s="131" customFormat="1" ht="12.75" x14ac:dyDescent="0.2">
      <c r="A5" s="130"/>
    </row>
    <row r="6" spans="1:5" x14ac:dyDescent="0.25">
      <c r="A6" s="17" t="s">
        <v>132</v>
      </c>
    </row>
    <row r="7" spans="1:5" x14ac:dyDescent="0.25">
      <c r="A7" s="17"/>
    </row>
    <row r="8" spans="1:5" x14ac:dyDescent="0.25">
      <c r="B8">
        <v>2010</v>
      </c>
      <c r="C8">
        <v>2015</v>
      </c>
      <c r="D8">
        <v>2020</v>
      </c>
      <c r="E8">
        <v>2021</v>
      </c>
    </row>
    <row r="9" spans="1:5" x14ac:dyDescent="0.25">
      <c r="A9" s="17"/>
    </row>
    <row r="11" spans="1:5" s="128" customFormat="1" ht="12.75" x14ac:dyDescent="0.2">
      <c r="A11" s="23" t="s">
        <v>133</v>
      </c>
      <c r="B11" s="132">
        <v>5856</v>
      </c>
      <c r="C11" s="53">
        <v>4907</v>
      </c>
      <c r="D11" s="53">
        <v>3206</v>
      </c>
      <c r="E11" s="53">
        <v>4100</v>
      </c>
    </row>
    <row r="12" spans="1:5" x14ac:dyDescent="0.25">
      <c r="A12" s="30" t="s">
        <v>134</v>
      </c>
      <c r="B12">
        <v>6</v>
      </c>
      <c r="C12" s="133">
        <v>3</v>
      </c>
      <c r="D12" s="133">
        <v>6</v>
      </c>
      <c r="E12" s="133">
        <v>7</v>
      </c>
    </row>
    <row r="13" spans="1:5" x14ac:dyDescent="0.25">
      <c r="A13" s="30" t="s">
        <v>135</v>
      </c>
      <c r="B13">
        <v>12</v>
      </c>
      <c r="C13" s="133">
        <v>2</v>
      </c>
      <c r="D13" s="133">
        <v>0</v>
      </c>
      <c r="E13" s="133">
        <v>0</v>
      </c>
    </row>
    <row r="14" spans="1:5" x14ac:dyDescent="0.25">
      <c r="A14" s="31" t="s">
        <v>136</v>
      </c>
      <c r="B14">
        <v>354</v>
      </c>
      <c r="C14" s="133">
        <v>236</v>
      </c>
      <c r="D14" s="133">
        <v>131</v>
      </c>
      <c r="E14" s="133">
        <v>164</v>
      </c>
    </row>
    <row r="15" spans="1:5" x14ac:dyDescent="0.25">
      <c r="A15" s="31" t="s">
        <v>137</v>
      </c>
      <c r="C15" s="133"/>
      <c r="D15" s="133"/>
      <c r="E15" s="133"/>
    </row>
    <row r="16" spans="1:5" x14ac:dyDescent="0.25">
      <c r="A16" s="30" t="s">
        <v>138</v>
      </c>
      <c r="B16">
        <v>7</v>
      </c>
      <c r="C16" s="133">
        <v>12</v>
      </c>
      <c r="D16" s="133">
        <v>7</v>
      </c>
      <c r="E16" s="133">
        <v>9</v>
      </c>
    </row>
    <row r="17" spans="1:5" x14ac:dyDescent="0.25">
      <c r="A17" s="31" t="s">
        <v>139</v>
      </c>
      <c r="C17" s="133"/>
      <c r="D17" s="133"/>
      <c r="E17" s="133"/>
    </row>
    <row r="18" spans="1:5" x14ac:dyDescent="0.25">
      <c r="A18" s="30" t="s">
        <v>140</v>
      </c>
      <c r="B18">
        <v>24</v>
      </c>
      <c r="C18" s="133">
        <v>12</v>
      </c>
      <c r="D18" s="133">
        <v>19</v>
      </c>
      <c r="E18" s="133">
        <v>31</v>
      </c>
    </row>
    <row r="19" spans="1:5" x14ac:dyDescent="0.25">
      <c r="A19" s="31" t="s">
        <v>141</v>
      </c>
      <c r="B19">
        <v>891</v>
      </c>
      <c r="C19" s="133">
        <v>822</v>
      </c>
      <c r="D19" s="133">
        <v>733</v>
      </c>
      <c r="E19" s="133">
        <v>779</v>
      </c>
    </row>
    <row r="20" spans="1:5" x14ac:dyDescent="0.25">
      <c r="A20" s="31" t="s">
        <v>142</v>
      </c>
      <c r="C20" s="133"/>
      <c r="D20" s="133"/>
      <c r="E20" s="133"/>
    </row>
    <row r="21" spans="1:5" x14ac:dyDescent="0.25">
      <c r="A21" s="30" t="s">
        <v>143</v>
      </c>
      <c r="B21">
        <v>655</v>
      </c>
      <c r="C21" s="133">
        <v>480</v>
      </c>
      <c r="D21" s="133">
        <v>326</v>
      </c>
      <c r="E21" s="133">
        <v>413</v>
      </c>
    </row>
    <row r="22" spans="1:5" x14ac:dyDescent="0.25">
      <c r="A22" s="31" t="s">
        <v>144</v>
      </c>
      <c r="B22">
        <v>844</v>
      </c>
      <c r="C22" s="133">
        <v>635</v>
      </c>
      <c r="D22" s="133">
        <v>342</v>
      </c>
      <c r="E22" s="133">
        <v>416</v>
      </c>
    </row>
    <row r="23" spans="1:5" x14ac:dyDescent="0.25">
      <c r="A23" s="31" t="s">
        <v>145</v>
      </c>
      <c r="B23">
        <v>326</v>
      </c>
      <c r="C23" s="133">
        <v>366</v>
      </c>
      <c r="D23" s="133">
        <v>160</v>
      </c>
      <c r="E23" s="133">
        <v>210</v>
      </c>
    </row>
    <row r="24" spans="1:5" x14ac:dyDescent="0.25">
      <c r="A24" s="31" t="s">
        <v>146</v>
      </c>
      <c r="B24">
        <v>72</v>
      </c>
      <c r="C24" s="133">
        <v>61</v>
      </c>
      <c r="D24" s="133">
        <v>24</v>
      </c>
      <c r="E24" s="133">
        <v>25</v>
      </c>
    </row>
    <row r="25" spans="1:5" x14ac:dyDescent="0.25">
      <c r="A25" s="31" t="s">
        <v>147</v>
      </c>
      <c r="B25">
        <v>39</v>
      </c>
      <c r="C25" s="133">
        <v>17</v>
      </c>
      <c r="D25" s="133">
        <v>11</v>
      </c>
      <c r="E25" s="133">
        <v>7</v>
      </c>
    </row>
    <row r="26" spans="1:5" x14ac:dyDescent="0.25">
      <c r="A26" s="31" t="s">
        <v>148</v>
      </c>
      <c r="B26">
        <v>67</v>
      </c>
      <c r="C26" s="133">
        <v>39</v>
      </c>
      <c r="D26" s="133">
        <v>45</v>
      </c>
      <c r="E26" s="133">
        <v>71</v>
      </c>
    </row>
    <row r="27" spans="1:5" x14ac:dyDescent="0.25">
      <c r="A27" s="31" t="s">
        <v>149</v>
      </c>
      <c r="C27" s="64"/>
      <c r="D27" s="64"/>
      <c r="E27" s="64"/>
    </row>
    <row r="28" spans="1:5" x14ac:dyDescent="0.25">
      <c r="A28" s="30" t="s">
        <v>150</v>
      </c>
      <c r="B28">
        <v>99</v>
      </c>
      <c r="C28" s="133">
        <v>121</v>
      </c>
      <c r="D28" s="133">
        <v>73</v>
      </c>
      <c r="E28" s="133">
        <v>83</v>
      </c>
    </row>
    <row r="29" spans="1:5" x14ac:dyDescent="0.25">
      <c r="A29" s="31" t="s">
        <v>151</v>
      </c>
      <c r="C29" s="133"/>
    </row>
    <row r="30" spans="1:5" x14ac:dyDescent="0.25">
      <c r="A30" s="30" t="s">
        <v>152</v>
      </c>
      <c r="B30">
        <v>780</v>
      </c>
      <c r="C30" s="133">
        <v>621</v>
      </c>
      <c r="D30" s="133">
        <v>426</v>
      </c>
      <c r="E30" s="133">
        <v>663</v>
      </c>
    </row>
    <row r="31" spans="1:5" x14ac:dyDescent="0.25">
      <c r="A31" s="31" t="s">
        <v>153</v>
      </c>
      <c r="C31" s="133"/>
    </row>
    <row r="32" spans="1:5" x14ac:dyDescent="0.25">
      <c r="A32" s="30" t="s">
        <v>154</v>
      </c>
      <c r="B32" s="64">
        <v>1107</v>
      </c>
      <c r="C32" s="133">
        <v>1015</v>
      </c>
      <c r="D32" s="133">
        <v>585</v>
      </c>
      <c r="E32" s="133">
        <v>820</v>
      </c>
    </row>
    <row r="33" spans="1:5" x14ac:dyDescent="0.25">
      <c r="A33" s="31" t="s">
        <v>155</v>
      </c>
      <c r="B33">
        <v>98</v>
      </c>
      <c r="C33" s="133">
        <v>102</v>
      </c>
      <c r="D33" s="133">
        <v>46</v>
      </c>
      <c r="E33" s="133">
        <v>57</v>
      </c>
    </row>
    <row r="34" spans="1:5" x14ac:dyDescent="0.25">
      <c r="A34" s="31" t="s">
        <v>156</v>
      </c>
      <c r="B34">
        <v>265</v>
      </c>
      <c r="C34" s="133">
        <v>203</v>
      </c>
      <c r="D34" s="133">
        <v>169</v>
      </c>
      <c r="E34" s="133">
        <v>223</v>
      </c>
    </row>
    <row r="35" spans="1:5" x14ac:dyDescent="0.25">
      <c r="A35" s="31" t="s">
        <v>157</v>
      </c>
      <c r="B35">
        <v>100</v>
      </c>
      <c r="C35" s="133">
        <v>95</v>
      </c>
      <c r="D35" s="133">
        <v>57</v>
      </c>
      <c r="E35" s="133">
        <v>57</v>
      </c>
    </row>
    <row r="36" spans="1:5" x14ac:dyDescent="0.25">
      <c r="A36" s="31" t="s">
        <v>158</v>
      </c>
      <c r="B36">
        <v>74</v>
      </c>
      <c r="C36" s="133">
        <v>57</v>
      </c>
      <c r="D36" s="133">
        <v>43</v>
      </c>
      <c r="E36" s="133">
        <v>53</v>
      </c>
    </row>
    <row r="37" spans="1:5" x14ac:dyDescent="0.25">
      <c r="A37" s="31" t="s">
        <v>159</v>
      </c>
      <c r="C37" s="133"/>
      <c r="D37" s="133"/>
      <c r="E37" s="133"/>
    </row>
    <row r="38" spans="1:5" x14ac:dyDescent="0.25">
      <c r="A38" s="30" t="s">
        <v>160</v>
      </c>
      <c r="B38">
        <v>7</v>
      </c>
      <c r="C38" s="133">
        <v>5</v>
      </c>
      <c r="D38" s="133">
        <v>3</v>
      </c>
      <c r="E38" s="133">
        <v>4</v>
      </c>
    </row>
    <row r="39" spans="1:5" x14ac:dyDescent="0.25">
      <c r="A39" s="31" t="s">
        <v>161</v>
      </c>
      <c r="C39" s="133"/>
      <c r="D39" s="133"/>
      <c r="E39" s="133"/>
    </row>
    <row r="40" spans="1:5" x14ac:dyDescent="0.25">
      <c r="A40" s="30" t="s">
        <v>162</v>
      </c>
      <c r="B40">
        <v>13</v>
      </c>
      <c r="C40" s="133">
        <v>3</v>
      </c>
      <c r="D40" s="9" t="s">
        <v>33</v>
      </c>
      <c r="E40" s="9" t="s">
        <v>33</v>
      </c>
    </row>
    <row r="41" spans="1:5" x14ac:dyDescent="0.25">
      <c r="A41" s="31" t="s">
        <v>163</v>
      </c>
      <c r="B41" s="9" t="s">
        <v>33</v>
      </c>
      <c r="C41" s="9" t="s">
        <v>33</v>
      </c>
      <c r="D41" s="9" t="s">
        <v>33</v>
      </c>
      <c r="E41" s="9" t="s">
        <v>33</v>
      </c>
    </row>
    <row r="43" spans="1:5" x14ac:dyDescent="0.25">
      <c r="A43" s="102" t="s">
        <v>131</v>
      </c>
    </row>
    <row r="44" spans="1:5" x14ac:dyDescent="0.25">
      <c r="A44" s="102" t="s">
        <v>164</v>
      </c>
    </row>
    <row r="45" spans="1:5" x14ac:dyDescent="0.25">
      <c r="A45" s="134"/>
    </row>
    <row r="49" spans="5:5" x14ac:dyDescent="0.25">
      <c r="E49" s="103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AC47-ED51-4B4E-9BAC-A3C5E054C47A}">
  <dimension ref="A1:H54"/>
  <sheetViews>
    <sheetView workbookViewId="0">
      <selection activeCell="K13" sqref="K13"/>
    </sheetView>
  </sheetViews>
  <sheetFormatPr defaultRowHeight="15" x14ac:dyDescent="0.25"/>
  <cols>
    <col min="1" max="1" width="2.28515625" style="1" customWidth="1"/>
    <col min="2" max="2" width="42.5703125" style="1" customWidth="1"/>
    <col min="3" max="3" width="9.42578125" style="1" bestFit="1" customWidth="1"/>
    <col min="4" max="4" width="9.28515625" style="1" bestFit="1" customWidth="1"/>
    <col min="5" max="16384" width="9.140625" style="1"/>
  </cols>
  <sheetData>
    <row r="1" spans="1:8" s="23" customFormat="1" ht="12.75" x14ac:dyDescent="0.2">
      <c r="A1" s="25" t="s">
        <v>243</v>
      </c>
      <c r="B1" s="25"/>
    </row>
    <row r="2" spans="1:8" s="23" customFormat="1" ht="12.75" x14ac:dyDescent="0.2">
      <c r="A2" s="25" t="s">
        <v>23</v>
      </c>
      <c r="B2" s="25"/>
    </row>
    <row r="3" spans="1:8" s="23" customFormat="1" ht="12.75" x14ac:dyDescent="0.2">
      <c r="A3" s="25" t="s">
        <v>21</v>
      </c>
      <c r="B3" s="25"/>
    </row>
    <row r="4" spans="1:8" s="26" customFormat="1" ht="12.75" x14ac:dyDescent="0.2">
      <c r="A4" s="27" t="s">
        <v>24</v>
      </c>
      <c r="B4" s="27"/>
    </row>
    <row r="6" spans="1:8" x14ac:dyDescent="0.25">
      <c r="C6" s="1">
        <v>2000</v>
      </c>
      <c r="D6" s="1">
        <v>2005</v>
      </c>
      <c r="E6" s="1">
        <v>2010</v>
      </c>
      <c r="F6" s="1">
        <v>2015</v>
      </c>
      <c r="G6" s="1">
        <v>2020</v>
      </c>
      <c r="H6" s="1">
        <v>2022</v>
      </c>
    </row>
    <row r="8" spans="1:8" s="23" customFormat="1" ht="12.75" x14ac:dyDescent="0.2">
      <c r="A8" s="23" t="s">
        <v>165</v>
      </c>
      <c r="C8" s="20"/>
      <c r="D8" s="20"/>
      <c r="G8" s="20"/>
      <c r="H8" s="20"/>
    </row>
    <row r="9" spans="1:8" s="23" customFormat="1" ht="12.75" x14ac:dyDescent="0.2">
      <c r="A9" s="23" t="s">
        <v>166</v>
      </c>
      <c r="C9" s="20">
        <v>42242</v>
      </c>
      <c r="D9" s="20">
        <v>48758</v>
      </c>
      <c r="E9" s="20">
        <v>51762</v>
      </c>
      <c r="F9" s="20">
        <v>47901</v>
      </c>
      <c r="G9" s="20">
        <v>47359</v>
      </c>
      <c r="H9" s="20">
        <v>42544</v>
      </c>
    </row>
    <row r="10" spans="1:8" x14ac:dyDescent="0.25">
      <c r="B10" s="45" t="s">
        <v>167</v>
      </c>
      <c r="C10" s="39">
        <v>1303</v>
      </c>
      <c r="D10" s="39">
        <v>1615</v>
      </c>
      <c r="E10" s="39">
        <v>1342</v>
      </c>
      <c r="F10" s="39">
        <v>1070</v>
      </c>
      <c r="G10" s="39">
        <v>1040</v>
      </c>
      <c r="H10" s="39">
        <v>958</v>
      </c>
    </row>
    <row r="11" spans="1:8" x14ac:dyDescent="0.25">
      <c r="B11" s="45" t="s">
        <v>168</v>
      </c>
      <c r="C11" s="39"/>
      <c r="D11" s="39"/>
      <c r="E11" s="39"/>
      <c r="F11" s="39"/>
      <c r="G11" s="39"/>
      <c r="H11" s="39"/>
    </row>
    <row r="12" spans="1:8" x14ac:dyDescent="0.25">
      <c r="B12" s="45" t="s">
        <v>169</v>
      </c>
      <c r="C12" s="39">
        <v>823</v>
      </c>
      <c r="D12" s="39">
        <v>984</v>
      </c>
      <c r="E12" s="39">
        <v>905</v>
      </c>
      <c r="F12" s="39">
        <v>710</v>
      </c>
      <c r="G12" s="39">
        <v>754</v>
      </c>
      <c r="H12" s="39">
        <v>724</v>
      </c>
    </row>
    <row r="13" spans="1:8" x14ac:dyDescent="0.25">
      <c r="B13" s="45" t="s">
        <v>170</v>
      </c>
      <c r="C13" s="39">
        <v>547</v>
      </c>
      <c r="D13" s="39">
        <v>565</v>
      </c>
      <c r="E13" s="39">
        <v>430</v>
      </c>
      <c r="F13" s="39">
        <v>312</v>
      </c>
      <c r="G13" s="39">
        <v>272</v>
      </c>
      <c r="H13" s="39">
        <v>246</v>
      </c>
    </row>
    <row r="14" spans="1:8" x14ac:dyDescent="0.25">
      <c r="B14" s="45" t="s">
        <v>171</v>
      </c>
      <c r="C14" s="39">
        <v>11860</v>
      </c>
      <c r="D14" s="39">
        <v>8309</v>
      </c>
      <c r="E14" s="39">
        <v>9056</v>
      </c>
      <c r="F14" s="39">
        <v>8459</v>
      </c>
      <c r="G14" s="39">
        <v>8719</v>
      </c>
      <c r="H14" s="39">
        <v>7456</v>
      </c>
    </row>
    <row r="15" spans="1:8" x14ac:dyDescent="0.25">
      <c r="B15" s="45" t="s">
        <v>172</v>
      </c>
      <c r="C15" s="39">
        <v>4418</v>
      </c>
      <c r="D15" s="39">
        <v>4806</v>
      </c>
      <c r="E15" s="39">
        <v>4639</v>
      </c>
      <c r="F15" s="39">
        <v>3053</v>
      </c>
      <c r="G15" s="39">
        <v>2377</v>
      </c>
      <c r="H15" s="39">
        <v>1975</v>
      </c>
    </row>
    <row r="16" spans="1:8" x14ac:dyDescent="0.25">
      <c r="B16" s="2" t="s">
        <v>227</v>
      </c>
      <c r="C16" s="39">
        <v>1536</v>
      </c>
      <c r="D16" s="39">
        <v>1887</v>
      </c>
      <c r="E16" s="39">
        <v>3014</v>
      </c>
      <c r="F16" s="39">
        <v>2556</v>
      </c>
      <c r="G16" s="39">
        <v>4387</v>
      </c>
      <c r="H16" s="39">
        <v>4649</v>
      </c>
    </row>
    <row r="17" spans="1:8" x14ac:dyDescent="0.25">
      <c r="B17" s="45" t="s">
        <v>173</v>
      </c>
      <c r="C17" s="39">
        <v>26239</v>
      </c>
      <c r="D17" s="39">
        <v>30592</v>
      </c>
      <c r="E17" s="39">
        <v>32376</v>
      </c>
      <c r="F17" s="39">
        <v>31741</v>
      </c>
      <c r="G17" s="39">
        <v>29810</v>
      </c>
      <c r="H17" s="39">
        <v>26536</v>
      </c>
    </row>
    <row r="18" spans="1:8" x14ac:dyDescent="0.25">
      <c r="A18" s="17" t="s">
        <v>240</v>
      </c>
      <c r="F18" s="39"/>
    </row>
    <row r="19" spans="1:8" x14ac:dyDescent="0.25">
      <c r="A19" s="17" t="s">
        <v>244</v>
      </c>
      <c r="C19" s="46">
        <v>235</v>
      </c>
      <c r="D19" s="46">
        <v>252</v>
      </c>
      <c r="E19" s="46">
        <v>297.8</v>
      </c>
      <c r="F19" s="1">
        <v>312.89999999999998</v>
      </c>
      <c r="G19" s="54">
        <v>358.3</v>
      </c>
      <c r="H19" s="54">
        <v>322.39999999999998</v>
      </c>
    </row>
    <row r="20" spans="1:8" x14ac:dyDescent="0.25">
      <c r="F20" s="20"/>
    </row>
    <row r="21" spans="1:8" s="23" customFormat="1" x14ac:dyDescent="0.25">
      <c r="A21" s="23" t="s">
        <v>174</v>
      </c>
      <c r="F21" s="39"/>
    </row>
    <row r="22" spans="1:8" s="23" customFormat="1" x14ac:dyDescent="0.25">
      <c r="A22" s="23" t="s">
        <v>175</v>
      </c>
      <c r="F22" s="39"/>
    </row>
    <row r="23" spans="1:8" s="23" customFormat="1" ht="12.75" x14ac:dyDescent="0.2">
      <c r="A23" s="23" t="s">
        <v>176</v>
      </c>
      <c r="C23" s="20">
        <v>33811</v>
      </c>
      <c r="D23" s="20">
        <v>30633</v>
      </c>
      <c r="E23" s="20">
        <v>25869</v>
      </c>
      <c r="F23" s="20">
        <v>23708</v>
      </c>
      <c r="G23" s="20">
        <v>12632</v>
      </c>
      <c r="H23" s="20">
        <v>18359</v>
      </c>
    </row>
    <row r="24" spans="1:8" x14ac:dyDescent="0.25">
      <c r="B24" s="45" t="s">
        <v>167</v>
      </c>
      <c r="C24" s="39">
        <v>412</v>
      </c>
      <c r="D24" s="39">
        <v>396</v>
      </c>
      <c r="E24" s="39">
        <v>346</v>
      </c>
      <c r="F24" s="39">
        <v>268</v>
      </c>
      <c r="G24" s="39">
        <v>157</v>
      </c>
      <c r="H24" s="39">
        <v>285</v>
      </c>
    </row>
    <row r="25" spans="1:8" x14ac:dyDescent="0.25">
      <c r="B25" s="45" t="s">
        <v>168</v>
      </c>
      <c r="C25" s="39"/>
      <c r="D25" s="39"/>
      <c r="E25" s="39"/>
      <c r="F25" s="39"/>
      <c r="G25" s="39"/>
      <c r="H25" s="39"/>
    </row>
    <row r="26" spans="1:8" x14ac:dyDescent="0.25">
      <c r="B26" s="45" t="s">
        <v>169</v>
      </c>
      <c r="C26" s="39">
        <v>348</v>
      </c>
      <c r="D26" s="39">
        <v>326</v>
      </c>
      <c r="E26" s="39">
        <v>321</v>
      </c>
      <c r="F26" s="39">
        <v>273</v>
      </c>
      <c r="G26" s="39">
        <v>147</v>
      </c>
      <c r="H26" s="39">
        <v>257</v>
      </c>
    </row>
    <row r="27" spans="1:8" x14ac:dyDescent="0.25">
      <c r="B27" s="45" t="s">
        <v>170</v>
      </c>
      <c r="C27" s="39">
        <v>37</v>
      </c>
      <c r="D27" s="39">
        <v>32</v>
      </c>
      <c r="E27" s="39">
        <v>24</v>
      </c>
      <c r="F27" s="39">
        <v>19</v>
      </c>
      <c r="G27" s="39">
        <v>11</v>
      </c>
      <c r="H27" s="39">
        <v>20</v>
      </c>
    </row>
    <row r="28" spans="1:8" x14ac:dyDescent="0.25">
      <c r="B28" s="45" t="s">
        <v>171</v>
      </c>
      <c r="C28" s="39">
        <v>5127</v>
      </c>
      <c r="D28" s="39">
        <v>1774</v>
      </c>
      <c r="E28" s="39">
        <v>2327</v>
      </c>
      <c r="F28" s="39">
        <v>2547</v>
      </c>
      <c r="G28" s="39">
        <v>1619</v>
      </c>
      <c r="H28" s="39">
        <v>2587</v>
      </c>
    </row>
    <row r="29" spans="1:8" x14ac:dyDescent="0.25">
      <c r="B29" s="45" t="s">
        <v>172</v>
      </c>
      <c r="C29" s="39">
        <v>3546</v>
      </c>
      <c r="D29" s="39">
        <v>2989</v>
      </c>
      <c r="E29" s="39">
        <v>2499</v>
      </c>
      <c r="F29" s="39">
        <v>1763</v>
      </c>
      <c r="G29" s="39">
        <v>608</v>
      </c>
      <c r="H29" s="39">
        <v>941</v>
      </c>
    </row>
    <row r="30" spans="1:8" x14ac:dyDescent="0.25">
      <c r="B30" s="2" t="s">
        <v>227</v>
      </c>
      <c r="C30" s="39">
        <v>987</v>
      </c>
      <c r="D30" s="39">
        <v>1424</v>
      </c>
      <c r="E30" s="39">
        <v>1991</v>
      </c>
      <c r="F30" s="39">
        <v>1484</v>
      </c>
      <c r="G30" s="39">
        <v>842</v>
      </c>
      <c r="H30" s="39">
        <v>1577</v>
      </c>
    </row>
    <row r="31" spans="1:8" x14ac:dyDescent="0.25">
      <c r="B31" s="45" t="s">
        <v>173</v>
      </c>
      <c r="C31" s="39">
        <v>26900</v>
      </c>
      <c r="D31" s="39">
        <v>23692</v>
      </c>
      <c r="E31" s="39">
        <v>18361</v>
      </c>
      <c r="F31" s="39">
        <v>17354</v>
      </c>
      <c r="G31" s="39">
        <v>9248</v>
      </c>
      <c r="H31" s="39">
        <v>12692</v>
      </c>
    </row>
    <row r="32" spans="1:8" x14ac:dyDescent="0.25">
      <c r="A32" s="17" t="s">
        <v>240</v>
      </c>
      <c r="F32" s="39"/>
      <c r="G32" s="20"/>
      <c r="H32" s="20"/>
    </row>
    <row r="33" spans="1:8" x14ac:dyDescent="0.25">
      <c r="A33" s="17" t="s">
        <v>244</v>
      </c>
      <c r="C33" s="46">
        <v>345</v>
      </c>
      <c r="D33" s="46">
        <v>349.2</v>
      </c>
      <c r="E33" s="46">
        <v>382.3</v>
      </c>
      <c r="F33" s="46">
        <v>413.1</v>
      </c>
      <c r="G33" s="118">
        <v>256.89999999999998</v>
      </c>
      <c r="H33" s="54">
        <v>442.8</v>
      </c>
    </row>
    <row r="35" spans="1:8" s="23" customFormat="1" x14ac:dyDescent="0.25">
      <c r="A35" s="23" t="s">
        <v>177</v>
      </c>
      <c r="C35" s="20"/>
      <c r="D35" s="20"/>
      <c r="F35" s="39"/>
    </row>
    <row r="36" spans="1:8" s="23" customFormat="1" ht="12.75" x14ac:dyDescent="0.2">
      <c r="A36" s="23" t="s">
        <v>178</v>
      </c>
      <c r="C36" s="20">
        <v>76053</v>
      </c>
      <c r="D36" s="20">
        <v>79391</v>
      </c>
      <c r="E36" s="20">
        <v>77631</v>
      </c>
      <c r="F36" s="20">
        <v>71609</v>
      </c>
      <c r="G36" s="20">
        <v>59991</v>
      </c>
      <c r="H36" s="20">
        <v>60903</v>
      </c>
    </row>
    <row r="37" spans="1:8" x14ac:dyDescent="0.25">
      <c r="B37" s="45" t="s">
        <v>179</v>
      </c>
      <c r="E37" s="17" t="s">
        <v>37</v>
      </c>
    </row>
    <row r="38" spans="1:8" x14ac:dyDescent="0.25">
      <c r="B38" s="45" t="s">
        <v>180</v>
      </c>
      <c r="C38" s="1">
        <v>14.2</v>
      </c>
      <c r="D38" s="1">
        <v>13.2</v>
      </c>
      <c r="E38" s="17">
        <v>12.3</v>
      </c>
      <c r="F38" s="17">
        <v>12.4</v>
      </c>
      <c r="G38" s="1">
        <v>10.9</v>
      </c>
      <c r="H38" s="1">
        <v>11.7</v>
      </c>
    </row>
    <row r="39" spans="1:8" x14ac:dyDescent="0.25">
      <c r="B39" s="45" t="s">
        <v>181</v>
      </c>
    </row>
    <row r="40" spans="1:8" x14ac:dyDescent="0.25">
      <c r="B40" s="45" t="s">
        <v>182</v>
      </c>
      <c r="C40" s="39">
        <v>5172</v>
      </c>
      <c r="D40" s="39">
        <v>5577</v>
      </c>
      <c r="E40" s="39">
        <v>5475</v>
      </c>
      <c r="F40" s="39">
        <v>4969</v>
      </c>
      <c r="G40" s="39">
        <v>4346</v>
      </c>
      <c r="H40" s="39">
        <v>4395</v>
      </c>
    </row>
    <row r="41" spans="1:8" x14ac:dyDescent="0.25">
      <c r="B41" s="45" t="s">
        <v>179</v>
      </c>
      <c r="G41" s="46"/>
      <c r="H41" s="46"/>
    </row>
    <row r="42" spans="1:8" x14ac:dyDescent="0.25">
      <c r="B42" s="45" t="s">
        <v>180</v>
      </c>
      <c r="C42" s="1">
        <v>14.2</v>
      </c>
      <c r="D42" s="41">
        <v>13</v>
      </c>
      <c r="E42" s="1">
        <v>12.5</v>
      </c>
      <c r="F42" s="1">
        <v>12.7</v>
      </c>
      <c r="G42" s="1">
        <v>11.4</v>
      </c>
      <c r="H42" s="1">
        <v>12.2</v>
      </c>
    </row>
    <row r="43" spans="1:8" x14ac:dyDescent="0.25">
      <c r="F43" s="39"/>
    </row>
    <row r="44" spans="1:8" s="23" customFormat="1" x14ac:dyDescent="0.25">
      <c r="A44" s="23" t="s">
        <v>241</v>
      </c>
      <c r="C44" s="1"/>
      <c r="D44" s="1"/>
      <c r="F44" s="1"/>
      <c r="G44" s="41"/>
      <c r="H44" s="41"/>
    </row>
    <row r="45" spans="1:8" s="23" customFormat="1" ht="14.25" x14ac:dyDescent="0.2">
      <c r="A45" s="23" t="s">
        <v>242</v>
      </c>
      <c r="C45" s="22">
        <v>580</v>
      </c>
      <c r="D45" s="23">
        <v>601.20000000000005</v>
      </c>
      <c r="E45" s="32">
        <v>680</v>
      </c>
      <c r="F45" s="32">
        <v>726</v>
      </c>
      <c r="G45" s="115">
        <v>615.29999999999995</v>
      </c>
      <c r="H45" s="42">
        <v>765.2</v>
      </c>
    </row>
    <row r="46" spans="1:8" s="23" customFormat="1" x14ac:dyDescent="0.25">
      <c r="C46" s="22"/>
      <c r="F46" s="1"/>
      <c r="G46" s="73"/>
      <c r="H46" s="73"/>
    </row>
    <row r="47" spans="1:8" s="23" customFormat="1" ht="12.75" x14ac:dyDescent="0.2">
      <c r="A47" s="23" t="s">
        <v>183</v>
      </c>
      <c r="C47" s="22"/>
      <c r="D47" s="22"/>
      <c r="F47" s="22"/>
      <c r="G47" s="42"/>
      <c r="H47" s="42"/>
    </row>
    <row r="48" spans="1:8" s="23" customFormat="1" ht="12.75" x14ac:dyDescent="0.2">
      <c r="A48" s="3" t="s">
        <v>184</v>
      </c>
      <c r="B48" s="22"/>
      <c r="C48" s="22">
        <v>3506</v>
      </c>
      <c r="D48" s="22">
        <v>3771.9</v>
      </c>
      <c r="E48" s="22">
        <v>4399.7</v>
      </c>
      <c r="F48" s="22">
        <v>4463.8999999999996</v>
      </c>
      <c r="G48" s="116">
        <v>4588.8999999999996</v>
      </c>
      <c r="H48" s="117">
        <v>4846.3999999999996</v>
      </c>
    </row>
    <row r="49" spans="1:3" x14ac:dyDescent="0.25">
      <c r="B49" s="47"/>
    </row>
    <row r="50" spans="1:3" x14ac:dyDescent="0.25">
      <c r="A50" s="2" t="s">
        <v>245</v>
      </c>
      <c r="C50" s="39"/>
    </row>
    <row r="51" spans="1:3" x14ac:dyDescent="0.25">
      <c r="A51" s="45" t="s">
        <v>185</v>
      </c>
    </row>
    <row r="52" spans="1:3" x14ac:dyDescent="0.25">
      <c r="B52" s="47"/>
    </row>
    <row r="53" spans="1:3" x14ac:dyDescent="0.25">
      <c r="A53" s="27" t="s">
        <v>186</v>
      </c>
      <c r="B53" s="17"/>
    </row>
    <row r="54" spans="1:3" x14ac:dyDescent="0.25">
      <c r="A54" s="27" t="s">
        <v>187</v>
      </c>
      <c r="B54" s="17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12</vt:i4>
      </vt:variant>
    </vt:vector>
  </HeadingPairs>
  <TitlesOfParts>
    <vt:vector size="12" baseType="lpstr">
      <vt:lpstr>taulukkoluettelo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2023-02-03T07:49:38Z</dcterms:created>
  <dcterms:modified xsi:type="dcterms:W3CDTF">2026-05-22T11:04:50Z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2026-05-20T11:29:55Z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d91ac34d-a24c-4db2-aff9-26cbdaf05370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