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4" documentId="13_ncr:8000000b_{044DAE88-B97B-48B2-A419-FFA8E1079F36}" xr6:coauthVersionLast="47" xr6:coauthVersionMax="47" xr10:uidLastSave="{18278C9B-D96E-494A-9592-866BBB3E075D}"/>
  <bookViews>
    <workbookView xWindow="-120" yWindow="-120" windowWidth="20730" windowHeight="11040" tabRatio="843" xr2:uid="{395C6399-40A8-4445-84AA-A94534111742}"/>
  </bookViews>
  <sheets>
    <sheet name="TAULUKKOLUETTELO" sheetId="26" r:id="rId1"/>
    <sheet name="6.1" sheetId="31" r:id="rId2"/>
    <sheet name="6.2" sheetId="33" r:id="rId3"/>
    <sheet name="6.3" sheetId="34" r:id="rId4"/>
    <sheet name="6.4" sheetId="35" r:id="rId5"/>
    <sheet name="6.5" sheetId="36" r:id="rId6"/>
    <sheet name="6.6" sheetId="37" r:id="rId7"/>
    <sheet name="6.7" sheetId="38" r:id="rId8"/>
    <sheet name="6.8" sheetId="39" r:id="rId9"/>
    <sheet name="6.9" sheetId="40" r:id="rId10"/>
    <sheet name="6.10" sheetId="42" r:id="rId11"/>
    <sheet name="6.11" sheetId="43" r:id="rId12"/>
    <sheet name="6.12" sheetId="44" r:id="rId13"/>
    <sheet name="6.13" sheetId="45" r:id="rId14"/>
    <sheet name="6.14" sheetId="46" r:id="rId15"/>
    <sheet name="6.15" sheetId="47" r:id="rId16"/>
    <sheet name="6.16" sheetId="48" r:id="rId17"/>
    <sheet name="6.17" sheetId="49" r:id="rId18"/>
    <sheet name="6.18" sheetId="50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46" l="1"/>
  <c r="E16" i="44"/>
  <c r="C27" i="37"/>
</calcChain>
</file>

<file path=xl/sharedStrings.xml><?xml version="1.0" encoding="utf-8"?>
<sst xmlns="http://schemas.openxmlformats.org/spreadsheetml/2006/main" count="636" uniqueCount="433">
  <si>
    <t>Barnskydd</t>
  </si>
  <si>
    <t>Child welfare</t>
  </si>
  <si>
    <t>Underhåll och vårdnad av barn</t>
  </si>
  <si>
    <t>Child maintenance and custody</t>
  </si>
  <si>
    <t>FPA-förmåner till barnfamiljer</t>
  </si>
  <si>
    <t>Benefits for families with children</t>
  </si>
  <si>
    <t xml:space="preserve">Handikappservice och ekonomiskt stöd samt färdtjänst enligt socialvårdslagen </t>
  </si>
  <si>
    <t>Specialomsorger om utvecklingsstörda</t>
  </si>
  <si>
    <t>Welfare for people with intellectual disabilities</t>
  </si>
  <si>
    <t>Handikappförmåner</t>
  </si>
  <si>
    <t>Benefits for disabled people</t>
  </si>
  <si>
    <t>Missbrukarvården</t>
  </si>
  <si>
    <t>Care and services for substance abusers</t>
  </si>
  <si>
    <t>Hushåll med allmänt bostadsbidrag</t>
  </si>
  <si>
    <t>Households recieving general housing allowance</t>
  </si>
  <si>
    <t>Mottagare av bostadsbidrag för pensionstagare</t>
  </si>
  <si>
    <t>Recipients of housing allowance for pensioners</t>
  </si>
  <si>
    <t>Stödd boendeservices</t>
  </si>
  <si>
    <t>Assisted accomodation services</t>
  </si>
  <si>
    <t>Support for informal care</t>
  </si>
  <si>
    <t>Institutionsvård och boendeservice för äldre</t>
  </si>
  <si>
    <t>Institutional care and housing services for older people</t>
  </si>
  <si>
    <t>Pensionstagare i Helsingfors</t>
  </si>
  <si>
    <t xml:space="preserve">Recipients of pensions in Helsinki </t>
  </si>
  <si>
    <t>Pensioners in the Helsinki Region, Tampere, Turku, Oulu and Finland</t>
  </si>
  <si>
    <t>SOSIAALINEN HYVINVOINTI</t>
  </si>
  <si>
    <t>Taulukkoluettelo - Tabellförteckning - List of tables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</si>
  <si>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</si>
  <si>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</si>
  <si>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</si>
  <si>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</si>
  <si>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</si>
  <si>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</si>
  <si>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</si>
  <si>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</si>
  <si>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</si>
  <si>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</si>
  <si>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 xml:space="preserve">Services and economic support for the disabled people and transport services under Social Welfare Act
</t>
  </si>
  <si>
    <t>6.11</t>
  </si>
  <si>
    <t>6.12</t>
  </si>
  <si>
    <t>6.13</t>
  </si>
  <si>
    <t>6.14</t>
  </si>
  <si>
    <t>6.15</t>
  </si>
  <si>
    <t>6.16</t>
  </si>
  <si>
    <t>6.17</t>
  </si>
  <si>
    <t>6.18</t>
  </si>
  <si>
    <t xml:space="preserve">Stöd för närståendevård </t>
  </si>
  <si>
    <t>–</t>
  </si>
  <si>
    <t xml:space="preserve"> </t>
  </si>
  <si>
    <t>Lastensuojeluasiakkaat vuoden aikana - Barnskyddets klienter under året</t>
  </si>
  <si>
    <t>Niistä - Varav</t>
  </si>
  <si>
    <t>Avohuollossa olleita- Barn inom öppen vård</t>
  </si>
  <si>
    <t>Sijoitettuna olleita  - Barn som varit placerade</t>
  </si>
  <si>
    <t xml:space="preserve">Kiireellisesti sijoitettuja ja huostaanotettuja - Brådskande placeringar och omhändertagna  </t>
  </si>
  <si>
    <t>joista kiireellisesti sijoitettuja -  varav brådskande placeringar</t>
  </si>
  <si>
    <t>Laitospalvelussa olleita - I institutionsvård</t>
  </si>
  <si>
    <t>..</t>
  </si>
  <si>
    <t xml:space="preserve">Perhehoidossa olleita - Barn i familjevård </t>
  </si>
  <si>
    <t xml:space="preserve">Ammatillisissa perhekodeissa olleita - i professionella familjehem </t>
  </si>
  <si>
    <t>Lastensuojelun piirissä olleet 0–17-vuotiaat, % ikäryhmästä -Andel (%) 0–17 åringar som var klienter inom barnskyddet</t>
  </si>
  <si>
    <t>Lastensuojelun piirissä olleet 18–20-vuotiaat, % ikäryhmästä - Andel (%) 18–20 åringar som var klienter inom barnskyddet</t>
  </si>
  <si>
    <t>Kotitaloudet</t>
  </si>
  <si>
    <t>Henkilöt</t>
  </si>
  <si>
    <t>Käyntikerrat</t>
  </si>
  <si>
    <t>Hushåll</t>
  </si>
  <si>
    <t>Personer</t>
  </si>
  <si>
    <t>Antal besök</t>
  </si>
  <si>
    <t>Oma toiminta ja ostopalvelut</t>
  </si>
  <si>
    <t>Egen verksamhet och köpt service</t>
  </si>
  <si>
    <r>
      <t>Elatustuki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- Underhållsstöd</t>
    </r>
    <r>
      <rPr>
        <b/>
        <vertAlign val="superscript"/>
        <sz val="9"/>
        <rFont val="Arial"/>
        <family val="2"/>
      </rPr>
      <t>1</t>
    </r>
  </si>
  <si>
    <t>Lapsia - Barn 31.12.</t>
  </si>
  <si>
    <t>Perheitä - Familijer 31.12.</t>
  </si>
  <si>
    <t>Elatustukea maksettu - Erlagda underhållsstöd, 1 000 euro</t>
  </si>
  <si>
    <t>Elatusapujen perintä - Indrivningen av underhållsbidrag</t>
  </si>
  <si>
    <t>Elatusvelvollisia - Underhållsskyldiga, 31.12.</t>
  </si>
  <si>
    <r>
      <t xml:space="preserve">1 </t>
    </r>
    <r>
      <rPr>
        <sz val="9"/>
        <rFont val="Arial"/>
        <family val="2"/>
      </rPr>
      <t>Elatustuen toimeenpano siirtyi kunnilta Kelalle 1.4.2009. Verkställandet av underhållsstödet övergick fr.o.m. 1.4.2009 från kommunerna till Folkpensionsanstalten.</t>
    </r>
    <r>
      <rPr>
        <vertAlign val="superscript"/>
        <sz val="9"/>
        <rFont val="Arial"/>
        <family val="2"/>
      </rPr>
      <t xml:space="preserve">
</t>
    </r>
  </si>
  <si>
    <t>Lapsilisät - Barnbidrag</t>
  </si>
  <si>
    <t>Lapsilisää saavia perheitä - Familjer som erhåller barnbidrag</t>
  </si>
  <si>
    <t>joissa oli lapsia - antal barn i fam.</t>
  </si>
  <si>
    <t>5–</t>
  </si>
  <si>
    <r>
      <t>Lapsilisää saaneita lapsia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- Barn som erhållit barnbidrag</t>
    </r>
    <r>
      <rPr>
        <b/>
        <vertAlign val="superscript"/>
        <sz val="10"/>
        <rFont val="Arial"/>
        <family val="2"/>
      </rPr>
      <t xml:space="preserve"> 1</t>
    </r>
  </si>
  <si>
    <t>Maksetut lapsilisät</t>
  </si>
  <si>
    <t>Utbetalade barnbidrag, 1 000 euro</t>
  </si>
  <si>
    <t>Äitiysavustuksen saajat (perheet) -  Moderskapsunderstöd (familijer)</t>
  </si>
  <si>
    <t>siitä äitiyspakkausten arvo - därav moderskapsförpackningens värde</t>
  </si>
  <si>
    <t>Lähde:  Kela.</t>
  </si>
  <si>
    <t>Källa:  FPA.</t>
  </si>
  <si>
    <r>
      <t>Vammaispalvelua saaneet yhteensä</t>
    </r>
    <r>
      <rPr>
        <b/>
        <vertAlign val="superscript"/>
        <sz val="10"/>
        <rFont val="Arial"/>
        <family val="2"/>
      </rPr>
      <t xml:space="preserve"> 1</t>
    </r>
    <r>
      <rPr>
        <b/>
        <sz val="10"/>
        <rFont val="Arial"/>
        <family val="2"/>
      </rPr>
      <t xml:space="preserve"> - Personer som fått handikappservice totalt</t>
    </r>
    <r>
      <rPr>
        <b/>
        <vertAlign val="superscript"/>
        <sz val="10"/>
        <rFont val="Arial"/>
        <family val="2"/>
      </rPr>
      <t xml:space="preserve"> 1</t>
    </r>
  </si>
  <si>
    <t>niistä - varav</t>
  </si>
  <si>
    <t>Henkilökohtaisia palveluja saaneet yhteensä - Personer som fått personlig service totalt</t>
  </si>
  <si>
    <t>siitä - därav</t>
  </si>
  <si>
    <t>Yhdensuuntaisia matkoja yhteensä - Enkelresor totalt</t>
  </si>
  <si>
    <t>Taloudellisia tukitoimia saaneet yhteensä - Personer som fått ekonomiskt bistånd</t>
  </si>
  <si>
    <r>
      <t>Sosiaalihuoltolain mukaan kuljetuspalveluja saaneet</t>
    </r>
    <r>
      <rPr>
        <b/>
        <vertAlign val="superscript"/>
        <sz val="10"/>
        <rFont val="Arial"/>
        <family val="2"/>
      </rPr>
      <t xml:space="preserve"> 2</t>
    </r>
    <r>
      <rPr>
        <b/>
        <sz val="10"/>
        <rFont val="Arial"/>
        <family val="2"/>
      </rPr>
      <t xml:space="preserve"> - Färdtjänst enligt socialvårdslagen </t>
    </r>
    <r>
      <rPr>
        <b/>
        <vertAlign val="superscript"/>
        <sz val="10"/>
        <rFont val="Arial"/>
        <family val="2"/>
      </rPr>
      <t>2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</si>
  <si>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Sama asiakas on voinut saada sekä vammaispalvelulain että sosiaalihuoltolain mukaisia matkoja.-  Samma klient kan ha fått färdtjänst avsedd i både handikappservicelagen och socialvårdslagen.</t>
    </r>
  </si>
  <si>
    <t>Erityishuolto-ohjelmien mukaan tiedossa olleet kehitysvammaiset 31.12.- Utvecklingsstörda identifierade av specialomsorgsprogam</t>
  </si>
  <si>
    <t>Kehitysvammaiset hoitomuodon mukaan 31.12. - Utvecklingsstördä efter vårdform 31.12.</t>
  </si>
  <si>
    <t>Yhteensä - Totalt</t>
  </si>
  <si>
    <t>Laitospalvelussa - Inom Institutionsvården</t>
  </si>
  <si>
    <t>Perhehoidossa - Inom familjevården</t>
  </si>
  <si>
    <t>Asumispalvelussa - Inom boendeservicen</t>
  </si>
  <si>
    <t>Oma toiminta - Egen verksamhet</t>
  </si>
  <si>
    <t>Laitospalvelussa - Inom institutionsvården</t>
  </si>
  <si>
    <t>Ostopalvelut - Köpt service</t>
  </si>
  <si>
    <t>Asumispalvelujen asiakkaat vuoden aikana- Klienter i boendeservice under året</t>
  </si>
  <si>
    <t xml:space="preserve">   Tukiasuminen - Stöttboende</t>
  </si>
  <si>
    <t xml:space="preserve">   Ohjattu asuminen - Styrt boende</t>
  </si>
  <si>
    <t xml:space="preserve">   Autettu asuminen  - Assisterat boende</t>
  </si>
  <si>
    <r>
      <t>Kaikki vammaisetuudensaajat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- Samtliga handikappförmånstagare</t>
    </r>
    <r>
      <rPr>
        <b/>
        <vertAlign val="superscript"/>
        <sz val="10"/>
        <rFont val="Arial"/>
        <family val="2"/>
      </rPr>
      <t>1</t>
    </r>
  </si>
  <si>
    <r>
      <t>Lapsen vammaistuen saajat yhteensä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- Mottagare av handikappbidrag för barn totalt</t>
    </r>
    <r>
      <rPr>
        <b/>
        <vertAlign val="superscript"/>
        <sz val="10"/>
        <rFont val="Arial"/>
        <family val="2"/>
      </rPr>
      <t xml:space="preserve">2 </t>
    </r>
  </si>
  <si>
    <t>Tuki, euro/kk - Bidrag, euro/mån</t>
  </si>
  <si>
    <r>
      <t>Aikuisen vammaistuen saajat yhteensä</t>
    </r>
    <r>
      <rPr>
        <b/>
        <vertAlign val="superscript"/>
        <sz val="10"/>
        <rFont val="Arial"/>
        <family val="2"/>
      </rPr>
      <t xml:space="preserve">2 </t>
    </r>
    <r>
      <rPr>
        <b/>
        <sz val="10"/>
        <rFont val="Arial"/>
        <family val="2"/>
      </rPr>
      <t>- Mottagare av handikappbidrag för vuxna  totalt</t>
    </r>
    <r>
      <rPr>
        <b/>
        <vertAlign val="superscript"/>
        <sz val="10"/>
        <rFont val="Arial"/>
        <family val="2"/>
      </rPr>
      <t xml:space="preserve"> 2</t>
    </r>
  </si>
  <si>
    <r>
      <t>Eläkkeensaajan hoitotuen saajat yhteensä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- Mottagare av vårdbidrag för pensionstagare totalt </t>
    </r>
    <r>
      <rPr>
        <b/>
        <vertAlign val="superscript"/>
        <sz val="10"/>
        <rFont val="Arial"/>
        <family val="2"/>
      </rPr>
      <t xml:space="preserve">2 </t>
    </r>
  </si>
  <si>
    <t>Ruokavaliokorvaus - Ersättningen för specialdiet</t>
  </si>
  <si>
    <t>Summan är mindre än summan av förmånerna därför att samma person kan åtnjuta flera förmåner samtidigt.</t>
  </si>
  <si>
    <t>Lisäksi vammaisetuuksien nimet muuttuivat. Myös vuodet ennen 2008:a on esitetty uuden käsitteen mukaisina.-</t>
  </si>
  <si>
    <t xml:space="preserve">Den nya lagstiftning om pensioner och handikappförmåner som trädde i kraft 1.1.2008 förändrade begreppet handikappförmån. Vårdbidraget för pensionstagare blev </t>
  </si>
  <si>
    <t>en handikappförmån. Dessutom förändrades namnen på handikappförmånerna. Även uppgifterna för åren före 2008 ges i enlighet med det nya begreppet.</t>
  </si>
  <si>
    <t>Lähde: Kela.</t>
  </si>
  <si>
    <t>Källa: FBA.</t>
  </si>
  <si>
    <t>Polikliinisessä päihdehuollossa - Inom poliklinisk missbrukarvård</t>
  </si>
  <si>
    <t>Korvaushoidossa - Inom substitutionsbehandling</t>
  </si>
  <si>
    <t>Päihdehuollon palveluasumisessa - Inom missbrukarvårdens serviceboende</t>
  </si>
  <si>
    <t>Laitospalvelussa - Inom institutionsvård</t>
  </si>
  <si>
    <t>Ostopalvelut -Köpt service</t>
  </si>
  <si>
    <t>Käynnit/ vuorokaudet yhteensä - Besök/dygn totalt</t>
  </si>
  <si>
    <t>Päivätoiminta - Dagverksamhet</t>
  </si>
  <si>
    <t>Perhetyypin mukaan - Efter familjetyp</t>
  </si>
  <si>
    <t>Yksinhuoltajia - Ensamförsörjare</t>
  </si>
  <si>
    <t>%:a koko väestöstä - I % av hela befolkningen</t>
  </si>
  <si>
    <t>Tuensaaja</t>
  </si>
  <si>
    <t>Näistä - Därav, %</t>
  </si>
  <si>
    <t>ruokakuntia</t>
  </si>
  <si>
    <t>Työttömät</t>
  </si>
  <si>
    <t>Opiskelija</t>
  </si>
  <si>
    <t>Lapsi-</t>
  </si>
  <si>
    <t>Yksin-</t>
  </si>
  <si>
    <t>Yksin</t>
  </si>
  <si>
    <t>Vuokra-</t>
  </si>
  <si>
    <t>Valtion lainoit-</t>
  </si>
  <si>
    <t>yhteensä</t>
  </si>
  <si>
    <t>ruokakunnat</t>
  </si>
  <si>
    <t>perheet</t>
  </si>
  <si>
    <t>huoltaja-</t>
  </si>
  <si>
    <t>asuvat</t>
  </si>
  <si>
    <t>asunnot</t>
  </si>
  <si>
    <t>tamat vuokra-</t>
  </si>
  <si>
    <t>Hushåll som</t>
  </si>
  <si>
    <t>Arbetslösa</t>
  </si>
  <si>
    <t>Studerande-</t>
  </si>
  <si>
    <t>Barn-</t>
  </si>
  <si>
    <t>Ensam-</t>
  </si>
  <si>
    <t>Hyres-</t>
  </si>
  <si>
    <t>fått bostads-</t>
  </si>
  <si>
    <t>hushåll</t>
  </si>
  <si>
    <t>familjer</t>
  </si>
  <si>
    <t>Ensamför-</t>
  </si>
  <si>
    <t>boende</t>
  </si>
  <si>
    <t>bostäder</t>
  </si>
  <si>
    <t>Stats-</t>
  </si>
  <si>
    <t>bidrag</t>
  </si>
  <si>
    <t>sörjare</t>
  </si>
  <si>
    <t>finansierade</t>
  </si>
  <si>
    <t>hyresbostäder</t>
  </si>
  <si>
    <t>Helsinki - Helsingfors</t>
  </si>
  <si>
    <t>Espoo - Esbo</t>
  </si>
  <si>
    <t>Vantaa - Vanda</t>
  </si>
  <si>
    <t>Kauniainen - Grankulla</t>
  </si>
  <si>
    <t>Tampere - Tammerfors</t>
  </si>
  <si>
    <t>Turku - Åbo</t>
  </si>
  <si>
    <t>Oulu - Uleåborg</t>
  </si>
  <si>
    <t>Koko maa - Hela landet</t>
  </si>
  <si>
    <t>Källa: FPA.</t>
  </si>
  <si>
    <t>henkilöitä</t>
  </si>
  <si>
    <t xml:space="preserve">Personer som </t>
  </si>
  <si>
    <t>Helsinki</t>
  </si>
  <si>
    <t>Koko maa</t>
  </si>
  <si>
    <t>Helsingfors</t>
  </si>
  <si>
    <t>Hela landet</t>
  </si>
  <si>
    <t>Yleinen asumistuki - Allmänt bostadsbidrag</t>
  </si>
  <si>
    <t>Tukea saavia ruokakuntia - Hushåll som fått bidrag</t>
  </si>
  <si>
    <t>Asumistuki, euro/kk - Bostadsbidrag, euro/mån</t>
  </si>
  <si>
    <t>Asumismenot, euro/kk - Utgifter för boende, euro/mån</t>
  </si>
  <si>
    <t>Tuen osuus asumismenoista, % - Bidragets andel av boendekostnader, %</t>
  </si>
  <si>
    <t xml:space="preserve">Eläkkeensaajan asumistuki-  Pensionstagares bostadsbidrag </t>
  </si>
  <si>
    <t>Tukea saavia henkilöitä - personer som fått bidrag</t>
  </si>
  <si>
    <t>Välivuokratut pienasunnot - Småbostäder som staden hyrt i mellanhand</t>
  </si>
  <si>
    <t>Tukiasunnot - Stödbostäder</t>
  </si>
  <si>
    <t>Kaupungin tukikodit - Stadens stödhem</t>
  </si>
  <si>
    <t>Mielenterveyskuntoutujien asumispalvelut - Boendeservice för personer i mental rehabilitering</t>
  </si>
  <si>
    <t>Muu tuettu asuminen - Övrigt stött boende</t>
  </si>
  <si>
    <t>Kaikki - Samtliga</t>
  </si>
  <si>
    <t>Alle 65-vuotiaat - Under 65 åriga</t>
  </si>
  <si>
    <t>65–74-vuotiaat 65–74-åriga</t>
  </si>
  <si>
    <t>75 vuotta täyttäneet 75 år eller äldre</t>
  </si>
  <si>
    <t xml:space="preserve">% vastaavan ikäisestä väestöstä - % av befolkningen i samma ålder </t>
  </si>
  <si>
    <t>Palvelukeskukset - Servicecentra</t>
  </si>
  <si>
    <t>Virkistyskeskukset - Rekreationscentra</t>
  </si>
  <si>
    <t>Asiakkaat 31.12. - Klienter</t>
  </si>
  <si>
    <t>Paikat - Platser</t>
  </si>
  <si>
    <t xml:space="preserve">Hoitopäiviä  - Vårddagar </t>
  </si>
  <si>
    <t>Vanhusten palveluasuminen - serviceboende för äldre</t>
  </si>
  <si>
    <r>
      <t>Vanhusten laitospalvelu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- Institutionsvård</t>
    </r>
    <r>
      <rPr>
        <vertAlign val="superscript"/>
        <sz val="10"/>
        <rFont val="Arial"/>
        <family val="2"/>
      </rPr>
      <t>1</t>
    </r>
  </si>
  <si>
    <t>Asumispäiviä - Boendedagar</t>
  </si>
  <si>
    <t>Vanhusten palveluasuminen  - Serviceboende för äldre</t>
  </si>
  <si>
    <t>Palveluasuminen - Serviceboende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</si>
  <si>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Terveyskeskuksen pitkäaikaissairaalat siirtyivät 1.1. 2010 sosiaalivirastoon vanhustenkeskuksiksi. - Helsingfors stads hälsocentrals sjukhus för långvarig vård blev fr.o.m. 1.1.2010 </t>
    </r>
    <r>
      <rPr>
        <sz val="10"/>
        <rFont val="JansonText-Roman"/>
      </rPr>
      <t xml:space="preserve">åldringscentrum </t>
    </r>
    <r>
      <rPr>
        <sz val="10"/>
        <rFont val="Arial"/>
        <family val="2"/>
      </rPr>
      <t>inom Helsingfors stads socialverk.</t>
    </r>
  </si>
  <si>
    <t>Kaikki omaa eläkettä saavat - Samtliga egenpensionstagare</t>
  </si>
  <si>
    <t>heistä - varav:</t>
  </si>
  <si>
    <t>Työeläkkeen saajat - Arbetspensionstagare</t>
  </si>
  <si>
    <r>
      <t xml:space="preserve">Kelan eläkkeensaajat </t>
    </r>
    <r>
      <rPr>
        <vertAlign val="superscript"/>
        <sz val="10"/>
        <rFont val="Arial"/>
        <family val="2"/>
      </rPr>
      <t xml:space="preserve">1 </t>
    </r>
    <r>
      <rPr>
        <sz val="10"/>
        <rFont val="Arial"/>
        <family val="2"/>
      </rPr>
      <t xml:space="preserve">- FPA-pensionstagare </t>
    </r>
    <r>
      <rPr>
        <vertAlign val="superscript"/>
        <sz val="10"/>
        <rFont val="Arial"/>
        <family val="2"/>
      </rPr>
      <t>1</t>
    </r>
  </si>
  <si>
    <t>Vanhuuseläke-  Ålderspension</t>
  </si>
  <si>
    <t>Työkyvyttömyyseläke - Invalidpension</t>
  </si>
  <si>
    <t>Työttömyyseläke - Arbetslöshetspension</t>
  </si>
  <si>
    <t>Osa-aikaeläke - Deltidspension</t>
  </si>
  <si>
    <t>Omaa eläkettä saavien väestöosuuksia, % - Egenpensionstagares befolkningsandelar, %</t>
  </si>
  <si>
    <t>Kaikki yli 16-vuotiaat - Samtliga som fyllt 16 år</t>
  </si>
  <si>
    <t xml:space="preserve">   55–64-vuotiaat, sis. osa-aikaeläkkeet 55–64-åringar, inkl. Deltidspensioner</t>
  </si>
  <si>
    <t xml:space="preserve">   55–64-vuotiaat, ilman osa-aikaeläkkeitä - 55–64-åringar, utan Deltidspensioner</t>
  </si>
  <si>
    <t>Vanhuuseläkkeen saajat, yli 16-vuotiaista-  Ålderspensionstagare, som fyllt 16 år</t>
  </si>
  <si>
    <t>Työkyvyttömyyseläkkeensaajat, 16–64-vuotiaista - Invalidpensionstagare, 16–64-åringar</t>
  </si>
  <si>
    <t xml:space="preserve">Keskim. oma eläke 31.12., euro/kk - Genomsnittlig egen pension 31.12., euro/mån </t>
  </si>
  <si>
    <t>Muut Kelan eläke-etuudet - Övriga FPAs pensionsförmåner</t>
  </si>
  <si>
    <t>Perhe-eläkkeensaajat - Familjepensionstagare</t>
  </si>
  <si>
    <t>Lesket - Efterlevande makar</t>
  </si>
  <si>
    <t>Lapset - Barn</t>
  </si>
  <si>
    <r>
      <t>1</t>
    </r>
    <r>
      <rPr>
        <sz val="10"/>
        <rFont val="Arial"/>
        <family val="2"/>
      </rPr>
      <t xml:space="preserve"> 1.1.2001 kansaneläkkeen pohjaosan (leikatun kansaneläkkeen) ja puolisolisän maksaminen lakkasi. -</t>
    </r>
  </si>
  <si>
    <t>Den 1.1.2001 upphörde utbetalandet av folkpensionens grunddel (den beskurna folkpensionen) och tillägg till make/maka.</t>
  </si>
  <si>
    <r>
      <t>Pensionstagare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>: Helsingforsregionen, Tammerfors, Åbo, Uleåborg och hela landet</t>
    </r>
  </si>
  <si>
    <t>Omaa eläkettä saavat - Egenpensionstagare</t>
  </si>
  <si>
    <t>Perhe-</t>
  </si>
  <si>
    <t>Vanhuuseläkkeet</t>
  </si>
  <si>
    <t>Työkyvyttömyyseläkkeet</t>
  </si>
  <si>
    <t>eläkkeen-</t>
  </si>
  <si>
    <t>Ålderdomspensioner</t>
  </si>
  <si>
    <t>Invaliditetspensioner</t>
  </si>
  <si>
    <t>saajat</t>
  </si>
  <si>
    <t>Luku</t>
  </si>
  <si>
    <t>Familje-</t>
  </si>
  <si>
    <t>Antal</t>
  </si>
  <si>
    <t>pensions-</t>
  </si>
  <si>
    <t>tagare</t>
  </si>
  <si>
    <t>Hyvinkää - Hyvinge</t>
  </si>
  <si>
    <t>Järvenpää - Träskända</t>
  </si>
  <si>
    <t>Kerava - Kervo</t>
  </si>
  <si>
    <t>Kirkkonummi - Kyrkslätt</t>
  </si>
  <si>
    <t>Mäntsälä</t>
  </si>
  <si>
    <t>Nurmijärvi</t>
  </si>
  <si>
    <t>Pornainen - Borgnäs</t>
  </si>
  <si>
    <t>Sipoo - Sibbo</t>
  </si>
  <si>
    <t>Tuusula - Tusby</t>
  </si>
  <si>
    <t>Vihti - Vichtis</t>
  </si>
  <si>
    <t>Perittävänä - Att indrivas 31.12., milj.euro</t>
  </si>
  <si>
    <t>Peritty - Indrivet, milj.euro</t>
  </si>
  <si>
    <t xml:space="preserve"> För stadens egen verksamhets del kan samma klient vara med i statistiken för flera serviceställen, men för ett serviceställe och i totalantalet kan klienten finnas med bara en gång.</t>
  </si>
  <si>
    <t>Avokuntoutus - Öppen rehabilitering</t>
  </si>
  <si>
    <t>Asumispaikat 31.12. - Boplatser 31.12.</t>
  </si>
  <si>
    <t>Vanhusten laitospalvelu - Institutionsvård för äldre</t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</si>
  <si>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8,8</t>
    </r>
  </si>
  <si>
    <t>Housing subsidies: Helsinki and the whole of Finland</t>
  </si>
  <si>
    <t>Verksamheten vid service- och rekreationscentralerna för äldre samt dagverksamheten</t>
  </si>
  <si>
    <t>Activities at service and recreation centres for the elderly, and daytime activities</t>
  </si>
  <si>
    <t xml:space="preserve">Housing subsidies: Helsinki and the whole of Finland </t>
  </si>
  <si>
    <t>Palvelu- ja virkistyskeskus käynnit vuoden aikana</t>
  </si>
  <si>
    <t>Besök vid service- och rekreationscentralerna under året</t>
  </si>
  <si>
    <t>Lapsikorotukset - Barnförhöjning</t>
  </si>
  <si>
    <t>Rintamalisät - Fronttillägg</t>
  </si>
  <si>
    <t xml:space="preserve">Allmänt och pensionstagares bostadsbidrag: Helsingfors och hela landet </t>
  </si>
  <si>
    <t>yhteensä, luku</t>
  </si>
  <si>
    <t>sammanlagt, antal</t>
  </si>
  <si>
    <r>
      <rPr>
        <sz val="8"/>
        <rFont val="Calibri"/>
        <family val="2"/>
      </rPr>
      <t>‰:a</t>
    </r>
    <r>
      <rPr>
        <sz val="8"/>
        <rFont val="Arial"/>
        <family val="2"/>
      </rPr>
      <t xml:space="preserve"> koko väestöstä - i </t>
    </r>
    <r>
      <rPr>
        <sz val="8"/>
        <rFont val="Calibri"/>
        <family val="2"/>
      </rPr>
      <t>‰</t>
    </r>
    <r>
      <rPr>
        <sz val="8"/>
        <rFont val="Arial"/>
        <family val="2"/>
      </rPr>
      <t xml:space="preserve"> av befolkningen</t>
    </r>
  </si>
  <si>
    <r>
      <t>Työ- ja päivätoiminnassa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Inom arbets- och dagverksamheten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</si>
  <si>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Asiakkaat joulukuussa - Klienter i December.</t>
    </r>
  </si>
  <si>
    <t>Avovierotus - Avvänjning inom öppenvården</t>
  </si>
  <si>
    <t>Tukeen vaikuttavat tulot euro/kk - Inkomster som inverkar på bidraget, euro/mån</t>
  </si>
  <si>
    <t>osuus tuloista ennen tukea, % - andel av inkomsterna före bidrag, %</t>
  </si>
  <si>
    <t>osuus tuloista tuen jälkeen, % - andel av inkomsterna efter bidrag, %</t>
  </si>
  <si>
    <t xml:space="preserve">Hemservice för barnfamiljer </t>
  </si>
  <si>
    <t>Domestic care for families with children</t>
  </si>
  <si>
    <r>
      <t>Pensionstagare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>: Helsingforsregionen, Tammerfors, Åbo, Uleåborg och hela landet</t>
    </r>
  </si>
  <si>
    <r>
      <rPr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>9 125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</si>
  <si>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8 085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</si>
  <si>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7,5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</si>
  <si>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6,5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</si>
  <si>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Sosiaalihuoltolain voimaantulo 1.4.2015 on vähentänyt lastensuojelun asiakkaita</t>
    </r>
  </si>
  <si>
    <t xml:space="preserve">I och med att en ny socialvårdslag trätt i kraft 1.4.2015 har barnskyddsklienterna minskat. </t>
  </si>
  <si>
    <r>
      <t xml:space="preserve">Hemservice för barnfamiljer </t>
    </r>
    <r>
      <rPr>
        <b/>
        <strike/>
        <sz val="10"/>
        <rFont val="Arial"/>
        <family val="2"/>
      </rPr>
      <t xml:space="preserve"> </t>
    </r>
  </si>
  <si>
    <t xml:space="preserve">Domestic care for families with children </t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</si>
  <si>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129 919</t>
    </r>
  </si>
  <si>
    <t>P.g.a. en ändring i barnbidragslagen minskade barnbidragets belopp i början av 2015 med 8,1 % per barn.</t>
  </si>
  <si>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Helsingin sosiaali- ja terveyslautakunnan vuonna 2014 tekemästä päätöksestä ShL-matkojen määrä puolitettiin (4 matkaa/kk).</t>
    </r>
  </si>
  <si>
    <t xml:space="preserve">Efter ett beslut av social- och hälsovårdsnämnen i Helsingfors år 2014 halverades antalet resor inom den socialvårdslagenliga färdtjänsten (4 resor/mån). 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</si>
  <si>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Summa on pienempi kuin etuuksien summa, sillä sama henkilö voi saada samanaikaisesti useaa etuutta. -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</si>
  <si>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1.1.2008 voimaantullut uusi eläke- ja vammaisetuuslainsäädäntö muutti vammaisetuuskäsitettä. Eläkkeensaajan hoitotuesta tuli vammaisetuus. </t>
    </r>
  </si>
  <si>
    <t xml:space="preserve">Vanhusten laitospalvelu - Institutionsvård </t>
  </si>
  <si>
    <t>75 vuotta täyttäneet asiakkaat vuoden aikana, % ikäryhmästä - Klienter under året i åldern 75 år och över,  % av åldersgruppen</t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</si>
  <si>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Käyvässä rahassa - Enligt gällande penningvärde</t>
    </r>
  </si>
  <si>
    <t>Allmänt och pensionstagares bostadsbidrag: Helsingfors och hela landet</t>
  </si>
  <si>
    <t>I och med en lag som trädde i kraft 1.1.2016 upphörde den kostersättning som FPA tidigare utbetalade.</t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</si>
  <si>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1.1.2016 voimaan tulleen lakimuutoksen myötä Kelan maksama ruokavaliokorvaus on lakkautettu. </t>
    </r>
  </si>
  <si>
    <r>
      <t>Asiakkaat yhteensä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 - Klienter totalt</t>
    </r>
    <r>
      <rPr>
        <b/>
        <vertAlign val="superscript"/>
        <sz val="9"/>
        <rFont val="Arial"/>
        <family val="2"/>
      </rPr>
      <t>1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</si>
  <si>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6 984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</si>
  <si>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488</t>
    </r>
  </si>
  <si>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388</t>
    </r>
  </si>
  <si>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2 208</t>
    </r>
  </si>
  <si>
    <r>
      <t>Oma toiminta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- Egen verksamhet </t>
    </r>
    <r>
      <rPr>
        <b/>
        <vertAlign val="superscript"/>
        <sz val="9"/>
        <rFont val="Arial"/>
        <family val="2"/>
      </rPr>
      <t>1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</si>
  <si>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5 917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</si>
  <si>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273</t>
    </r>
  </si>
  <si>
    <r>
      <t>3</t>
    </r>
    <r>
      <rPr>
        <sz val="9"/>
        <rFont val="Arial"/>
        <family val="2"/>
      </rPr>
      <t>37</t>
    </r>
  </si>
  <si>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1 856</t>
    </r>
  </si>
  <si>
    <r>
      <t>3</t>
    </r>
    <r>
      <rPr>
        <sz val="9"/>
        <rFont val="Arial"/>
        <family val="2"/>
      </rPr>
      <t>355</t>
    </r>
  </si>
  <si>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506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</si>
  <si>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Kaupungin oman toiminnan  osalta sama asiakas voi olla useamman toimintayksikön luvuissa mukana, mutta saman yksikön luvussa ja kokonaisluvussa asiakas voi olla mukana vain kerran. -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</si>
  <si>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Vuodesta 2009 alkaen omassa toiminnassa asiakas tilastoituu vain kerran tietojärjestelmään koko kaupungin tasolla. - Fr.o.m. 2009 bokförs klienter vid stadens egen verksamhet bara en gång i stadens datasystem.</t>
    </r>
  </si>
  <si>
    <r>
      <rPr>
        <vertAlign val="superscript"/>
        <sz val="9"/>
        <rFont val="Arial"/>
        <family val="2"/>
      </rPr>
      <t xml:space="preserve">3 </t>
    </r>
    <r>
      <rPr>
        <sz val="9"/>
        <rFont val="Arial"/>
        <family val="2"/>
      </rPr>
      <t>Vuodesta 2009 alkaen laitospalveluissa ja palveluasumisessa asiakas tilastoituu kertaalleen sekä omissa että ostopalveluissa. - Fr.o.m. 2009 bokförs klienten en gång oberoende av om servicen är stadens egen eller köpt beträffande instutionsservice och serviceboende.</t>
    </r>
  </si>
  <si>
    <r>
      <rPr>
        <vertAlign val="superscript"/>
        <sz val="9"/>
        <rFont val="Arial"/>
        <family val="2"/>
      </rPr>
      <t>4</t>
    </r>
    <r>
      <rPr>
        <sz val="9"/>
        <rFont val="Arial"/>
        <family val="2"/>
      </rPr>
      <t>Vuodesta 2011 alkaen korvaushoidon asiakas tilastoituu kertaalleen sekä omissa että ostopalveluissa. -  Fr.o.m. 2011 bokförs klienten en gång oberoende av om servicen är stadens egen eller köpt inom substitutionsbehandling .</t>
    </r>
  </si>
  <si>
    <t>Asiakkaat 31.12 -Klienter</t>
  </si>
  <si>
    <t>Lähde: Eläketurvakeskus ja Kela.</t>
  </si>
  <si>
    <t xml:space="preserve">Källa: Pensionsskyddscentralen och FPA.
</t>
  </si>
  <si>
    <r>
      <t xml:space="preserve">Avustusten arvo yhteensä  - Värdet av understöden totalt, 1 000 euro </t>
    </r>
    <r>
      <rPr>
        <vertAlign val="superscript"/>
        <sz val="10"/>
        <rFont val="Arial"/>
        <family val="2"/>
      </rPr>
      <t>3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</si>
  <si>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Laitoksissa olevat lapset ml. - Inkl. barn i anstalter.</t>
    </r>
  </si>
  <si>
    <t>Opiskelijat siirtyivät pääsääntöisesti yleisen asumistuen piiriin 1.8.2017 alkaen. Yleisen asumistuen saajien lukumäärän kasvu</t>
  </si>
  <si>
    <t>edellisvuodesta selittyy pääasiassa tällä muutoksella.</t>
  </si>
  <si>
    <t>fått bidrag, sammanlagt</t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</si>
  <si>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Asiakkaiden yhteismäärää ei vuonna 2010 pystytty laskemaan asiakas kertaalleen periaatetta noudattaen.  - Antalet klienter kunde inte år 2010 räknas enligt principen.</t>
    </r>
  </si>
  <si>
    <t xml:space="preserve">  </t>
  </si>
  <si>
    <r>
      <t xml:space="preserve">Kuljetustuen saajia yhteensä (VpL) </t>
    </r>
    <r>
      <rPr>
        <vertAlign val="superscript"/>
        <sz val="10"/>
        <rFont val="Arial"/>
        <family val="2"/>
      </rPr>
      <t>2</t>
    </r>
    <r>
      <rPr>
        <sz val="11"/>
        <color theme="1"/>
        <rFont val="Calibri"/>
        <family val="2"/>
        <scheme val="minor"/>
      </rPr>
      <t xml:space="preserve"> - Personer som fått transportstöd totalt </t>
    </r>
    <r>
      <rPr>
        <vertAlign val="superscript"/>
        <sz val="10"/>
        <rFont val="Arial"/>
        <family val="2"/>
      </rPr>
      <t>2</t>
    </r>
  </si>
  <si>
    <r>
      <rPr>
        <vertAlign val="superscript"/>
        <sz val="10"/>
        <rFont val="Arial"/>
        <family val="2"/>
      </rPr>
      <t>3</t>
    </r>
    <r>
      <rPr>
        <sz val="11"/>
        <color theme="1"/>
        <rFont val="Calibri"/>
        <family val="2"/>
        <scheme val="minor"/>
      </rPr>
      <t>45 224</t>
    </r>
  </si>
  <si>
    <r>
      <rPr>
        <vertAlign val="superscript"/>
        <sz val="10"/>
        <rFont val="Arial"/>
        <family val="2"/>
      </rPr>
      <t>1</t>
    </r>
    <r>
      <rPr>
        <sz val="11"/>
        <color theme="1"/>
        <rFont val="Calibri"/>
        <family val="2"/>
        <scheme val="minor"/>
      </rPr>
      <t>Sama asiakas on voinut saada sekä henkilökohtaisia palveluja että taloudellisia tukitoimia. - Samma klient kan ha fått både personlig service och ekonomiskt bistånd.</t>
    </r>
  </si>
  <si>
    <t>-</t>
  </si>
  <si>
    <t>2020*</t>
  </si>
  <si>
    <t>Mottagare av grundläggande utkomststöd i Helsingfors</t>
  </si>
  <si>
    <t>Recipients of basic social assistance</t>
  </si>
  <si>
    <t>Perutoimeentulotukea saaneet kotitaloudet</t>
  </si>
  <si>
    <t>Hushåll som fått grundläggande utkomststöd</t>
  </si>
  <si>
    <t>47 455</t>
  </si>
  <si>
    <t>44 994</t>
  </si>
  <si>
    <t>49 237</t>
  </si>
  <si>
    <t xml:space="preserve">1 henkilön asuntokuntia -  1 persons bostadshushåll </t>
  </si>
  <si>
    <t>35 585</t>
  </si>
  <si>
    <t>33 776</t>
  </si>
  <si>
    <t>37 330</t>
  </si>
  <si>
    <t>34 379</t>
  </si>
  <si>
    <t>5 769</t>
  </si>
  <si>
    <t>5 636</t>
  </si>
  <si>
    <t>5 654</t>
  </si>
  <si>
    <t>5 149</t>
  </si>
  <si>
    <t>Kahden huoltajan perheitä - Familjer med två vårdnadshavare</t>
  </si>
  <si>
    <t>3 718</t>
  </si>
  <si>
    <t>3 599</t>
  </si>
  <si>
    <t>3 985</t>
  </si>
  <si>
    <t>3 704</t>
  </si>
  <si>
    <t>Lapsettomia pareja - Barnlösa par</t>
  </si>
  <si>
    <t>2 383</t>
  </si>
  <si>
    <t>1 983</t>
  </si>
  <si>
    <t>2 268</t>
  </si>
  <si>
    <t>1 906</t>
  </si>
  <si>
    <t>Perustoimeentulotukea saaneet henkilöt</t>
  </si>
  <si>
    <t>Personer som fått grundläggande utkomststöd</t>
  </si>
  <si>
    <t>69 705</t>
  </si>
  <si>
    <t>66 858</t>
  </si>
  <si>
    <t>72 952</t>
  </si>
  <si>
    <t>66 571</t>
  </si>
  <si>
    <t>Källa: Fpa.</t>
  </si>
  <si>
    <t xml:space="preserve">*Koronarajoitukset - coronarestriktioner. </t>
  </si>
  <si>
    <r>
      <rPr>
        <vertAlign val="superscript"/>
        <sz val="9"/>
        <rFont val="Arial"/>
        <family val="2"/>
      </rPr>
      <t>4</t>
    </r>
    <r>
      <rPr>
        <sz val="9"/>
        <rFont val="Arial"/>
        <family val="2"/>
      </rPr>
      <t>829</t>
    </r>
  </si>
  <si>
    <t>Osittainen varhennettu vanhuuseläke</t>
  </si>
  <si>
    <t xml:space="preserve">Partiell förtida ålderspension  </t>
  </si>
  <si>
    <t>Lähde: Sosiaali- ja terveystoimiala -2021. THL Sotkanet 2022-</t>
  </si>
  <si>
    <t>Källa: Social- och hälsovårdssektorn -2021. Instituttet för hälsa och välfärd Sotkanet 2022-</t>
  </si>
  <si>
    <t>Lähde: Sosiaali-, ja terveys- ja pelastustoimiala.</t>
  </si>
  <si>
    <t>Källa: Social-, hälsovårds- och räddningssektorn.</t>
  </si>
  <si>
    <t>6.2Lapsiperheiden kotipalvelu 1995–2023</t>
  </si>
  <si>
    <t>Pääkaupunkiseutu - Huvudstadsregionen</t>
  </si>
  <si>
    <t>Muu Helsingin seutu - Övriga Helsingforsregionen</t>
  </si>
  <si>
    <t>Helsingin seutu - Helsingforsregionen</t>
  </si>
  <si>
    <t>Kaikki Suomesta eläkettä saavat - Alla som får pension i Finland</t>
  </si>
  <si>
    <t>Suomessa asuvat - I Finland bosatta</t>
  </si>
  <si>
    <r>
      <rPr>
        <vertAlign val="superscript"/>
        <sz val="10"/>
        <rFont val="Arial"/>
        <family val="2"/>
      </rPr>
      <t>1</t>
    </r>
    <r>
      <rPr>
        <sz val="11"/>
        <color theme="1"/>
        <rFont val="Calibri"/>
        <family val="2"/>
        <scheme val="minor"/>
      </rPr>
      <t>Lukuihin sisältyvät sekä kansan- että työeläkkeensaajat. - Talen omfattar tagare av både folk- och arbetspension.</t>
    </r>
  </si>
  <si>
    <t>6.1 Lastensuojelu 1995–2024</t>
  </si>
  <si>
    <t>6.3 Lapsen huolto ja elatus 1995–2024</t>
  </si>
  <si>
    <t>Lähde: Sosiaali- ja terveystoimiala ja  Kela.</t>
  </si>
  <si>
    <t>Källa: Social- och hälsovårdssektorn och Fpa.</t>
  </si>
  <si>
    <t>6.4 Kelan lapsiperhe-etuudet 2005–2024</t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</si>
  <si>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Lapsilisän määrä pieneni vuoden 2015 alusta 8,1 % lasta kohden lapsilisälain muutoksen vuoksi. </t>
    </r>
    <r>
      <rPr>
        <b/>
        <sz val="11"/>
        <color theme="1"/>
        <rFont val="Calibri"/>
        <family val="2"/>
        <scheme val="minor"/>
      </rPr>
      <t/>
    </r>
  </si>
  <si>
    <t>6.5 Vammaisten palvelut ja taloudellinen tuki sekä sosiaalihuoltolain mukaiset kuljetuspalvelut  1995–2024</t>
  </si>
  <si>
    <r>
      <t xml:space="preserve">Services and economic support for the disabled people and transport services </t>
    </r>
    <r>
      <rPr>
        <sz val="10"/>
        <color rgb="FFFF0000"/>
        <rFont val="Arial"/>
        <family val="2"/>
      </rPr>
      <t/>
    </r>
  </si>
  <si>
    <t>6.6 Kehitysvammaisten erityishuolto 1995–2024</t>
  </si>
  <si>
    <t xml:space="preserve">  - </t>
  </si>
  <si>
    <t>6.7 Vammaisetuudet 31.12.2005–2024</t>
  </si>
  <si>
    <r>
      <t>–</t>
    </r>
    <r>
      <rPr>
        <b/>
        <vertAlign val="superscript"/>
        <sz val="11"/>
        <rFont val="Calibri"/>
        <family val="2"/>
        <scheme val="minor"/>
      </rPr>
      <t>3</t>
    </r>
  </si>
  <si>
    <t xml:space="preserve"> 6.8 Päihdehuolto 1995–2024</t>
  </si>
  <si>
    <t>Huom. Taittaja. Poistataan tämä rivi</t>
  </si>
  <si>
    <t>6.9 Perustoimeentulotuen saajat Helsingissä 2017 - 2024</t>
  </si>
  <si>
    <t>6.10 Yleistä asumistukea saavat ruokakunnat 31.12.1995–2024</t>
  </si>
  <si>
    <t>6.11 Eläkkeensaajan asumistuen saajat 31.12.2000–2024</t>
  </si>
  <si>
    <t>6.12  Yleinen ja eläkkeensaajan asumistuki: Helsinki 31.12.2005–2024 ja koko maa 31.12.2024</t>
  </si>
  <si>
    <r>
      <t>Tukeen vaikuttavat tulot euro/kk</t>
    </r>
    <r>
      <rPr>
        <vertAlign val="superscript"/>
        <sz val="11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>- Inkomster som inverkar på bidraget, euro/mån</t>
    </r>
    <r>
      <rPr>
        <vertAlign val="superscript"/>
        <sz val="11"/>
        <rFont val="Calibri"/>
        <family val="2"/>
        <scheme val="minor"/>
      </rPr>
      <t>1</t>
    </r>
  </si>
  <si>
    <r>
      <t>1 253,88</t>
    </r>
    <r>
      <rPr>
        <vertAlign val="superscript"/>
        <sz val="11"/>
        <rFont val="Calibri"/>
        <family val="2"/>
        <scheme val="minor"/>
      </rPr>
      <t>2</t>
    </r>
  </si>
  <si>
    <r>
      <t xml:space="preserve">1 435,58 </t>
    </r>
    <r>
      <rPr>
        <vertAlign val="superscript"/>
        <sz val="11"/>
        <rFont val="Calibri"/>
        <family val="2"/>
        <scheme val="minor"/>
      </rPr>
      <t>2</t>
    </r>
  </si>
  <si>
    <r>
      <t>Asumismenot, euro/kk</t>
    </r>
    <r>
      <rPr>
        <vertAlign val="superscript"/>
        <sz val="11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>- Utgifter för boende, euro/mån</t>
    </r>
    <r>
      <rPr>
        <vertAlign val="superscript"/>
        <sz val="11"/>
        <rFont val="Calibri"/>
        <family val="2"/>
        <scheme val="minor"/>
      </rPr>
      <t>1</t>
    </r>
  </si>
  <si>
    <r>
      <t>646,40</t>
    </r>
    <r>
      <rPr>
        <vertAlign val="superscript"/>
        <sz val="11"/>
        <rFont val="Calibri"/>
        <family val="2"/>
        <scheme val="minor"/>
      </rPr>
      <t>2</t>
    </r>
  </si>
  <si>
    <t>731,47</t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</si>
  <si>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Pääkaupunkiseutu - Huvudstadsregionen</t>
    </r>
  </si>
  <si>
    <t>6.13 Tuetut asumispalvelut 1995–2024</t>
  </si>
  <si>
    <t>6.14 Omaishoidon tuen asiakkaat 31.12.2000–2024</t>
  </si>
  <si>
    <t>6.15 Ikääntyneiden palvelu- ja virkistyskeskustoiminta sekä päivätoiminta 2000–2024</t>
  </si>
  <si>
    <r>
      <t>1 263</t>
    </r>
    <r>
      <rPr>
        <vertAlign val="superscript"/>
        <sz val="10"/>
        <rFont val="Arial"/>
        <family val="2"/>
      </rPr>
      <t>1</t>
    </r>
  </si>
  <si>
    <r>
      <t>365</t>
    </r>
    <r>
      <rPr>
        <vertAlign val="superscript"/>
        <sz val="10"/>
        <rFont val="Arial"/>
        <family val="2"/>
      </rPr>
      <t>1</t>
    </r>
  </si>
  <si>
    <r>
      <t>276</t>
    </r>
    <r>
      <rPr>
        <vertAlign val="superscript"/>
        <sz val="10"/>
        <rFont val="Arial"/>
        <family val="2"/>
      </rPr>
      <t>2</t>
    </r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</si>
  <si>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Päivätoiminnan asiakkaita joulukuussa  - Dagverksamhetens kunder i december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</si>
  <si>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1.1.-31.8.2024. (Ensimmäinen syyskuuta 2024 alkaen 272 paikkaa - Från 1 september 2024 272 platser.) </t>
    </r>
  </si>
  <si>
    <t>6.16 Ikääntyneiden laitoshoito ja asumispalvelut 1995–2024</t>
  </si>
  <si>
    <t>6.17 Eläkkeensaajat Helsingissä 31.12.2000–2024</t>
  </si>
  <si>
    <r>
      <t>6.18 Eläkkeensaajat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31.12.2024: Helsingin seutu, Tampere, Turku, Oulu ja koko maa</t>
    </r>
  </si>
  <si>
    <t>Lastensuojelu 1995–2024</t>
  </si>
  <si>
    <t>Lapsiperheiden kotipalvelu 1995–2024</t>
  </si>
  <si>
    <t>Lapsen huolto ja elatus 1995–2024</t>
  </si>
  <si>
    <t>Kelan lapsiperhe-etuudet 1995–2024</t>
  </si>
  <si>
    <t>Vammaisten palvelut ja taloudellinen tuki sekä sosiaalihuoltolain mukaiset kuljetuspalvelut  1995–2024</t>
  </si>
  <si>
    <t>Kehitysvammaisten erityishuolto 1995–2024</t>
  </si>
  <si>
    <t>Vammaisetuudet 31.12.2005–2024</t>
  </si>
  <si>
    <t>Päihdehuolto 1995–2024</t>
  </si>
  <si>
    <t>Perustoimeentulotuen saajat Helsingissä 2017 - 2024</t>
  </si>
  <si>
    <t>Yleistä asumistukea saavat ruokakunnat 1995–2024</t>
  </si>
  <si>
    <t>Eläkkeensaajan asumistuen saajat 31.12.2000–2024</t>
  </si>
  <si>
    <t>Yleinen ja eläkkeensaajan asumistuki: Helsinki 31.12.2000–2024 ja koko maa 31.12.2024</t>
  </si>
  <si>
    <t>Tuetut asumispalvelut 1995–2024</t>
  </si>
  <si>
    <t>Omaishoidon tuen asiakkaat 31.12. 2000–2024</t>
  </si>
  <si>
    <t>Ikääntyneiden palvelu- ja virkistyskeskustoiminta sekä päivätoiminta 1995–2024</t>
  </si>
  <si>
    <t>Ikääntyneiden laitoshoito ja asumispalvelut 1995–2024</t>
  </si>
  <si>
    <t>Eläkkeensaajat Helsingissä 31.12.2000–2024</t>
  </si>
  <si>
    <t>Eläkkeensaajat1 31.12.2024: Helsingin seutu, Tampere, Turku, Oulu ja koko maa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</si>
</sst>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0.0"/>
    <numFmt numFmtId="166" formatCode="0.0"/>
    <numFmt numFmtId="167" formatCode="##,##0"/>
    <numFmt numFmtId="168" formatCode="#,##0_ ;\-#,##0\ "/>
  </numFmts>
  <fonts count="4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MS Sans Serif"/>
      <family val="2"/>
    </font>
    <font>
      <b/>
      <vertAlign val="superscript"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9"/>
      <name val="Arial"/>
      <family val="2"/>
    </font>
    <font>
      <strike/>
      <sz val="10"/>
      <name val="Arial"/>
      <family val="2"/>
    </font>
    <font>
      <b/>
      <strike/>
      <sz val="10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</font>
    <font>
      <sz val="10"/>
      <name val="JansonText-Roman"/>
    </font>
    <font>
      <sz val="8"/>
      <name val="Calibri"/>
      <family val="2"/>
    </font>
    <font>
      <b/>
      <sz val="12"/>
      <name val="Arial"/>
      <family val="2"/>
    </font>
    <font>
      <sz val="10"/>
      <name val="Times New Roman"/>
      <family val="1"/>
    </font>
    <font>
      <sz val="7"/>
      <name val="Arial"/>
      <family val="2"/>
    </font>
    <font>
      <b/>
      <sz val="11"/>
      <name val="Arial"/>
      <family val="2"/>
    </font>
    <font>
      <sz val="10"/>
      <name val="Verdana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b/>
      <sz val="12"/>
      <name val="Calibri"/>
      <family val="2"/>
      <scheme val="minor"/>
    </font>
    <font>
      <b/>
      <sz val="12"/>
      <color rgb="FF0070C0"/>
      <name val="Arial"/>
      <family val="2"/>
    </font>
    <font>
      <sz val="9"/>
      <color rgb="FF0070C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00B0F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vertAlign val="super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strike/>
      <sz val="9"/>
      <name val="Arial"/>
      <family val="2"/>
    </font>
    <font>
      <sz val="12"/>
      <color rgb="FF000000"/>
      <name val="Aptos"/>
      <family val="2"/>
    </font>
    <font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6" fillId="0" borderId="0"/>
    <xf numFmtId="0" fontId="26" fillId="0" borderId="0"/>
    <xf numFmtId="0" fontId="1" fillId="0" borderId="0"/>
    <xf numFmtId="0" fontId="1" fillId="0" borderId="0"/>
    <xf numFmtId="3" fontId="1" fillId="0" borderId="0"/>
    <xf numFmtId="0" fontId="1" fillId="0" borderId="0" applyBorder="0"/>
    <xf numFmtId="0" fontId="1" fillId="0" borderId="0"/>
    <xf numFmtId="0" fontId="1" fillId="0" borderId="0"/>
    <xf numFmtId="0" fontId="4" fillId="0" borderId="0"/>
    <xf numFmtId="0" fontId="1" fillId="0" borderId="0"/>
    <xf numFmtId="164" fontId="25" fillId="0" borderId="0" applyFont="0" applyFill="0" applyBorder="0" applyAlignment="0" applyProtection="0"/>
  </cellStyleXfs>
  <cellXfs count="25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7" fillId="0" borderId="0" xfId="0" applyFont="1" applyAlignment="1">
      <alignment wrapText="1"/>
    </xf>
    <xf numFmtId="3" fontId="7" fillId="0" borderId="0" xfId="0" applyNumberFormat="1" applyFont="1"/>
    <xf numFmtId="0" fontId="1" fillId="0" borderId="0" xfId="0" applyFont="1"/>
    <xf numFmtId="3" fontId="1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applyFont="1"/>
    <xf numFmtId="166" fontId="3" fillId="0" borderId="0" xfId="0" applyNumberFormat="1" applyFont="1"/>
    <xf numFmtId="0" fontId="7" fillId="0" borderId="0" xfId="1" applyFont="1" applyAlignment="1">
      <alignment wrapText="1"/>
    </xf>
    <xf numFmtId="3" fontId="7" fillId="0" borderId="0" xfId="1" applyNumberFormat="1" applyFont="1"/>
    <xf numFmtId="3" fontId="1" fillId="0" borderId="0" xfId="1" applyNumberFormat="1"/>
    <xf numFmtId="0" fontId="7" fillId="0" borderId="0" xfId="1" applyFont="1"/>
    <xf numFmtId="0" fontId="29" fillId="0" borderId="0" xfId="0" applyFont="1"/>
    <xf numFmtId="3" fontId="12" fillId="0" borderId="0" xfId="0" quotePrefix="1" applyNumberFormat="1" applyFont="1" applyAlignment="1">
      <alignment horizontal="right"/>
    </xf>
    <xf numFmtId="0" fontId="30" fillId="0" borderId="0" xfId="0" applyFont="1"/>
    <xf numFmtId="0" fontId="1" fillId="0" borderId="0" xfId="1"/>
    <xf numFmtId="0" fontId="1" fillId="0" borderId="0" xfId="0" applyFont="1" applyAlignment="1">
      <alignment horizontal="left"/>
    </xf>
    <xf numFmtId="3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/>
    </xf>
    <xf numFmtId="0" fontId="10" fillId="0" borderId="0" xfId="0" applyFont="1"/>
    <xf numFmtId="0" fontId="11" fillId="0" borderId="0" xfId="0" applyFont="1"/>
    <xf numFmtId="0" fontId="7" fillId="0" borderId="0" xfId="2" applyFont="1" applyAlignment="1">
      <alignment horizontal="left"/>
    </xf>
    <xf numFmtId="0" fontId="7" fillId="0" borderId="0" xfId="2" applyFont="1"/>
    <xf numFmtId="0" fontId="16" fillId="0" borderId="0" xfId="3" applyFont="1"/>
    <xf numFmtId="3" fontId="7" fillId="0" borderId="0" xfId="2" applyNumberFormat="1" applyFont="1"/>
    <xf numFmtId="0" fontId="7" fillId="0" borderId="0" xfId="1" applyFont="1" applyAlignment="1">
      <alignment horizontal="left"/>
    </xf>
    <xf numFmtId="0" fontId="7" fillId="0" borderId="0" xfId="1" quotePrefix="1" applyFont="1" applyAlignment="1">
      <alignment horizontal="left"/>
    </xf>
    <xf numFmtId="0" fontId="29" fillId="0" borderId="0" xfId="4" applyFont="1"/>
    <xf numFmtId="0" fontId="10" fillId="0" borderId="0" xfId="1" applyFont="1"/>
    <xf numFmtId="0" fontId="7" fillId="0" borderId="0" xfId="4" applyFont="1" applyAlignment="1">
      <alignment horizontal="left"/>
    </xf>
    <xf numFmtId="0" fontId="1" fillId="0" borderId="0" xfId="4"/>
    <xf numFmtId="3" fontId="7" fillId="0" borderId="0" xfId="4" applyNumberFormat="1" applyFont="1"/>
    <xf numFmtId="0" fontId="1" fillId="0" borderId="0" xfId="5" applyFont="1"/>
    <xf numFmtId="3" fontId="1" fillId="0" borderId="0" xfId="4" applyNumberFormat="1"/>
    <xf numFmtId="3" fontId="1" fillId="0" borderId="0" xfId="5" applyNumberFormat="1" applyFont="1"/>
    <xf numFmtId="0" fontId="7" fillId="0" borderId="0" xfId="4" applyFont="1"/>
    <xf numFmtId="166" fontId="1" fillId="0" borderId="0" xfId="4" applyNumberFormat="1"/>
    <xf numFmtId="166" fontId="1" fillId="0" borderId="0" xfId="5" applyNumberFormat="1" applyFont="1"/>
    <xf numFmtId="168" fontId="1" fillId="0" borderId="0" xfId="17" applyNumberFormat="1" applyFont="1" applyBorder="1"/>
    <xf numFmtId="3" fontId="1" fillId="0" borderId="0" xfId="4" applyNumberFormat="1" applyAlignment="1">
      <alignment horizontal="right"/>
    </xf>
    <xf numFmtId="0" fontId="9" fillId="0" borderId="0" xfId="4" quotePrefix="1" applyFont="1"/>
    <xf numFmtId="3" fontId="3" fillId="0" borderId="0" xfId="0" quotePrefix="1" applyNumberFormat="1" applyFont="1" applyAlignment="1">
      <alignment horizontal="right"/>
    </xf>
    <xf numFmtId="3" fontId="7" fillId="0" borderId="0" xfId="3" applyNumberFormat="1" applyFont="1"/>
    <xf numFmtId="0" fontId="1" fillId="0" borderId="0" xfId="3" applyFont="1"/>
    <xf numFmtId="0" fontId="1" fillId="0" borderId="0" xfId="4" applyAlignment="1">
      <alignment horizontal="left" indent="1"/>
    </xf>
    <xf numFmtId="3" fontId="29" fillId="0" borderId="0" xfId="0" applyNumberFormat="1" applyFont="1"/>
    <xf numFmtId="0" fontId="11" fillId="0" borderId="0" xfId="0" applyFont="1" applyAlignment="1">
      <alignment wrapText="1"/>
    </xf>
    <xf numFmtId="3" fontId="11" fillId="0" borderId="0" xfId="0" applyNumberFormat="1" applyFont="1"/>
    <xf numFmtId="3" fontId="10" fillId="0" borderId="0" xfId="0" applyNumberFormat="1" applyFont="1"/>
    <xf numFmtId="166" fontId="29" fillId="0" borderId="0" xfId="0" applyNumberFormat="1" applyFont="1"/>
    <xf numFmtId="0" fontId="10" fillId="0" borderId="0" xfId="0" applyFont="1" applyAlignment="1">
      <alignment horizontal="right"/>
    </xf>
    <xf numFmtId="2" fontId="1" fillId="0" borderId="0" xfId="3" applyNumberFormat="1" applyFont="1"/>
    <xf numFmtId="0" fontId="3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9" fillId="0" borderId="0" xfId="3" applyFont="1"/>
    <xf numFmtId="3" fontId="30" fillId="0" borderId="0" xfId="3" applyNumberFormat="1" applyFont="1"/>
    <xf numFmtId="0" fontId="30" fillId="0" borderId="0" xfId="3" applyFont="1" applyAlignment="1">
      <alignment horizontal="right"/>
    </xf>
    <xf numFmtId="3" fontId="3" fillId="0" borderId="0" xfId="17" applyNumberFormat="1" applyFont="1" applyFill="1" applyBorder="1" applyAlignment="1">
      <alignment horizontal="right"/>
    </xf>
    <xf numFmtId="0" fontId="1" fillId="0" borderId="0" xfId="5" applyFont="1" applyAlignment="1">
      <alignment horizontal="right"/>
    </xf>
    <xf numFmtId="0" fontId="29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7" fillId="0" borderId="0" xfId="3" applyFont="1"/>
    <xf numFmtId="2" fontId="29" fillId="0" borderId="0" xfId="3" applyNumberFormat="1" applyFont="1"/>
    <xf numFmtId="0" fontId="32" fillId="0" borderId="0" xfId="3" applyFont="1"/>
    <xf numFmtId="17" fontId="29" fillId="0" borderId="0" xfId="0" applyNumberFormat="1" applyFont="1"/>
    <xf numFmtId="3" fontId="7" fillId="0" borderId="0" xfId="5" applyNumberFormat="1" applyFont="1"/>
    <xf numFmtId="166" fontId="7" fillId="0" borderId="0" xfId="5" applyNumberFormat="1" applyFont="1"/>
    <xf numFmtId="0" fontId="7" fillId="0" borderId="0" xfId="5" applyFont="1"/>
    <xf numFmtId="0" fontId="29" fillId="0" borderId="0" xfId="0" applyFont="1" applyAlignment="1">
      <alignment wrapText="1"/>
    </xf>
    <xf numFmtId="0" fontId="2" fillId="0" borderId="0" xfId="0" quotePrefix="1" applyFont="1"/>
    <xf numFmtId="0" fontId="2" fillId="0" borderId="0" xfId="1" applyFont="1" applyAlignment="1">
      <alignment horizontal="left" wrapText="1"/>
    </xf>
    <xf numFmtId="0" fontId="3" fillId="0" borderId="0" xfId="1" applyFont="1" applyAlignment="1">
      <alignment wrapText="1"/>
    </xf>
    <xf numFmtId="16" fontId="3" fillId="0" borderId="0" xfId="0" applyNumberFormat="1" applyFont="1"/>
    <xf numFmtId="3" fontId="3" fillId="0" borderId="0" xfId="0" applyNumberFormat="1" applyFont="1" applyProtection="1">
      <protection locked="0"/>
    </xf>
    <xf numFmtId="3" fontId="2" fillId="0" borderId="0" xfId="0" applyNumberFormat="1" applyFont="1" applyProtection="1">
      <protection locked="0"/>
    </xf>
    <xf numFmtId="3" fontId="2" fillId="0" borderId="0" xfId="0" applyNumberFormat="1" applyFont="1" applyAlignment="1" applyProtection="1">
      <alignment horizontal="right"/>
      <protection locked="0"/>
    </xf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3" fontId="3" fillId="0" borderId="0" xfId="0" applyNumberFormat="1" applyFont="1" applyAlignment="1" applyProtection="1">
      <alignment horizontal="right"/>
      <protection locked="0"/>
    </xf>
    <xf numFmtId="0" fontId="2" fillId="0" borderId="0" xfId="0" quotePrefix="1" applyFont="1" applyAlignment="1">
      <alignment horizontal="left"/>
    </xf>
    <xf numFmtId="0" fontId="2" fillId="0" borderId="0" xfId="2" applyFont="1" applyAlignment="1">
      <alignment horizontal="left"/>
    </xf>
    <xf numFmtId="0" fontId="3" fillId="0" borderId="0" xfId="2" applyFont="1"/>
    <xf numFmtId="3" fontId="3" fillId="0" borderId="0" xfId="0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3" fillId="0" borderId="0" xfId="1" quotePrefix="1" applyFont="1" applyAlignment="1">
      <alignment horizontal="left"/>
    </xf>
    <xf numFmtId="0" fontId="3" fillId="0" borderId="0" xfId="1" applyFont="1"/>
    <xf numFmtId="17" fontId="3" fillId="0" borderId="0" xfId="0" applyNumberFormat="1" applyFont="1"/>
    <xf numFmtId="0" fontId="2" fillId="0" borderId="0" xfId="4" applyFont="1" applyAlignment="1">
      <alignment horizontal="left"/>
    </xf>
    <xf numFmtId="0" fontId="3" fillId="0" borderId="0" xfId="4" applyFont="1" applyAlignment="1">
      <alignment horizontal="left"/>
    </xf>
    <xf numFmtId="0" fontId="3" fillId="0" borderId="0" xfId="4" applyFo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167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2" fontId="16" fillId="0" borderId="0" xfId="3" applyNumberFormat="1" applyFont="1"/>
    <xf numFmtId="3" fontId="21" fillId="0" borderId="0" xfId="0" applyNumberFormat="1" applyFont="1"/>
    <xf numFmtId="0" fontId="3" fillId="0" borderId="0" xfId="0" applyFont="1" applyAlignment="1">
      <alignment vertical="center"/>
    </xf>
    <xf numFmtId="0" fontId="19" fillId="0" borderId="0" xfId="0" applyFont="1"/>
    <xf numFmtId="0" fontId="2" fillId="0" borderId="0" xfId="15" applyFont="1"/>
    <xf numFmtId="0" fontId="3" fillId="0" borderId="0" xfId="15" applyFont="1" applyAlignment="1">
      <alignment vertical="top"/>
    </xf>
    <xf numFmtId="0" fontId="1" fillId="0" borderId="0" xfId="1" applyAlignment="1">
      <alignment horizontal="left"/>
    </xf>
    <xf numFmtId="17" fontId="2" fillId="0" borderId="0" xfId="0" quotePrefix="1" applyNumberFormat="1" applyFont="1"/>
    <xf numFmtId="0" fontId="2" fillId="0" borderId="0" xfId="1" applyFont="1"/>
    <xf numFmtId="0" fontId="3" fillId="0" borderId="0" xfId="1" applyFont="1" applyAlignment="1">
      <alignment horizontal="left"/>
    </xf>
    <xf numFmtId="17" fontId="3" fillId="0" borderId="0" xfId="0" quotePrefix="1" applyNumberFormat="1" applyFont="1"/>
    <xf numFmtId="3" fontId="2" fillId="0" borderId="0" xfId="0" quotePrefix="1" applyNumberFormat="1" applyFont="1"/>
    <xf numFmtId="17" fontId="2" fillId="0" borderId="0" xfId="0" applyNumberFormat="1" applyFont="1" applyAlignment="1">
      <alignment horizontal="left"/>
    </xf>
    <xf numFmtId="17" fontId="2" fillId="0" borderId="0" xfId="0" applyNumberFormat="1" applyFont="1"/>
    <xf numFmtId="0" fontId="33" fillId="0" borderId="0" xfId="0" applyFont="1"/>
    <xf numFmtId="0" fontId="34" fillId="0" borderId="0" xfId="0" applyFont="1"/>
    <xf numFmtId="166" fontId="1" fillId="0" borderId="0" xfId="1" applyNumberFormat="1"/>
    <xf numFmtId="1" fontId="10" fillId="0" borderId="0" xfId="11" applyNumberFormat="1" applyFont="1"/>
    <xf numFmtId="165" fontId="3" fillId="0" borderId="0" xfId="0" applyNumberFormat="1" applyFont="1"/>
    <xf numFmtId="3" fontId="1" fillId="0" borderId="0" xfId="0" quotePrefix="1" applyNumberFormat="1" applyFont="1" applyAlignment="1">
      <alignment horizontal="right"/>
    </xf>
    <xf numFmtId="3" fontId="7" fillId="0" borderId="0" xfId="10" applyNumberFormat="1" applyFont="1"/>
    <xf numFmtId="3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quotePrefix="1" applyNumberFormat="1" applyAlignment="1">
      <alignment horizontal="right"/>
    </xf>
    <xf numFmtId="3" fontId="7" fillId="0" borderId="0" xfId="11" applyFont="1" applyAlignment="1">
      <alignment horizontal="right" vertical="top"/>
    </xf>
    <xf numFmtId="3" fontId="7" fillId="0" borderId="0" xfId="11" quotePrefix="1" applyFont="1" applyAlignment="1">
      <alignment horizontal="right" vertical="top"/>
    </xf>
    <xf numFmtId="0" fontId="0" fillId="0" borderId="0" xfId="0" quotePrefix="1" applyAlignment="1">
      <alignment horizontal="left"/>
    </xf>
    <xf numFmtId="1" fontId="3" fillId="0" borderId="0" xfId="11" applyNumberFormat="1" applyFont="1"/>
    <xf numFmtId="0" fontId="10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3" fontId="10" fillId="0" borderId="0" xfId="12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12" applyNumberFormat="1" applyFont="1" applyBorder="1" applyAlignment="1">
      <alignment horizontal="right"/>
    </xf>
    <xf numFmtId="3" fontId="11" fillId="0" borderId="0" xfId="13" applyNumberFormat="1" applyFont="1" applyAlignment="1">
      <alignment horizontal="right"/>
    </xf>
    <xf numFmtId="3" fontId="10" fillId="0" borderId="0" xfId="13" applyNumberFormat="1" applyFont="1" applyAlignment="1">
      <alignment horizontal="right" vertical="top"/>
    </xf>
    <xf numFmtId="3" fontId="10" fillId="0" borderId="0" xfId="13" applyNumberFormat="1" applyFont="1" applyAlignment="1">
      <alignment horizontal="right"/>
    </xf>
    <xf numFmtId="3" fontId="11" fillId="0" borderId="0" xfId="12" applyNumberFormat="1" applyFont="1" applyBorder="1" applyAlignment="1">
      <alignment horizontal="right" vertical="top"/>
    </xf>
    <xf numFmtId="3" fontId="3" fillId="0" borderId="0" xfId="9" applyNumberFormat="1" applyFont="1" applyAlignment="1">
      <alignment horizontal="righ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 applyAlignment="1">
      <alignment horizontal="left"/>
    </xf>
    <xf numFmtId="166" fontId="0" fillId="0" borderId="0" xfId="0" applyNumberFormat="1"/>
    <xf numFmtId="166" fontId="0" fillId="0" borderId="0" xfId="0" applyNumberFormat="1" applyAlignment="1">
      <alignment horizontal="right"/>
    </xf>
    <xf numFmtId="165" fontId="29" fillId="0" borderId="0" xfId="0" applyNumberFormat="1" applyFont="1"/>
    <xf numFmtId="0" fontId="0" fillId="0" borderId="0" xfId="0" applyAlignment="1">
      <alignment horizontal="left"/>
    </xf>
    <xf numFmtId="0" fontId="30" fillId="0" borderId="0" xfId="0" applyFont="1" applyAlignment="1">
      <alignment wrapText="1"/>
    </xf>
    <xf numFmtId="3" fontId="30" fillId="0" borderId="0" xfId="0" applyNumberFormat="1" applyFont="1"/>
    <xf numFmtId="4" fontId="29" fillId="0" borderId="0" xfId="0" applyNumberFormat="1" applyFont="1"/>
    <xf numFmtId="2" fontId="29" fillId="0" borderId="0" xfId="0" applyNumberFormat="1" applyFont="1"/>
    <xf numFmtId="0" fontId="29" fillId="0" borderId="0" xfId="0" applyFont="1" applyAlignment="1">
      <alignment horizontal="left" wrapText="1" indent="1"/>
    </xf>
    <xf numFmtId="165" fontId="29" fillId="0" borderId="0" xfId="0" applyNumberFormat="1" applyFont="1" applyAlignment="1">
      <alignment horizontal="right"/>
    </xf>
    <xf numFmtId="0" fontId="30" fillId="0" borderId="0" xfId="16" applyFont="1"/>
    <xf numFmtId="0" fontId="22" fillId="0" borderId="0" xfId="1" applyFont="1"/>
    <xf numFmtId="0" fontId="1" fillId="0" borderId="0" xfId="4" applyAlignment="1">
      <alignment horizontal="left"/>
    </xf>
    <xf numFmtId="49" fontId="29" fillId="0" borderId="0" xfId="0" applyNumberFormat="1" applyFont="1" applyAlignment="1">
      <alignment horizontal="right"/>
    </xf>
    <xf numFmtId="2" fontId="7" fillId="0" borderId="0" xfId="1" applyNumberFormat="1" applyFont="1" applyAlignment="1">
      <alignment horizontal="right"/>
    </xf>
    <xf numFmtId="3" fontId="7" fillId="0" borderId="0" xfId="1" applyNumberFormat="1" applyFont="1" applyAlignment="1">
      <alignment horizontal="right"/>
    </xf>
    <xf numFmtId="2" fontId="1" fillId="0" borderId="0" xfId="1" applyNumberFormat="1" applyAlignment="1">
      <alignment horizontal="right"/>
    </xf>
    <xf numFmtId="0" fontId="1" fillId="0" borderId="0" xfId="1" applyAlignment="1">
      <alignment horizontal="left" indent="1"/>
    </xf>
    <xf numFmtId="17" fontId="0" fillId="0" borderId="0" xfId="0" applyNumberFormat="1"/>
    <xf numFmtId="3" fontId="14" fillId="0" borderId="0" xfId="0" applyNumberFormat="1" applyFont="1"/>
    <xf numFmtId="165" fontId="13" fillId="0" borderId="0" xfId="0" applyNumberFormat="1" applyFont="1"/>
    <xf numFmtId="0" fontId="35" fillId="0" borderId="0" xfId="0" applyFont="1"/>
    <xf numFmtId="3" fontId="7" fillId="0" borderId="0" xfId="1" quotePrefix="1" applyNumberFormat="1" applyFont="1" applyAlignment="1">
      <alignment horizontal="right"/>
    </xf>
    <xf numFmtId="3" fontId="1" fillId="0" borderId="0" xfId="1" applyNumberFormat="1" applyAlignment="1">
      <alignment horizontal="right"/>
    </xf>
    <xf numFmtId="166" fontId="7" fillId="0" borderId="0" xfId="1" applyNumberFormat="1" applyFont="1"/>
    <xf numFmtId="3" fontId="1" fillId="0" borderId="0" xfId="0" applyNumberFormat="1" applyFont="1" applyAlignment="1">
      <alignment vertical="center"/>
    </xf>
    <xf numFmtId="0" fontId="28" fillId="0" borderId="0" xfId="0" applyFont="1"/>
    <xf numFmtId="0" fontId="7" fillId="0" borderId="0" xfId="1" applyFont="1" applyAlignment="1">
      <alignment horizontal="left" wrapText="1"/>
    </xf>
    <xf numFmtId="0" fontId="1" fillId="0" borderId="0" xfId="1" applyAlignment="1">
      <alignment wrapText="1"/>
    </xf>
    <xf numFmtId="166" fontId="1" fillId="0" borderId="0" xfId="1" quotePrefix="1" applyNumberFormat="1" applyAlignment="1">
      <alignment horizontal="right"/>
    </xf>
    <xf numFmtId="0" fontId="7" fillId="0" borderId="0" xfId="15" applyFont="1"/>
    <xf numFmtId="0" fontId="1" fillId="0" borderId="0" xfId="15" applyFont="1" applyAlignment="1">
      <alignment horizontal="right"/>
    </xf>
    <xf numFmtId="0" fontId="1" fillId="0" borderId="0" xfId="15" applyFont="1" applyAlignment="1">
      <alignment horizontal="center"/>
    </xf>
    <xf numFmtId="0" fontId="7" fillId="0" borderId="0" xfId="15" applyFont="1" applyAlignment="1">
      <alignment vertical="top"/>
    </xf>
    <xf numFmtId="0" fontId="1" fillId="0" borderId="0" xfId="15" applyFont="1" applyAlignment="1">
      <alignment horizontal="right" vertical="top"/>
    </xf>
    <xf numFmtId="0" fontId="1" fillId="0" borderId="0" xfId="15" applyFont="1" applyAlignment="1">
      <alignment vertical="top"/>
    </xf>
    <xf numFmtId="0" fontId="1" fillId="0" borderId="0" xfId="15" applyFont="1"/>
    <xf numFmtId="0" fontId="1" fillId="0" borderId="0" xfId="15" applyFont="1" applyAlignment="1">
      <alignment horizontal="left"/>
    </xf>
    <xf numFmtId="0" fontId="1" fillId="0" borderId="0" xfId="15" applyFont="1" applyAlignment="1">
      <alignment horizontal="left" vertical="top"/>
    </xf>
    <xf numFmtId="0" fontId="30" fillId="0" borderId="0" xfId="0" applyFont="1" applyAlignment="1">
      <alignment vertical="center"/>
    </xf>
    <xf numFmtId="0" fontId="7" fillId="0" borderId="0" xfId="15" applyFont="1" applyAlignment="1">
      <alignment horizontal="right"/>
    </xf>
    <xf numFmtId="0" fontId="29" fillId="0" borderId="0" xfId="0" applyFont="1" applyAlignment="1">
      <alignment vertical="center"/>
    </xf>
    <xf numFmtId="3" fontId="7" fillId="0" borderId="0" xfId="15" applyNumberFormat="1" applyFont="1" applyAlignment="1">
      <alignment horizontal="right"/>
    </xf>
    <xf numFmtId="3" fontId="1" fillId="0" borderId="0" xfId="15" applyNumberFormat="1" applyFont="1" applyAlignment="1">
      <alignment horizontal="right"/>
    </xf>
    <xf numFmtId="0" fontId="7" fillId="0" borderId="0" xfId="15" applyFont="1" applyAlignment="1">
      <alignment horizontal="left"/>
    </xf>
    <xf numFmtId="0" fontId="11" fillId="0" borderId="0" xfId="15" applyFont="1"/>
    <xf numFmtId="0" fontId="20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3" fontId="1" fillId="0" borderId="0" xfId="15" applyNumberFormat="1" applyFont="1" applyAlignment="1">
      <alignment horizontal="right" vertical="top"/>
    </xf>
    <xf numFmtId="3" fontId="13" fillId="0" borderId="0" xfId="15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12" fillId="0" borderId="0" xfId="0" applyFont="1"/>
    <xf numFmtId="2" fontId="16" fillId="0" borderId="0" xfId="3" applyNumberFormat="1" applyFont="1" applyAlignment="1">
      <alignment horizontal="right"/>
    </xf>
    <xf numFmtId="4" fontId="29" fillId="0" borderId="0" xfId="0" applyNumberFormat="1" applyFont="1" applyAlignment="1">
      <alignment horizontal="right"/>
    </xf>
    <xf numFmtId="0" fontId="1" fillId="0" borderId="0" xfId="1" applyAlignment="1">
      <alignment horizontal="right"/>
    </xf>
    <xf numFmtId="3" fontId="1" fillId="0" borderId="0" xfId="14" applyNumberFormat="1" applyAlignment="1">
      <alignment horizontal="right"/>
    </xf>
    <xf numFmtId="166" fontId="1" fillId="0" borderId="0" xfId="1" applyNumberFormat="1" applyAlignment="1">
      <alignment horizontal="right"/>
    </xf>
    <xf numFmtId="165" fontId="1" fillId="0" borderId="0" xfId="1" applyNumberFormat="1"/>
    <xf numFmtId="0" fontId="35" fillId="0" borderId="0" xfId="1" applyFont="1"/>
    <xf numFmtId="1" fontId="1" fillId="0" borderId="0" xfId="1" applyNumberFormat="1" applyAlignment="1">
      <alignment horizontal="right"/>
    </xf>
    <xf numFmtId="3" fontId="1" fillId="0" borderId="0" xfId="1" quotePrefix="1" applyNumberFormat="1" applyAlignment="1">
      <alignment horizontal="right"/>
    </xf>
    <xf numFmtId="0" fontId="36" fillId="0" borderId="0" xfId="1" applyFont="1" applyAlignment="1">
      <alignment wrapText="1"/>
    </xf>
    <xf numFmtId="1" fontId="1" fillId="0" borderId="0" xfId="1" quotePrefix="1" applyNumberFormat="1" applyAlignment="1">
      <alignment horizontal="right"/>
    </xf>
    <xf numFmtId="0" fontId="35" fillId="0" borderId="0" xfId="1" applyFont="1" applyAlignment="1">
      <alignment wrapText="1"/>
    </xf>
    <xf numFmtId="0" fontId="37" fillId="0" borderId="0" xfId="1" applyFont="1" applyAlignment="1">
      <alignment horizontal="left"/>
    </xf>
    <xf numFmtId="3" fontId="35" fillId="0" borderId="0" xfId="0" applyNumberFormat="1" applyFont="1" applyAlignment="1">
      <alignment horizontal="right"/>
    </xf>
    <xf numFmtId="0" fontId="38" fillId="0" borderId="0" xfId="1" applyFont="1"/>
    <xf numFmtId="3" fontId="35" fillId="0" borderId="0" xfId="0" applyNumberFormat="1" applyFont="1"/>
    <xf numFmtId="1" fontId="39" fillId="0" borderId="0" xfId="11" applyNumberFormat="1" applyFont="1"/>
    <xf numFmtId="3" fontId="1" fillId="0" borderId="0" xfId="16" applyNumberFormat="1"/>
    <xf numFmtId="3" fontId="1" fillId="0" borderId="0" xfId="16" applyNumberFormat="1" applyAlignment="1">
      <alignment horizontal="right"/>
    </xf>
    <xf numFmtId="0" fontId="40" fillId="0" borderId="0" xfId="0" applyFont="1"/>
    <xf numFmtId="0" fontId="1" fillId="0" borderId="0" xfId="2"/>
    <xf numFmtId="2" fontId="1" fillId="0" borderId="0" xfId="2" applyNumberFormat="1"/>
    <xf numFmtId="2" fontId="29" fillId="0" borderId="0" xfId="3" applyNumberFormat="1" applyFont="1" applyAlignment="1">
      <alignment horizontal="right"/>
    </xf>
    <xf numFmtId="0" fontId="1" fillId="0" borderId="0" xfId="2" quotePrefix="1"/>
    <xf numFmtId="166" fontId="29" fillId="0" borderId="0" xfId="0" applyNumberFormat="1" applyFont="1" applyAlignment="1">
      <alignment horizontal="right"/>
    </xf>
    <xf numFmtId="3" fontId="24" fillId="0" borderId="0" xfId="0" applyNumberFormat="1" applyFont="1"/>
    <xf numFmtId="0" fontId="23" fillId="0" borderId="0" xfId="1" applyFont="1" applyAlignment="1">
      <alignment horizontal="right"/>
    </xf>
    <xf numFmtId="3" fontId="29" fillId="0" borderId="0" xfId="1" applyNumberFormat="1" applyFont="1"/>
    <xf numFmtId="14" fontId="7" fillId="0" borderId="0" xfId="0" applyNumberFormat="1" applyFont="1"/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horizontal="center"/>
    </xf>
    <xf numFmtId="16" fontId="2" fillId="0" borderId="0" xfId="0" quotePrefix="1" applyNumberFormat="1" applyFont="1"/>
    <xf numFmtId="3" fontId="0" fillId="0" borderId="0" xfId="10" applyNumberFormat="1" applyFont="1"/>
    <xf numFmtId="3" fontId="0" fillId="0" borderId="0" xfId="11" applyFont="1" applyAlignment="1">
      <alignment horizontal="right" vertical="top"/>
    </xf>
    <xf numFmtId="3" fontId="0" fillId="0" borderId="0" xfId="11" quotePrefix="1" applyFont="1" applyAlignment="1">
      <alignment horizontal="right" vertical="top"/>
    </xf>
    <xf numFmtId="0" fontId="39" fillId="0" borderId="0" xfId="0" applyFont="1"/>
    <xf numFmtId="0" fontId="43" fillId="0" borderId="0" xfId="0" applyFont="1"/>
    <xf numFmtId="0" fontId="43" fillId="0" borderId="0" xfId="0" applyFont="1" applyAlignment="1">
      <alignment horizontal="right"/>
    </xf>
    <xf numFmtId="3" fontId="43" fillId="0" borderId="0" xfId="0" applyNumberFormat="1" applyFont="1"/>
    <xf numFmtId="3" fontId="43" fillId="0" borderId="0" xfId="0" applyNumberFormat="1" applyFont="1" applyAlignment="1">
      <alignment horizontal="right"/>
    </xf>
    <xf numFmtId="0" fontId="10" fillId="3" borderId="0" xfId="0" applyFont="1" applyFill="1"/>
    <xf numFmtId="16" fontId="29" fillId="0" borderId="0" xfId="0" applyNumberFormat="1" applyFont="1"/>
    <xf numFmtId="166" fontId="1" fillId="0" borderId="0" xfId="0" applyNumberFormat="1" applyFont="1"/>
    <xf numFmtId="3" fontId="29" fillId="0" borderId="0" xfId="8" applyNumberFormat="1" applyFont="1" applyAlignment="1">
      <alignment horizontal="right"/>
    </xf>
    <xf numFmtId="49" fontId="29" fillId="0" borderId="0" xfId="0" applyNumberFormat="1" applyFont="1"/>
    <xf numFmtId="0" fontId="0" fillId="0" borderId="0" xfId="0" applyAlignment="1">
      <alignment wrapText="1"/>
    </xf>
    <xf numFmtId="0" fontId="44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1" applyFont="1"/>
    <xf numFmtId="1" fontId="0" fillId="0" borderId="0" xfId="0" applyNumberFormat="1"/>
    <xf numFmtId="165" fontId="0" fillId="0" borderId="0" xfId="0" applyNumberFormat="1"/>
    <xf numFmtId="49" fontId="1" fillId="0" borderId="0" xfId="1" applyNumberFormat="1" applyAlignment="1">
      <alignment horizontal="right"/>
    </xf>
    <xf numFmtId="3" fontId="1" fillId="2" borderId="0" xfId="1" applyNumberFormat="1" applyFill="1"/>
    <xf numFmtId="0" fontId="1" fillId="2" borderId="0" xfId="1" applyFill="1"/>
    <xf numFmtId="0" fontId="1" fillId="0" borderId="0" xfId="1" applyAlignment="1">
      <alignment vertical="top" wrapText="1"/>
    </xf>
    <xf numFmtId="0" fontId="45" fillId="0" borderId="0" xfId="1" applyFont="1" applyAlignment="1">
      <alignment vertical="center"/>
    </xf>
    <xf numFmtId="0" fontId="36" fillId="0" borderId="0" xfId="1" applyFont="1"/>
    <xf numFmtId="166" fontId="35" fillId="0" borderId="0" xfId="1" quotePrefix="1" applyNumberFormat="1" applyFont="1" applyAlignment="1">
      <alignment horizontal="right"/>
    </xf>
  </cellXfs>
  <cellStyles count="18">
    <cellStyle name="Normaali" xfId="0" builtinId="0"/>
    <cellStyle name="Normaali 2" xfId="1" xr:uid="{6CBCA8F7-ADAA-4830-9B12-E897659701C7}"/>
    <cellStyle name="Normaali 2 2" xfId="2" xr:uid="{BF85244F-B75F-4B76-8207-050B7F714EE6}"/>
    <cellStyle name="Normaali 3" xfId="3" xr:uid="{2118FF78-68C2-4F97-A546-945984798D97}"/>
    <cellStyle name="Normaali 3 2" xfId="4" xr:uid="{FEFB98F6-BFF1-4EA1-B68C-A4B2183056C6}"/>
    <cellStyle name="Normaali 4" xfId="5" xr:uid="{0B45C286-E491-4506-9164-920FF0E79328}"/>
    <cellStyle name="Normaali 4 2" xfId="6" xr:uid="{E979ED49-3E6B-430C-B5B6-591F8089D48D}"/>
    <cellStyle name="Normaali 6" xfId="7" xr:uid="{A4AD35B5-C328-4C0E-8784-F8A2D3BD4AB9}"/>
    <cellStyle name="Normaali 8" xfId="8" xr:uid="{01BD923C-AFEC-4F21-A255-E4B0D6EC417E}"/>
    <cellStyle name="Normaali_112" xfId="9" xr:uid="{C846D2AD-92BF-4B7F-8CCF-549C41DBDC05}"/>
    <cellStyle name="Normaali_46" xfId="10" xr:uid="{CCFBF9C4-9778-4C9B-B6CF-7EA882E17C72}"/>
    <cellStyle name="Normaali_53s" xfId="11" xr:uid="{5B145EC3-A620-42FF-BA33-54471BE04FDA}"/>
    <cellStyle name="Normaali_56-61" xfId="12" xr:uid="{19B5C8B9-F3D2-4690-895A-5605CD1F8A35}"/>
    <cellStyle name="Normaali_70-74.xls" xfId="13" xr:uid="{ED006883-79A2-46BB-9DD7-04BF486C50B5}"/>
    <cellStyle name="Normaali_89" xfId="14" xr:uid="{0B80A121-9BE8-467C-9839-D8A0DE1E41D3}"/>
    <cellStyle name="Normaali_96" xfId="15" xr:uid="{C43C3099-C5FB-46AD-8F4A-350798AA3888}"/>
    <cellStyle name="Normaali_99-101" xfId="16" xr:uid="{31AFC327-35CD-4C68-9696-3103D2D92794}"/>
    <cellStyle name="Pilkku" xfId="1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E3DF5-414E-4E96-9960-CBD6E8F41D55}">
  <dimension ref="A1:AE157"/>
  <sheetViews>
    <sheetView tabSelected="1" workbookViewId="0">
      <selection activeCell="C1" sqref="C1"/>
    </sheetView>
  </sheetViews>
  <sheetFormatPr defaultColWidth="5.28515625" defaultRowHeight="12"/>
  <cols>
    <col min="1" max="1" width="5.28515625" style="2" customWidth="1"/>
    <col min="2" max="2" width="86.5703125" style="2" bestFit="1" customWidth="1"/>
    <col min="3" max="16384" width="5.28515625" style="2"/>
  </cols>
  <sheetData>
    <row r="1" spans="1:12" ht="15.75">
      <c r="A1" s="119" t="s">
        <v>25</v>
      </c>
      <c r="B1" s="120"/>
      <c r="D1" s="1"/>
      <c r="E1" s="1"/>
      <c r="F1" s="1"/>
      <c r="G1" s="1"/>
    </row>
    <row r="2" spans="1:12" ht="15.75">
      <c r="A2" s="119" t="s">
        <v>26</v>
      </c>
      <c r="B2" s="120"/>
      <c r="D2" s="1"/>
      <c r="E2" s="1"/>
      <c r="F2" s="1"/>
      <c r="G2" s="1"/>
    </row>
    <row r="3" spans="1:12" ht="15.75">
      <c r="A3" s="108"/>
      <c r="D3" s="1"/>
      <c r="E3" s="1"/>
      <c r="F3" s="1"/>
      <c r="G3" s="1"/>
    </row>
    <row r="4" spans="1:12">
      <c r="B4" s="81"/>
    </row>
    <row r="5" spans="1:12">
      <c r="A5" s="78" t="s">
        <v>27</v>
      </c>
      <c r="B5" s="79" t="s">
        <v>415</v>
      </c>
      <c r="C5" s="2">
        <v>143</v>
      </c>
    </row>
    <row r="6" spans="1:12">
      <c r="A6" s="1"/>
      <c r="B6" s="80" t="s">
        <v>0</v>
      </c>
    </row>
    <row r="7" spans="1:12" s="1" customFormat="1">
      <c r="B7" s="80" t="s">
        <v>1</v>
      </c>
    </row>
    <row r="8" spans="1:12" s="1" customFormat="1">
      <c r="B8" s="81"/>
    </row>
    <row r="9" spans="1:12" s="82" customFormat="1">
      <c r="A9" s="78" t="s">
        <v>28</v>
      </c>
      <c r="B9" s="109" t="s">
        <v>416</v>
      </c>
      <c r="C9" s="82">
        <v>144</v>
      </c>
      <c r="D9" s="83"/>
      <c r="E9" s="1"/>
      <c r="F9" s="84"/>
      <c r="G9" s="2"/>
      <c r="H9" s="2"/>
      <c r="I9" s="85"/>
      <c r="J9" s="86"/>
    </row>
    <row r="10" spans="1:12" s="82" customFormat="1">
      <c r="A10" s="1"/>
      <c r="B10" s="110" t="s">
        <v>277</v>
      </c>
      <c r="D10" s="83"/>
      <c r="E10" s="83"/>
      <c r="F10" s="84"/>
      <c r="G10" s="2"/>
      <c r="H10" s="2"/>
      <c r="I10" s="4"/>
      <c r="J10" s="5"/>
    </row>
    <row r="11" spans="1:12" s="82" customFormat="1">
      <c r="A11" s="1"/>
      <c r="B11" s="110" t="s">
        <v>278</v>
      </c>
      <c r="F11" s="87"/>
      <c r="G11" s="2"/>
      <c r="H11" s="6"/>
      <c r="I11" s="85"/>
      <c r="J11" s="1"/>
      <c r="K11" s="85"/>
      <c r="L11" s="86"/>
    </row>
    <row r="12" spans="1:12" ht="15">
      <c r="A12" s="1"/>
      <c r="B12" s="88"/>
      <c r="F12" s="11"/>
      <c r="H12" s="20"/>
    </row>
    <row r="13" spans="1:12" s="1" customFormat="1">
      <c r="A13" s="232" t="s">
        <v>29</v>
      </c>
      <c r="B13" s="7" t="s">
        <v>417</v>
      </c>
      <c r="C13" s="2">
        <v>145</v>
      </c>
    </row>
    <row r="14" spans="1:12" s="1" customFormat="1">
      <c r="B14" s="2" t="s">
        <v>2</v>
      </c>
      <c r="C14" s="2"/>
    </row>
    <row r="15" spans="1:12" s="1" customFormat="1">
      <c r="B15" s="2" t="s">
        <v>3</v>
      </c>
      <c r="C15" s="2"/>
    </row>
    <row r="16" spans="1:12">
      <c r="A16" s="1"/>
      <c r="C16" s="4"/>
    </row>
    <row r="17" spans="1:22">
      <c r="A17" s="78" t="s">
        <v>30</v>
      </c>
      <c r="B17" s="1" t="s">
        <v>418</v>
      </c>
      <c r="C17" s="2">
        <v>145</v>
      </c>
    </row>
    <row r="18" spans="1:22" s="1" customFormat="1">
      <c r="B18" s="2" t="s">
        <v>4</v>
      </c>
      <c r="C18" s="2"/>
    </row>
    <row r="19" spans="1:22" s="1" customFormat="1">
      <c r="B19" s="2" t="s">
        <v>5</v>
      </c>
      <c r="C19" s="2"/>
    </row>
    <row r="20" spans="1:22">
      <c r="A20" s="1"/>
      <c r="B20" s="8"/>
    </row>
    <row r="21" spans="1:22">
      <c r="A21" s="78" t="s">
        <v>31</v>
      </c>
      <c r="B21" s="1" t="s">
        <v>419</v>
      </c>
      <c r="C21" s="2">
        <v>146</v>
      </c>
    </row>
    <row r="22" spans="1:22">
      <c r="A22" s="1"/>
      <c r="B22" s="2" t="s">
        <v>6</v>
      </c>
    </row>
    <row r="23" spans="1:22" s="1" customFormat="1">
      <c r="B23" s="2" t="s">
        <v>37</v>
      </c>
      <c r="C23" s="2"/>
    </row>
    <row r="24" spans="1:22" s="1" customFormat="1">
      <c r="B24" s="78"/>
      <c r="C24" s="2"/>
    </row>
    <row r="25" spans="1:22" s="1" customFormat="1">
      <c r="A25" s="78" t="s">
        <v>32</v>
      </c>
      <c r="B25" s="7" t="s">
        <v>420</v>
      </c>
      <c r="C25" s="2">
        <v>146</v>
      </c>
      <c r="N25" s="2"/>
      <c r="O25" s="6"/>
      <c r="P25" s="5"/>
      <c r="Q25" s="5"/>
      <c r="R25" s="5"/>
      <c r="S25" s="5"/>
      <c r="T25" s="5"/>
      <c r="U25" s="5"/>
      <c r="V25" s="5"/>
    </row>
    <row r="26" spans="1:22">
      <c r="A26" s="1"/>
      <c r="B26" s="2" t="s">
        <v>7</v>
      </c>
    </row>
    <row r="27" spans="1:22">
      <c r="A27" s="1"/>
      <c r="B27" s="2" t="s">
        <v>8</v>
      </c>
    </row>
    <row r="28" spans="1:22" s="1" customFormat="1">
      <c r="B28" s="88"/>
      <c r="C28" s="4"/>
      <c r="D28" s="85"/>
      <c r="E28" s="85"/>
      <c r="F28" s="85"/>
      <c r="G28" s="85"/>
    </row>
    <row r="29" spans="1:22" s="1" customFormat="1">
      <c r="A29" s="78" t="s">
        <v>33</v>
      </c>
      <c r="B29" s="89" t="s">
        <v>421</v>
      </c>
      <c r="C29" s="4">
        <v>147</v>
      </c>
      <c r="D29" s="85"/>
      <c r="E29" s="85"/>
      <c r="F29" s="85"/>
      <c r="G29" s="85"/>
    </row>
    <row r="30" spans="1:22" s="1" customFormat="1">
      <c r="B30" s="90" t="s">
        <v>9</v>
      </c>
      <c r="C30" s="91"/>
      <c r="D30" s="85"/>
      <c r="E30" s="85"/>
      <c r="F30" s="85"/>
    </row>
    <row r="31" spans="1:22">
      <c r="A31" s="1"/>
      <c r="B31" s="90" t="s">
        <v>10</v>
      </c>
      <c r="C31" s="4"/>
      <c r="D31" s="4"/>
      <c r="E31" s="4"/>
      <c r="F31" s="4"/>
      <c r="G31" s="4"/>
    </row>
    <row r="32" spans="1:22">
      <c r="A32" s="1"/>
      <c r="B32" s="1"/>
    </row>
    <row r="33" spans="1:31">
      <c r="A33" s="78" t="s">
        <v>34</v>
      </c>
      <c r="B33" s="7" t="s">
        <v>422</v>
      </c>
      <c r="C33" s="2">
        <v>148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>
      <c r="A34" s="1"/>
      <c r="B34" s="2" t="s">
        <v>11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>
      <c r="A35" s="1"/>
      <c r="B35" s="2" t="s">
        <v>12</v>
      </c>
    </row>
    <row r="36" spans="1:31">
      <c r="A36" s="1"/>
      <c r="B36" s="88"/>
      <c r="H36" s="1"/>
    </row>
    <row r="37" spans="1:31">
      <c r="A37" s="78" t="s">
        <v>35</v>
      </c>
      <c r="B37" s="92" t="s">
        <v>423</v>
      </c>
      <c r="C37" s="2">
        <v>149</v>
      </c>
    </row>
    <row r="38" spans="1:31">
      <c r="A38" s="1"/>
      <c r="B38" s="93" t="s">
        <v>331</v>
      </c>
    </row>
    <row r="39" spans="1:31">
      <c r="A39" s="1"/>
      <c r="B39" s="94" t="s">
        <v>332</v>
      </c>
    </row>
    <row r="40" spans="1:31">
      <c r="A40" s="1"/>
    </row>
    <row r="41" spans="1:31">
      <c r="A41" s="78" t="s">
        <v>36</v>
      </c>
      <c r="B41" s="7" t="s">
        <v>424</v>
      </c>
      <c r="C41" s="2">
        <v>150</v>
      </c>
    </row>
    <row r="42" spans="1:31">
      <c r="A42" s="1"/>
      <c r="B42" s="2" t="s">
        <v>13</v>
      </c>
    </row>
    <row r="43" spans="1:31">
      <c r="A43" s="1"/>
      <c r="B43" s="95" t="s">
        <v>14</v>
      </c>
    </row>
    <row r="44" spans="1:31">
      <c r="A44" s="1"/>
      <c r="B44" s="1"/>
    </row>
    <row r="45" spans="1:31">
      <c r="A45" s="78" t="s">
        <v>38</v>
      </c>
      <c r="B45" s="7" t="s">
        <v>425</v>
      </c>
      <c r="C45" s="2">
        <v>150</v>
      </c>
    </row>
    <row r="46" spans="1:31">
      <c r="A46" s="1"/>
      <c r="B46" s="2" t="s">
        <v>15</v>
      </c>
    </row>
    <row r="47" spans="1:31">
      <c r="A47" s="1"/>
      <c r="B47" s="95" t="s">
        <v>16</v>
      </c>
    </row>
    <row r="48" spans="1:31">
      <c r="A48" s="1"/>
      <c r="B48" s="7"/>
    </row>
    <row r="49" spans="1:3">
      <c r="A49" s="78" t="s">
        <v>39</v>
      </c>
      <c r="B49" s="7" t="s">
        <v>426</v>
      </c>
      <c r="C49" s="2">
        <v>151</v>
      </c>
    </row>
    <row r="50" spans="1:3">
      <c r="A50" s="1"/>
      <c r="B50" s="3" t="s">
        <v>297</v>
      </c>
    </row>
    <row r="51" spans="1:3">
      <c r="A51" s="1"/>
      <c r="B51" s="3" t="s">
        <v>259</v>
      </c>
    </row>
    <row r="52" spans="1:3">
      <c r="A52" s="1"/>
    </row>
    <row r="53" spans="1:3">
      <c r="A53" s="78" t="s">
        <v>40</v>
      </c>
      <c r="B53" s="7" t="s">
        <v>427</v>
      </c>
      <c r="C53" s="2">
        <v>151</v>
      </c>
    </row>
    <row r="54" spans="1:3">
      <c r="A54" s="1"/>
      <c r="B54" s="3" t="s">
        <v>17</v>
      </c>
    </row>
    <row r="55" spans="1:3">
      <c r="A55" s="1"/>
      <c r="B55" s="3" t="s">
        <v>18</v>
      </c>
    </row>
    <row r="56" spans="1:3">
      <c r="A56" s="1"/>
    </row>
    <row r="57" spans="1:3">
      <c r="A57" s="78" t="s">
        <v>41</v>
      </c>
      <c r="B57" s="1" t="s">
        <v>428</v>
      </c>
      <c r="C57" s="2">
        <v>152</v>
      </c>
    </row>
    <row r="58" spans="1:3">
      <c r="A58" s="1"/>
      <c r="B58" s="2" t="s">
        <v>46</v>
      </c>
    </row>
    <row r="59" spans="1:3">
      <c r="A59" s="1"/>
      <c r="B59" s="2" t="s">
        <v>19</v>
      </c>
    </row>
    <row r="60" spans="1:3">
      <c r="A60" s="1"/>
    </row>
    <row r="61" spans="1:3">
      <c r="A61" s="78" t="s">
        <v>42</v>
      </c>
      <c r="B61" s="92" t="s">
        <v>429</v>
      </c>
      <c r="C61" s="2">
        <v>152</v>
      </c>
    </row>
    <row r="62" spans="1:3" ht="12.75">
      <c r="A62" s="1"/>
      <c r="B62" s="111" t="s">
        <v>260</v>
      </c>
    </row>
    <row r="63" spans="1:3" ht="12.75">
      <c r="A63" s="1"/>
      <c r="B63" s="111" t="s">
        <v>261</v>
      </c>
    </row>
    <row r="64" spans="1:3">
      <c r="A64" s="1"/>
      <c r="B64" s="88"/>
    </row>
    <row r="65" spans="1:7">
      <c r="A65" s="78" t="s">
        <v>43</v>
      </c>
      <c r="B65" s="92" t="s">
        <v>430</v>
      </c>
      <c r="C65" s="2">
        <v>153</v>
      </c>
      <c r="G65" s="2" t="s">
        <v>325</v>
      </c>
    </row>
    <row r="66" spans="1:7">
      <c r="A66" s="1"/>
      <c r="B66" s="94" t="s">
        <v>20</v>
      </c>
    </row>
    <row r="67" spans="1:7">
      <c r="A67" s="1"/>
      <c r="B67" s="94" t="s">
        <v>21</v>
      </c>
    </row>
    <row r="68" spans="1:7">
      <c r="A68" s="1"/>
      <c r="B68" s="88"/>
    </row>
    <row r="69" spans="1:7">
      <c r="A69" s="78" t="s">
        <v>44</v>
      </c>
      <c r="B69" s="96" t="s">
        <v>431</v>
      </c>
      <c r="C69" s="2">
        <v>154</v>
      </c>
    </row>
    <row r="70" spans="1:7">
      <c r="A70" s="1"/>
      <c r="B70" s="97" t="s">
        <v>22</v>
      </c>
    </row>
    <row r="71" spans="1:7">
      <c r="A71" s="1"/>
      <c r="B71" s="98" t="s">
        <v>23</v>
      </c>
    </row>
    <row r="72" spans="1:7">
      <c r="A72" s="1"/>
    </row>
    <row r="73" spans="1:7">
      <c r="A73" s="78" t="s">
        <v>45</v>
      </c>
      <c r="B73" s="7" t="s">
        <v>432</v>
      </c>
      <c r="C73" s="2">
        <v>155</v>
      </c>
    </row>
    <row r="74" spans="1:7" ht="13.5">
      <c r="A74" s="1"/>
      <c r="B74" s="8" t="s">
        <v>279</v>
      </c>
    </row>
    <row r="75" spans="1:7">
      <c r="A75" s="1"/>
      <c r="B75" s="2" t="s">
        <v>24</v>
      </c>
    </row>
    <row r="76" spans="1:7" ht="12.75">
      <c r="A76" s="1"/>
      <c r="C76" s="23"/>
      <c r="D76" s="23"/>
      <c r="E76" s="23"/>
      <c r="F76" s="23"/>
      <c r="G76" s="23"/>
    </row>
    <row r="77" spans="1:7">
      <c r="A77" s="112"/>
      <c r="B77" s="113"/>
    </row>
    <row r="78" spans="1:7" ht="12.75">
      <c r="B78" s="114"/>
      <c r="C78" s="23"/>
      <c r="D78" s="23"/>
      <c r="E78" s="23"/>
      <c r="F78" s="23"/>
    </row>
    <row r="79" spans="1:7" ht="12.75">
      <c r="B79" s="114"/>
      <c r="C79" s="23"/>
      <c r="D79" s="23"/>
      <c r="E79" s="23"/>
      <c r="F79" s="23"/>
    </row>
    <row r="96" spans="2:2">
      <c r="B96" s="115"/>
    </row>
    <row r="106" spans="2:2">
      <c r="B106" s="7"/>
    </row>
    <row r="107" spans="2:2">
      <c r="B107" s="88"/>
    </row>
    <row r="110" spans="2:2">
      <c r="B110" s="7"/>
    </row>
    <row r="111" spans="2:2">
      <c r="B111" s="1"/>
    </row>
    <row r="112" spans="2:2">
      <c r="B112" s="78"/>
    </row>
    <row r="115" spans="2:2">
      <c r="B115" s="85"/>
    </row>
    <row r="116" spans="2:2">
      <c r="B116" s="85"/>
    </row>
    <row r="117" spans="2:2">
      <c r="B117" s="116"/>
    </row>
    <row r="118" spans="2:2">
      <c r="B118" s="4"/>
    </row>
    <row r="120" spans="2:2">
      <c r="B120" s="1"/>
    </row>
    <row r="121" spans="2:2">
      <c r="B121" s="1"/>
    </row>
    <row r="122" spans="2:2">
      <c r="B122" s="112"/>
    </row>
    <row r="125" spans="2:2">
      <c r="B125" s="1"/>
    </row>
    <row r="126" spans="2:2">
      <c r="B126" s="1"/>
    </row>
    <row r="127" spans="2:2">
      <c r="B127" s="117"/>
    </row>
    <row r="130" spans="2:2">
      <c r="B130" s="1"/>
    </row>
    <row r="131" spans="2:2">
      <c r="B131" s="1"/>
    </row>
    <row r="132" spans="2:2">
      <c r="B132" s="118"/>
    </row>
    <row r="133" spans="2:2">
      <c r="B133" s="95"/>
    </row>
    <row r="135" spans="2:2">
      <c r="B135" s="1"/>
    </row>
    <row r="136" spans="2:2">
      <c r="B136" s="1"/>
    </row>
    <row r="137" spans="2:2">
      <c r="B137" s="78"/>
    </row>
    <row r="140" spans="2:2">
      <c r="B140" s="1"/>
    </row>
    <row r="141" spans="2:2">
      <c r="B141" s="1"/>
    </row>
    <row r="142" spans="2:2">
      <c r="B142" s="78"/>
    </row>
    <row r="145" spans="2:2">
      <c r="B145" s="1"/>
    </row>
    <row r="146" spans="2:2">
      <c r="B146" s="1"/>
    </row>
    <row r="147" spans="2:2">
      <c r="B147" s="118"/>
    </row>
    <row r="150" spans="2:2">
      <c r="B150" s="1"/>
    </row>
    <row r="151" spans="2:2">
      <c r="B151" s="1"/>
    </row>
    <row r="152" spans="2:2">
      <c r="B152" s="78"/>
    </row>
    <row r="155" spans="2:2">
      <c r="B155" s="1"/>
    </row>
    <row r="156" spans="2:2">
      <c r="B156" s="1"/>
    </row>
    <row r="157" spans="2:2">
      <c r="B157" s="1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5362E-EAE1-4A48-A38B-253A74D5D182}">
  <dimension ref="A1:H46"/>
  <sheetViews>
    <sheetView workbookViewId="0">
      <selection activeCell="B1" sqref="B1"/>
    </sheetView>
  </sheetViews>
  <sheetFormatPr defaultColWidth="9.140625" defaultRowHeight="12.75"/>
  <cols>
    <col min="1" max="1" width="74.140625" style="176" bestFit="1" customWidth="1"/>
    <col min="2" max="3" width="8.28515625" style="23" customWidth="1"/>
    <col min="4" max="4" width="10.28515625" style="23" customWidth="1"/>
    <col min="5" max="5" width="8.42578125" style="23" customWidth="1"/>
    <col min="6" max="6" width="10.85546875" style="23" customWidth="1"/>
    <col min="7" max="8" width="9.140625" style="23"/>
    <col min="9" max="9" width="14.140625" style="23" customWidth="1"/>
    <col min="10" max="215" width="9.140625" style="23"/>
    <col min="216" max="216" width="72.42578125" style="23" customWidth="1"/>
    <col min="217" max="218" width="8.28515625" style="23" customWidth="1"/>
    <col min="219" max="219" width="7" style="23" customWidth="1"/>
    <col min="220" max="220" width="7.28515625" style="23" customWidth="1"/>
    <col min="221" max="221" width="6.85546875" style="23" customWidth="1"/>
    <col min="222" max="222" width="7" style="23" customWidth="1"/>
    <col min="223" max="16384" width="9.140625" style="23"/>
  </cols>
  <sheetData>
    <row r="1" spans="1:8" ht="15">
      <c r="A1" s="175" t="s">
        <v>379</v>
      </c>
      <c r="B1" s="207"/>
      <c r="C1"/>
      <c r="D1"/>
      <c r="E1"/>
    </row>
    <row r="2" spans="1:8" ht="15">
      <c r="A2" s="16" t="s">
        <v>0</v>
      </c>
      <c r="B2" s="207"/>
      <c r="C2"/>
      <c r="D2"/>
      <c r="E2"/>
    </row>
    <row r="3" spans="1:8" ht="15">
      <c r="A3" s="176" t="s">
        <v>1</v>
      </c>
      <c r="B3"/>
      <c r="C3"/>
      <c r="D3"/>
      <c r="E3"/>
    </row>
    <row r="5" spans="1:8">
      <c r="B5" s="23">
        <v>1995</v>
      </c>
      <c r="C5" s="23">
        <v>2000</v>
      </c>
      <c r="D5" s="23">
        <v>2005</v>
      </c>
      <c r="E5" s="23">
        <v>2010</v>
      </c>
      <c r="F5" s="23">
        <v>2015</v>
      </c>
      <c r="G5" s="23">
        <v>2020</v>
      </c>
      <c r="H5" s="23">
        <v>2024</v>
      </c>
    </row>
    <row r="6" spans="1:8" ht="14.25">
      <c r="A6" s="16" t="s">
        <v>49</v>
      </c>
      <c r="B6" s="17">
        <v>5577</v>
      </c>
      <c r="C6" s="17">
        <v>7278</v>
      </c>
      <c r="D6" s="17">
        <v>7734</v>
      </c>
      <c r="E6" s="17">
        <v>10022</v>
      </c>
      <c r="F6" s="170" t="s">
        <v>280</v>
      </c>
      <c r="G6" s="170">
        <v>6601</v>
      </c>
      <c r="H6" s="208" t="s">
        <v>56</v>
      </c>
    </row>
    <row r="7" spans="1:8" ht="15">
      <c r="A7" s="176" t="s">
        <v>50</v>
      </c>
      <c r="B7"/>
      <c r="D7"/>
      <c r="E7" s="18"/>
      <c r="F7" s="11"/>
      <c r="G7" s="11"/>
    </row>
    <row r="8" spans="1:8" ht="14.25">
      <c r="A8" s="176" t="s">
        <v>51</v>
      </c>
      <c r="B8" s="18">
        <v>4578</v>
      </c>
      <c r="C8" s="18">
        <v>6276</v>
      </c>
      <c r="D8" s="18">
        <v>6969</v>
      </c>
      <c r="E8" s="18">
        <v>9356</v>
      </c>
      <c r="F8" s="209" t="s">
        <v>281</v>
      </c>
      <c r="G8" s="209">
        <v>5574</v>
      </c>
      <c r="H8" s="18">
        <v>3751</v>
      </c>
    </row>
    <row r="9" spans="1:8">
      <c r="A9" s="176" t="s">
        <v>52</v>
      </c>
      <c r="B9" s="18">
        <v>1917</v>
      </c>
      <c r="C9" s="18">
        <v>2326</v>
      </c>
      <c r="D9" s="18">
        <v>2431</v>
      </c>
      <c r="E9" s="18">
        <v>2474</v>
      </c>
      <c r="F9" s="18">
        <v>2084</v>
      </c>
      <c r="G9" s="18">
        <v>2106</v>
      </c>
      <c r="H9" s="18">
        <v>1869</v>
      </c>
    </row>
    <row r="10" spans="1:8" ht="25.5">
      <c r="A10" s="176" t="s">
        <v>53</v>
      </c>
      <c r="B10" s="18">
        <v>1296</v>
      </c>
      <c r="C10" s="18">
        <v>1603</v>
      </c>
      <c r="D10" s="18">
        <v>1909</v>
      </c>
      <c r="E10" s="18">
        <v>1923</v>
      </c>
      <c r="F10" s="18">
        <v>1777</v>
      </c>
      <c r="G10" s="18">
        <v>1775</v>
      </c>
      <c r="H10" s="18">
        <v>1887</v>
      </c>
    </row>
    <row r="11" spans="1:8">
      <c r="A11" s="176" t="s">
        <v>54</v>
      </c>
      <c r="B11" s="18">
        <v>179</v>
      </c>
      <c r="C11" s="171">
        <v>222</v>
      </c>
      <c r="D11" s="23">
        <v>329</v>
      </c>
      <c r="E11" s="18">
        <v>435</v>
      </c>
      <c r="F11" s="11">
        <v>432</v>
      </c>
      <c r="G11" s="11">
        <v>599</v>
      </c>
      <c r="H11" s="18">
        <v>619</v>
      </c>
    </row>
    <row r="12" spans="1:8" ht="15">
      <c r="A12"/>
      <c r="B12"/>
      <c r="C12"/>
      <c r="D12"/>
      <c r="E12"/>
      <c r="H12" s="18"/>
    </row>
    <row r="13" spans="1:8">
      <c r="A13" s="176" t="s">
        <v>55</v>
      </c>
      <c r="B13" s="171" t="s">
        <v>56</v>
      </c>
      <c r="C13" s="18">
        <v>1337</v>
      </c>
      <c r="D13" s="18">
        <v>1478</v>
      </c>
      <c r="E13" s="18">
        <v>1511</v>
      </c>
      <c r="F13" s="23">
        <v>972</v>
      </c>
      <c r="G13" s="18">
        <v>1031</v>
      </c>
      <c r="H13" s="18">
        <v>917</v>
      </c>
    </row>
    <row r="14" spans="1:8">
      <c r="A14" s="176" t="s">
        <v>57</v>
      </c>
      <c r="B14" s="171" t="s">
        <v>56</v>
      </c>
      <c r="C14" s="18">
        <v>1041</v>
      </c>
      <c r="D14" s="18">
        <v>999</v>
      </c>
      <c r="E14" s="18">
        <v>1101</v>
      </c>
      <c r="F14" s="18">
        <v>1052</v>
      </c>
      <c r="G14" s="18">
        <v>1096</v>
      </c>
      <c r="H14" s="171" t="s">
        <v>56</v>
      </c>
    </row>
    <row r="15" spans="1:8">
      <c r="A15" s="176" t="s">
        <v>58</v>
      </c>
      <c r="B15" s="171" t="s">
        <v>56</v>
      </c>
      <c r="C15" s="18">
        <v>116</v>
      </c>
      <c r="D15" s="18">
        <v>87</v>
      </c>
      <c r="E15" s="18">
        <v>117</v>
      </c>
      <c r="F15" s="23">
        <v>159</v>
      </c>
      <c r="G15" s="23">
        <v>193</v>
      </c>
      <c r="H15" s="18">
        <v>108</v>
      </c>
    </row>
    <row r="16" spans="1:8" ht="15">
      <c r="A16" s="210"/>
      <c r="B16" s="18"/>
      <c r="C16" s="171"/>
      <c r="E16"/>
    </row>
    <row r="17" spans="1:8" ht="25.5">
      <c r="A17" s="16" t="s">
        <v>59</v>
      </c>
      <c r="B17" s="172">
        <v>5.1043095208411255</v>
      </c>
      <c r="C17" s="172">
        <v>6.3868833945065147</v>
      </c>
      <c r="D17" s="172">
        <v>6.8671611876769214</v>
      </c>
      <c r="E17" s="172">
        <v>8.2831263153550942</v>
      </c>
      <c r="F17" s="211" t="s">
        <v>282</v>
      </c>
      <c r="G17" s="23">
        <v>5.0999999999999996</v>
      </c>
      <c r="H17" s="208" t="s">
        <v>56</v>
      </c>
    </row>
    <row r="18" spans="1:8" ht="14.25">
      <c r="A18" s="176" t="s">
        <v>51</v>
      </c>
      <c r="B18" s="121">
        <v>4.1090055271578771</v>
      </c>
      <c r="C18" s="121">
        <v>5.5237365385391044</v>
      </c>
      <c r="D18" s="121">
        <v>6.1336446473954993</v>
      </c>
      <c r="E18" s="121">
        <v>8.2831263153550942</v>
      </c>
      <c r="F18" s="177" t="s">
        <v>283</v>
      </c>
      <c r="G18" s="23">
        <v>4.2</v>
      </c>
      <c r="H18" s="23">
        <v>3.3</v>
      </c>
    </row>
    <row r="19" spans="1:8">
      <c r="A19" s="176" t="s">
        <v>52</v>
      </c>
      <c r="B19" s="121">
        <v>1.7921705523002118</v>
      </c>
      <c r="C19" s="121">
        <v>2.082240955108297</v>
      </c>
      <c r="D19" s="121">
        <v>2.1964171332933859</v>
      </c>
      <c r="E19" s="121">
        <v>2.1943217925968721</v>
      </c>
      <c r="F19" s="121">
        <v>1.7521491355162755</v>
      </c>
      <c r="G19" s="23">
        <v>1.7</v>
      </c>
      <c r="H19" s="23">
        <v>1.5</v>
      </c>
    </row>
    <row r="20" spans="1:8" ht="25.5">
      <c r="A20" s="176" t="s">
        <v>53</v>
      </c>
      <c r="B20" s="121">
        <v>1.25192203798363</v>
      </c>
      <c r="C20" s="121">
        <v>1.4661396361876338</v>
      </c>
      <c r="D20" s="121">
        <v>1.7707709155526168</v>
      </c>
      <c r="E20" s="121">
        <v>1.7981677877274791</v>
      </c>
      <c r="F20" s="121">
        <v>1.5106732348111658</v>
      </c>
      <c r="G20" s="23">
        <v>1.5</v>
      </c>
      <c r="H20" s="23">
        <v>1.5</v>
      </c>
    </row>
    <row r="21" spans="1:8" ht="25.5">
      <c r="A21" s="16" t="s">
        <v>60</v>
      </c>
      <c r="B21" s="172">
        <v>3.7599093997734991</v>
      </c>
      <c r="C21" s="172">
        <v>4.9978822532825076</v>
      </c>
      <c r="D21" s="172">
        <v>5.7776124162857441</v>
      </c>
      <c r="E21" s="172">
        <v>6.1890158907164761</v>
      </c>
      <c r="F21" s="121">
        <v>6.9530894185516932</v>
      </c>
      <c r="G21" s="23">
        <v>3.7</v>
      </c>
      <c r="H21" s="208" t="s">
        <v>56</v>
      </c>
    </row>
    <row r="22" spans="1:8">
      <c r="A22" s="176" t="s">
        <v>51</v>
      </c>
      <c r="B22" s="121">
        <v>3.5277463193657983</v>
      </c>
      <c r="C22" s="121">
        <v>4.2249047013977128</v>
      </c>
      <c r="D22" s="121">
        <v>5.4852769214414794</v>
      </c>
      <c r="E22" s="121">
        <v>6.1657838490846579</v>
      </c>
      <c r="F22" s="121">
        <v>7.0340569809220179</v>
      </c>
      <c r="G22" s="23">
        <v>2.5</v>
      </c>
      <c r="H22" s="208" t="s">
        <v>56</v>
      </c>
    </row>
    <row r="23" spans="1:8">
      <c r="A23" s="176" t="s">
        <v>52</v>
      </c>
      <c r="B23" s="121">
        <v>1.0872027180067949</v>
      </c>
      <c r="C23" s="121">
        <v>1.3818297331639136</v>
      </c>
      <c r="D23" s="121">
        <v>1.6211331986818327</v>
      </c>
      <c r="E23" s="121">
        <v>1.6123036892482112</v>
      </c>
      <c r="F23" s="121">
        <v>1.3663276149992409</v>
      </c>
      <c r="G23" s="23">
        <v>0.9</v>
      </c>
      <c r="H23" s="208" t="s">
        <v>56</v>
      </c>
    </row>
    <row r="24" spans="1:8" ht="25.5">
      <c r="A24" s="176" t="s">
        <v>53</v>
      </c>
      <c r="B24" s="121">
        <v>0.51528878822197055</v>
      </c>
      <c r="C24" s="121">
        <v>0.78886065226598889</v>
      </c>
      <c r="D24" s="121">
        <v>1.0364622089933029</v>
      </c>
      <c r="E24" s="121">
        <v>0.83635349874546971</v>
      </c>
      <c r="F24" s="121">
        <v>1</v>
      </c>
      <c r="G24" s="23">
        <v>0.6</v>
      </c>
      <c r="H24" s="208" t="s">
        <v>56</v>
      </c>
    </row>
    <row r="26" spans="1:8" ht="15.75" customHeight="1">
      <c r="A26" s="212"/>
      <c r="D26" s="173"/>
      <c r="E26" s="18"/>
    </row>
    <row r="27" spans="1:8" ht="15" customHeight="1">
      <c r="A27" s="176" t="s">
        <v>284</v>
      </c>
      <c r="C27" s="213"/>
      <c r="D27" s="207"/>
    </row>
    <row r="28" spans="1:8">
      <c r="A28" s="12" t="s">
        <v>285</v>
      </c>
      <c r="B28" s="214"/>
      <c r="C28" s="215"/>
      <c r="D28" s="207"/>
    </row>
    <row r="29" spans="1:8">
      <c r="A29" s="12"/>
      <c r="B29" s="214"/>
      <c r="C29" s="215"/>
      <c r="D29" s="207"/>
    </row>
    <row r="30" spans="1:8">
      <c r="A30" s="62" t="s">
        <v>368</v>
      </c>
    </row>
    <row r="31" spans="1:8">
      <c r="A31" s="62" t="s">
        <v>369</v>
      </c>
    </row>
    <row r="33" spans="1:6" ht="15">
      <c r="A33"/>
      <c r="B33" s="214"/>
      <c r="C33" s="214"/>
      <c r="D33" s="214"/>
      <c r="E33" s="11"/>
      <c r="F33" s="216"/>
    </row>
    <row r="34" spans="1:6">
      <c r="A34" s="216"/>
      <c r="B34" s="214"/>
      <c r="C34" s="214"/>
      <c r="D34" s="214"/>
      <c r="E34" s="11"/>
      <c r="F34" s="216"/>
    </row>
    <row r="35" spans="1:6">
      <c r="A35" s="12"/>
      <c r="B35" s="214"/>
      <c r="C35" s="214"/>
      <c r="D35" s="214"/>
      <c r="E35" s="11"/>
      <c r="F35" s="216"/>
    </row>
    <row r="36" spans="1:6">
      <c r="A36" s="12"/>
      <c r="B36" s="214"/>
      <c r="C36" s="214"/>
      <c r="D36" s="214"/>
      <c r="E36" s="11"/>
      <c r="F36" s="216"/>
    </row>
    <row r="37" spans="1:6">
      <c r="A37" s="216"/>
      <c r="B37" s="214"/>
      <c r="C37" s="214"/>
      <c r="D37" s="214"/>
      <c r="E37" s="11"/>
      <c r="F37" s="216"/>
    </row>
    <row r="38" spans="1:6" ht="15">
      <c r="B38"/>
      <c r="C38"/>
      <c r="D38"/>
      <c r="E38" s="20"/>
      <c r="F38" s="20"/>
    </row>
    <row r="39" spans="1:6" ht="15">
      <c r="B39" s="169"/>
      <c r="C39" s="169"/>
      <c r="D39" s="174"/>
      <c r="E39" s="174"/>
      <c r="F39" s="174"/>
    </row>
    <row r="40" spans="1:6" ht="15">
      <c r="B40" s="169"/>
      <c r="C40" s="169"/>
      <c r="D40" s="174"/>
      <c r="E40" s="174"/>
      <c r="F40" s="174"/>
    </row>
    <row r="41" spans="1:6" ht="15">
      <c r="B41" s="169"/>
      <c r="C41" s="169"/>
      <c r="D41" s="174"/>
      <c r="E41" s="174"/>
      <c r="F41" s="174"/>
    </row>
    <row r="42" spans="1:6" ht="15">
      <c r="B42" s="169"/>
      <c r="C42" s="169"/>
      <c r="D42" s="174"/>
      <c r="E42" s="174"/>
      <c r="F42" s="174"/>
    </row>
    <row r="43" spans="1:6" ht="15">
      <c r="B43"/>
      <c r="C43" s="169"/>
      <c r="D43" s="174"/>
      <c r="E43" s="174"/>
      <c r="F43" s="174"/>
    </row>
    <row r="44" spans="1:6" ht="15">
      <c r="B44" s="217"/>
      <c r="C44" s="217"/>
      <c r="D44"/>
      <c r="E44"/>
      <c r="F44" s="20"/>
    </row>
    <row r="45" spans="1:6" ht="15">
      <c r="B45" s="217"/>
      <c r="C45" s="217"/>
      <c r="D45"/>
      <c r="E45"/>
      <c r="F45" s="20"/>
    </row>
    <row r="46" spans="1:6" ht="15">
      <c r="B46" s="217"/>
      <c r="C46" s="217"/>
      <c r="D46"/>
      <c r="E46"/>
      <c r="F46" s="20"/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2A7B-20B2-4DCF-9DB8-56EF59490B96}">
  <dimension ref="A1:K20"/>
  <sheetViews>
    <sheetView workbookViewId="0"/>
  </sheetViews>
  <sheetFormatPr defaultColWidth="8.7109375" defaultRowHeight="15"/>
  <cols>
    <col min="1" max="1" width="31.140625" style="20" customWidth="1"/>
    <col min="2" max="16384" width="8.7109375" style="20"/>
  </cols>
  <sheetData>
    <row r="1" spans="1:11">
      <c r="A1" s="178" t="s">
        <v>372</v>
      </c>
      <c r="B1" s="179"/>
      <c r="C1" s="179"/>
      <c r="E1" s="180"/>
      <c r="F1" s="180"/>
      <c r="I1" s="11"/>
    </row>
    <row r="2" spans="1:11">
      <c r="A2" s="181" t="s">
        <v>286</v>
      </c>
      <c r="B2" s="182"/>
      <c r="C2" s="182"/>
      <c r="D2" s="182"/>
      <c r="E2" s="183"/>
      <c r="F2" s="183"/>
      <c r="G2" s="180"/>
    </row>
    <row r="3" spans="1:11">
      <c r="A3" s="183" t="s">
        <v>287</v>
      </c>
      <c r="B3" s="182"/>
      <c r="C3" s="182"/>
      <c r="D3" s="182"/>
      <c r="E3" s="183"/>
      <c r="F3" s="183"/>
    </row>
    <row r="4" spans="1:11">
      <c r="A4" s="181"/>
      <c r="B4" s="182"/>
      <c r="C4" s="182"/>
      <c r="D4" s="182"/>
      <c r="E4" s="183"/>
      <c r="F4" s="183"/>
    </row>
    <row r="5" spans="1:11">
      <c r="A5" s="184"/>
      <c r="B5" s="179" t="s">
        <v>61</v>
      </c>
      <c r="C5" s="185" t="s">
        <v>62</v>
      </c>
      <c r="D5" s="185" t="s">
        <v>63</v>
      </c>
      <c r="E5" s="184"/>
      <c r="F5" s="184"/>
    </row>
    <row r="6" spans="1:11">
      <c r="A6" s="183"/>
      <c r="B6" s="182" t="s">
        <v>64</v>
      </c>
      <c r="C6" s="186" t="s">
        <v>65</v>
      </c>
      <c r="D6" s="186" t="s">
        <v>66</v>
      </c>
      <c r="E6" s="183"/>
      <c r="F6" s="183"/>
      <c r="G6" s="187"/>
    </row>
    <row r="7" spans="1:11">
      <c r="A7" s="178" t="s">
        <v>67</v>
      </c>
      <c r="B7" s="188"/>
      <c r="C7" s="188"/>
      <c r="D7" s="188"/>
      <c r="E7" s="178"/>
      <c r="F7" s="178"/>
      <c r="G7" s="189"/>
    </row>
    <row r="8" spans="1:11">
      <c r="A8" s="178" t="s">
        <v>68</v>
      </c>
      <c r="B8" s="190"/>
      <c r="C8" s="190"/>
      <c r="D8" s="190"/>
      <c r="E8" s="178"/>
      <c r="F8" s="178"/>
    </row>
    <row r="9" spans="1:11">
      <c r="A9" s="185">
        <v>1995</v>
      </c>
      <c r="B9" s="191">
        <v>2287</v>
      </c>
      <c r="C9" s="191">
        <v>8251</v>
      </c>
      <c r="D9" s="191">
        <v>23057</v>
      </c>
      <c r="E9" s="184"/>
      <c r="F9" s="184"/>
    </row>
    <row r="10" spans="1:11">
      <c r="A10" s="185">
        <v>2000</v>
      </c>
      <c r="B10" s="191">
        <v>1622</v>
      </c>
      <c r="C10" s="191">
        <v>5497</v>
      </c>
      <c r="D10" s="191">
        <v>24942</v>
      </c>
      <c r="E10" s="184"/>
      <c r="F10" s="184"/>
    </row>
    <row r="11" spans="1:11">
      <c r="A11" s="185">
        <v>2005</v>
      </c>
      <c r="B11" s="191">
        <v>1187</v>
      </c>
      <c r="C11" s="191">
        <v>4558</v>
      </c>
      <c r="D11" s="191">
        <v>20823</v>
      </c>
      <c r="E11" s="184"/>
      <c r="F11" s="184"/>
    </row>
    <row r="12" spans="1:11">
      <c r="A12" s="185">
        <v>2010</v>
      </c>
      <c r="B12" s="191">
        <v>1045</v>
      </c>
      <c r="C12" s="191">
        <v>3543</v>
      </c>
      <c r="D12" s="191">
        <v>22881</v>
      </c>
      <c r="E12" s="190"/>
      <c r="G12" s="192"/>
      <c r="H12" s="193"/>
      <c r="I12" s="190"/>
      <c r="J12" s="190"/>
      <c r="K12" s="190"/>
    </row>
    <row r="13" spans="1:11">
      <c r="A13" s="68">
        <v>2015</v>
      </c>
      <c r="B13" s="218">
        <v>1672</v>
      </c>
      <c r="C13" s="218">
        <v>5920</v>
      </c>
      <c r="D13" s="218">
        <v>36129</v>
      </c>
      <c r="E13" s="190"/>
      <c r="G13" s="192"/>
      <c r="H13" s="194"/>
      <c r="I13" s="195"/>
      <c r="J13" s="196"/>
      <c r="K13" s="196"/>
    </row>
    <row r="14" spans="1:11">
      <c r="A14" s="68">
        <v>2020</v>
      </c>
      <c r="B14" s="218">
        <v>1736</v>
      </c>
      <c r="C14" s="218">
        <v>4970</v>
      </c>
      <c r="D14" s="218">
        <v>21909</v>
      </c>
      <c r="E14" s="184"/>
      <c r="F14" s="183"/>
      <c r="G14" s="183"/>
      <c r="H14" s="197"/>
      <c r="I14" s="197"/>
      <c r="J14" s="197"/>
    </row>
    <row r="15" spans="1:11">
      <c r="A15" s="68">
        <v>2021</v>
      </c>
      <c r="B15" s="218">
        <v>1749</v>
      </c>
      <c r="C15" s="219" t="s">
        <v>56</v>
      </c>
      <c r="D15" s="218">
        <v>18826</v>
      </c>
      <c r="E15" s="184"/>
      <c r="F15" s="183"/>
      <c r="G15" s="183"/>
      <c r="H15" s="197"/>
      <c r="I15" s="197"/>
      <c r="J15" s="197"/>
    </row>
    <row r="16" spans="1:11">
      <c r="A16" s="68">
        <v>2022</v>
      </c>
      <c r="B16" s="218">
        <v>1758</v>
      </c>
      <c r="C16" s="219" t="s">
        <v>56</v>
      </c>
      <c r="D16" s="218">
        <v>18167</v>
      </c>
      <c r="E16" s="184"/>
      <c r="F16" s="183"/>
      <c r="G16" s="183"/>
      <c r="H16" s="197"/>
      <c r="I16" s="197"/>
      <c r="J16" s="197"/>
    </row>
    <row r="17" spans="1:10">
      <c r="A17" s="68">
        <v>2023</v>
      </c>
      <c r="B17" s="218">
        <v>1851</v>
      </c>
      <c r="C17" s="219" t="s">
        <v>56</v>
      </c>
      <c r="D17" s="218">
        <v>16753</v>
      </c>
      <c r="E17" s="184"/>
      <c r="F17" s="183"/>
      <c r="G17" s="183"/>
      <c r="H17" s="197"/>
      <c r="I17" s="197"/>
      <c r="J17" s="197"/>
    </row>
    <row r="18" spans="1:10">
      <c r="A18" s="68"/>
      <c r="B18" s="218"/>
      <c r="C18" s="219"/>
      <c r="D18" s="218"/>
      <c r="E18" s="184"/>
      <c r="F18" s="183"/>
      <c r="G18" s="183"/>
      <c r="H18" s="197"/>
      <c r="I18" s="197"/>
      <c r="J18" s="197"/>
    </row>
    <row r="19" spans="1:10">
      <c r="A19" s="62" t="s">
        <v>370</v>
      </c>
      <c r="B19" s="198"/>
      <c r="C19" s="198"/>
      <c r="D19" s="198"/>
      <c r="E19" s="184"/>
    </row>
    <row r="20" spans="1:10">
      <c r="A20" s="62" t="s">
        <v>371</v>
      </c>
      <c r="E20" s="184"/>
      <c r="F20" s="184"/>
    </row>
  </sheetData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4B580-738A-404C-830D-970CB6DEE71F}">
  <dimension ref="A1:G26"/>
  <sheetViews>
    <sheetView workbookViewId="0">
      <selection sqref="A1:IV65536"/>
    </sheetView>
  </sheetViews>
  <sheetFormatPr defaultColWidth="9.140625" defaultRowHeight="12"/>
  <cols>
    <col min="1" max="1" width="52.42578125" style="2" customWidth="1"/>
    <col min="2" max="16384" width="9.140625" style="2"/>
  </cols>
  <sheetData>
    <row r="1" spans="1:7">
      <c r="A1" s="7" t="s">
        <v>380</v>
      </c>
      <c r="B1" s="220"/>
      <c r="C1" s="220"/>
    </row>
    <row r="2" spans="1:7">
      <c r="A2" s="1" t="s">
        <v>2</v>
      </c>
    </row>
    <row r="3" spans="1:7">
      <c r="A3" s="2" t="s">
        <v>3</v>
      </c>
    </row>
    <row r="4" spans="1:7">
      <c r="B4" s="2">
        <v>1995</v>
      </c>
      <c r="C4" s="2">
        <v>2000</v>
      </c>
      <c r="D4" s="2">
        <v>2010</v>
      </c>
      <c r="E4" s="2">
        <v>2015</v>
      </c>
      <c r="F4" s="2">
        <v>2023</v>
      </c>
      <c r="G4" s="2">
        <v>2024</v>
      </c>
    </row>
    <row r="5" spans="1:7" ht="13.5">
      <c r="A5" s="1" t="s">
        <v>69</v>
      </c>
      <c r="B5" s="5"/>
      <c r="C5" s="6"/>
      <c r="D5" s="4"/>
    </row>
    <row r="6" spans="1:7">
      <c r="A6" s="2" t="s">
        <v>70</v>
      </c>
      <c r="B6" s="5">
        <v>12026</v>
      </c>
      <c r="C6" s="5">
        <v>12441</v>
      </c>
      <c r="D6" s="4">
        <v>11154</v>
      </c>
      <c r="E6" s="4">
        <v>12638</v>
      </c>
      <c r="F6" s="4">
        <v>11331</v>
      </c>
      <c r="G6" s="4">
        <v>11341</v>
      </c>
    </row>
    <row r="7" spans="1:7">
      <c r="A7" s="2" t="s">
        <v>71</v>
      </c>
      <c r="B7" s="6"/>
      <c r="C7" s="6"/>
      <c r="D7" s="4">
        <v>7826</v>
      </c>
      <c r="E7" s="4">
        <v>9038</v>
      </c>
      <c r="F7" s="4">
        <v>7776</v>
      </c>
      <c r="G7" s="4">
        <v>7728</v>
      </c>
    </row>
    <row r="8" spans="1:7">
      <c r="A8" s="2" t="s">
        <v>72</v>
      </c>
      <c r="B8" s="5">
        <v>13904.095880573117</v>
      </c>
      <c r="C8" s="5">
        <v>16139.649799099521</v>
      </c>
      <c r="D8" s="4">
        <v>18957</v>
      </c>
      <c r="E8" s="4">
        <v>25020</v>
      </c>
      <c r="F8" s="4">
        <v>28115</v>
      </c>
      <c r="G8" s="4">
        <v>29707</v>
      </c>
    </row>
    <row r="9" spans="1:7">
      <c r="B9" s="6"/>
      <c r="C9" s="6"/>
      <c r="E9" s="8"/>
      <c r="F9" s="8"/>
      <c r="G9" s="8"/>
    </row>
    <row r="10" spans="1:7">
      <c r="A10" s="1" t="s">
        <v>73</v>
      </c>
      <c r="B10" s="6"/>
      <c r="C10" s="6"/>
      <c r="E10" s="8"/>
      <c r="F10" s="8"/>
      <c r="G10" s="8"/>
    </row>
    <row r="11" spans="1:7">
      <c r="A11" s="2" t="s">
        <v>74</v>
      </c>
      <c r="B11" s="5">
        <v>8712</v>
      </c>
      <c r="C11" s="5">
        <v>9251</v>
      </c>
      <c r="D11" s="4">
        <v>6576</v>
      </c>
      <c r="E11" s="4">
        <v>5438</v>
      </c>
      <c r="F11" s="4">
        <v>3345</v>
      </c>
      <c r="G11" s="4">
        <v>3444</v>
      </c>
    </row>
    <row r="12" spans="1:7">
      <c r="A12" s="2" t="s">
        <v>252</v>
      </c>
      <c r="B12" s="199">
        <v>40.432377521347256</v>
      </c>
      <c r="C12" s="199">
        <v>50.50683431639176</v>
      </c>
      <c r="D12" s="15">
        <v>37</v>
      </c>
      <c r="E12" s="123">
        <v>31.9</v>
      </c>
      <c r="F12" s="123">
        <v>23.9</v>
      </c>
      <c r="G12" s="123">
        <v>25.6</v>
      </c>
    </row>
    <row r="13" spans="1:7">
      <c r="A13" s="3" t="s">
        <v>253</v>
      </c>
      <c r="B13" s="199">
        <v>5.3651948541222012</v>
      </c>
      <c r="C13" s="199">
        <v>5.4661076099991082</v>
      </c>
      <c r="D13" s="2">
        <v>7.9</v>
      </c>
      <c r="E13" s="2">
        <v>8.3000000000000007</v>
      </c>
      <c r="F13" s="2">
        <v>6.2</v>
      </c>
      <c r="G13" s="2">
        <v>5.3</v>
      </c>
    </row>
    <row r="14" spans="1:7">
      <c r="B14" s="4"/>
      <c r="C14" s="4"/>
    </row>
    <row r="15" spans="1:7" s="200" customFormat="1" ht="13.5">
      <c r="A15" s="200" t="s">
        <v>75</v>
      </c>
    </row>
    <row r="16" spans="1:7" ht="12.75">
      <c r="A16" s="169"/>
    </row>
    <row r="17" spans="1:1">
      <c r="A17" s="2" t="s">
        <v>381</v>
      </c>
    </row>
    <row r="18" spans="1:1">
      <c r="A18" s="2" t="s">
        <v>382</v>
      </c>
    </row>
    <row r="26" spans="1:1" ht="15">
      <c r="A2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9A7EE-E1BE-411B-8155-3BDD9AF4243B}">
  <dimension ref="A1:F28"/>
  <sheetViews>
    <sheetView workbookViewId="0">
      <selection activeCell="H18" sqref="H18"/>
    </sheetView>
  </sheetViews>
  <sheetFormatPr defaultColWidth="9.140625" defaultRowHeight="12.75"/>
  <cols>
    <col min="1" max="1" width="62.5703125" style="11" customWidth="1"/>
    <col min="2" max="2" width="9.85546875" style="11" bestFit="1" customWidth="1"/>
    <col min="3" max="3" width="9.28515625" style="11" bestFit="1" customWidth="1"/>
    <col min="4" max="16384" width="9.140625" style="11"/>
  </cols>
  <sheetData>
    <row r="1" spans="1:6">
      <c r="A1" s="14" t="s">
        <v>383</v>
      </c>
    </row>
    <row r="2" spans="1:6">
      <c r="A2" s="14" t="s">
        <v>4</v>
      </c>
    </row>
    <row r="3" spans="1:6">
      <c r="A3" s="11" t="s">
        <v>5</v>
      </c>
    </row>
    <row r="5" spans="1:6">
      <c r="B5" s="11">
        <v>2005</v>
      </c>
      <c r="C5" s="11">
        <v>2010</v>
      </c>
      <c r="D5" s="11">
        <v>2015</v>
      </c>
      <c r="E5" s="11">
        <v>2020</v>
      </c>
      <c r="F5" s="11">
        <v>2024</v>
      </c>
    </row>
    <row r="6" spans="1:6">
      <c r="A6" s="13" t="s">
        <v>76</v>
      </c>
    </row>
    <row r="7" spans="1:6">
      <c r="A7" s="14" t="s">
        <v>77</v>
      </c>
      <c r="B7" s="10">
        <v>52950</v>
      </c>
      <c r="C7" s="10">
        <v>56955</v>
      </c>
      <c r="D7" s="10">
        <v>60834</v>
      </c>
      <c r="E7" s="10">
        <v>64320</v>
      </c>
      <c r="F7" s="10">
        <v>67030</v>
      </c>
    </row>
    <row r="8" spans="1:6">
      <c r="A8" s="101" t="s">
        <v>78</v>
      </c>
      <c r="B8" s="12"/>
    </row>
    <row r="9" spans="1:6">
      <c r="A9" s="102">
        <v>1</v>
      </c>
      <c r="B9" s="12">
        <v>26831</v>
      </c>
      <c r="C9" s="12">
        <v>29250</v>
      </c>
      <c r="D9" s="12">
        <v>30691</v>
      </c>
      <c r="E9" s="12">
        <v>31134</v>
      </c>
      <c r="F9" s="12">
        <v>32996</v>
      </c>
    </row>
    <row r="10" spans="1:6">
      <c r="A10" s="102">
        <v>2</v>
      </c>
      <c r="B10" s="12">
        <v>19185</v>
      </c>
      <c r="C10" s="12">
        <v>20421</v>
      </c>
      <c r="D10" s="12">
        <v>22341</v>
      </c>
      <c r="E10" s="12">
        <v>24838</v>
      </c>
      <c r="F10" s="12">
        <v>25721</v>
      </c>
    </row>
    <row r="11" spans="1:6">
      <c r="A11" s="102">
        <v>3</v>
      </c>
      <c r="B11" s="12">
        <v>5391</v>
      </c>
      <c r="C11" s="12">
        <v>5574</v>
      </c>
      <c r="D11" s="12">
        <v>5910</v>
      </c>
      <c r="E11" s="12">
        <v>6250</v>
      </c>
      <c r="F11" s="12">
        <v>6164</v>
      </c>
    </row>
    <row r="12" spans="1:6">
      <c r="A12" s="102">
        <v>4</v>
      </c>
      <c r="B12" s="12">
        <v>1046</v>
      </c>
      <c r="C12" s="12">
        <v>1094</v>
      </c>
      <c r="D12" s="12">
        <v>1280</v>
      </c>
      <c r="E12" s="12">
        <v>1471</v>
      </c>
      <c r="F12" s="12">
        <v>1515</v>
      </c>
    </row>
    <row r="13" spans="1:6">
      <c r="A13" s="102" t="s">
        <v>79</v>
      </c>
      <c r="B13" s="12">
        <v>497</v>
      </c>
      <c r="C13" s="12">
        <v>616</v>
      </c>
      <c r="D13" s="12">
        <v>612</v>
      </c>
      <c r="E13" s="12">
        <v>624</v>
      </c>
      <c r="F13" s="12">
        <v>529</v>
      </c>
    </row>
    <row r="14" spans="1:6" ht="14.25">
      <c r="A14" s="13" t="s">
        <v>80</v>
      </c>
      <c r="B14" s="10">
        <v>88362</v>
      </c>
      <c r="C14" s="10">
        <v>94167</v>
      </c>
      <c r="D14" s="10">
        <v>101104</v>
      </c>
      <c r="E14" s="10">
        <v>108355</v>
      </c>
      <c r="F14" s="10">
        <v>111947</v>
      </c>
    </row>
    <row r="15" spans="1:6">
      <c r="A15" s="101" t="s">
        <v>81</v>
      </c>
      <c r="B15" s="12"/>
    </row>
    <row r="16" spans="1:6" ht="14.25">
      <c r="A16" s="101" t="s">
        <v>82</v>
      </c>
      <c r="B16" s="12">
        <v>123401</v>
      </c>
      <c r="C16" s="103">
        <v>1174</v>
      </c>
      <c r="D16" s="124" t="s">
        <v>288</v>
      </c>
      <c r="E16" s="124">
        <v>143160</v>
      </c>
      <c r="F16" s="124">
        <v>155773</v>
      </c>
    </row>
    <row r="17" spans="1:6">
      <c r="A17" s="13" t="s">
        <v>83</v>
      </c>
      <c r="B17" s="10">
        <v>5879</v>
      </c>
      <c r="C17" s="10">
        <v>6726</v>
      </c>
      <c r="D17" s="10">
        <v>6990</v>
      </c>
      <c r="E17" s="10">
        <v>6935</v>
      </c>
      <c r="F17" s="10">
        <v>6186</v>
      </c>
    </row>
    <row r="18" spans="1:6" ht="21.75" customHeight="1">
      <c r="A18" s="104" t="s">
        <v>319</v>
      </c>
      <c r="B18" s="12">
        <v>1663.6233216852381</v>
      </c>
      <c r="C18" s="12">
        <v>1514.0216092295293</v>
      </c>
      <c r="D18" s="12">
        <v>1515.7658706915288</v>
      </c>
      <c r="E18" s="12">
        <v>1800.4446625174626</v>
      </c>
      <c r="F18" s="12">
        <v>1303</v>
      </c>
    </row>
    <row r="19" spans="1:6" ht="20.25" customHeight="1">
      <c r="A19" s="104" t="s">
        <v>84</v>
      </c>
      <c r="B19" s="12">
        <v>773</v>
      </c>
      <c r="C19" s="99">
        <v>853</v>
      </c>
      <c r="D19" s="11">
        <v>925</v>
      </c>
      <c r="E19" s="12">
        <v>1099</v>
      </c>
      <c r="F19" s="12">
        <v>931</v>
      </c>
    </row>
    <row r="20" spans="1:6">
      <c r="A20" s="24"/>
      <c r="B20" s="12"/>
      <c r="C20" s="24"/>
    </row>
    <row r="21" spans="1:6" ht="14.25">
      <c r="A21" s="100" t="s">
        <v>320</v>
      </c>
    </row>
    <row r="22" spans="1:6" ht="17.25">
      <c r="A22" s="100" t="s">
        <v>384</v>
      </c>
    </row>
    <row r="23" spans="1:6">
      <c r="A23" s="100" t="s">
        <v>289</v>
      </c>
    </row>
    <row r="24" spans="1:6" ht="14.25">
      <c r="A24" s="24" t="s">
        <v>296</v>
      </c>
      <c r="C24" s="24"/>
    </row>
    <row r="25" spans="1:6">
      <c r="A25" s="24"/>
      <c r="C25" s="24"/>
    </row>
    <row r="26" spans="1:6">
      <c r="A26" s="11" t="s">
        <v>85</v>
      </c>
    </row>
    <row r="27" spans="1:6">
      <c r="A27" s="24" t="s">
        <v>86</v>
      </c>
    </row>
    <row r="28" spans="1:6">
      <c r="A28" s="2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04D0D-02A9-4851-9118-ABE2DDAAE2D0}">
  <dimension ref="A1:K33"/>
  <sheetViews>
    <sheetView workbookViewId="0">
      <selection activeCell="F1" sqref="F1"/>
    </sheetView>
  </sheetViews>
  <sheetFormatPr defaultColWidth="8.7109375" defaultRowHeight="15"/>
  <cols>
    <col min="1" max="1" width="5" customWidth="1"/>
    <col min="2" max="2" width="4.7109375" customWidth="1"/>
    <col min="3" max="3" width="76.5703125" customWidth="1"/>
    <col min="4" max="4" width="12" bestFit="1" customWidth="1"/>
    <col min="5" max="5" width="9.42578125" bestFit="1" customWidth="1"/>
    <col min="6" max="6" width="10.85546875" bestFit="1" customWidth="1"/>
  </cols>
  <sheetData>
    <row r="1" spans="1:11">
      <c r="A1" s="14" t="s">
        <v>385</v>
      </c>
      <c r="B1" s="14"/>
      <c r="C1" s="14"/>
      <c r="E1" s="169"/>
      <c r="K1" s="169"/>
    </row>
    <row r="2" spans="1:11">
      <c r="A2" t="s">
        <v>6</v>
      </c>
      <c r="B2" s="14"/>
      <c r="C2" s="14"/>
    </row>
    <row r="3" spans="1:11">
      <c r="A3" t="s">
        <v>386</v>
      </c>
    </row>
    <row r="5" spans="1:11">
      <c r="D5">
        <v>1995</v>
      </c>
      <c r="E5">
        <v>2000</v>
      </c>
      <c r="F5">
        <v>2010</v>
      </c>
      <c r="G5">
        <v>2015</v>
      </c>
      <c r="H5">
        <v>2020</v>
      </c>
      <c r="I5">
        <v>2024</v>
      </c>
    </row>
    <row r="6" spans="1:11">
      <c r="A6" s="14" t="s">
        <v>87</v>
      </c>
      <c r="B6" s="9"/>
      <c r="C6" s="9"/>
      <c r="D6" s="25">
        <v>12172</v>
      </c>
      <c r="E6" s="10">
        <v>16999</v>
      </c>
      <c r="F6" s="125">
        <v>11714</v>
      </c>
      <c r="G6" s="125">
        <v>12302</v>
      </c>
      <c r="H6" s="10">
        <v>11351</v>
      </c>
      <c r="I6" s="10">
        <v>10913</v>
      </c>
    </row>
    <row r="7" spans="1:11">
      <c r="A7" s="14" t="s">
        <v>88</v>
      </c>
      <c r="B7" s="14"/>
      <c r="C7" s="14"/>
      <c r="D7" s="25"/>
      <c r="E7" s="10"/>
      <c r="H7" s="126"/>
    </row>
    <row r="8" spans="1:11">
      <c r="B8" s="13" t="s">
        <v>89</v>
      </c>
      <c r="C8" s="26"/>
      <c r="D8" s="25">
        <v>11350</v>
      </c>
      <c r="E8" s="10">
        <v>16537</v>
      </c>
      <c r="F8" s="125">
        <v>11339</v>
      </c>
      <c r="G8" s="125">
        <v>11578</v>
      </c>
      <c r="H8" s="10">
        <v>10584</v>
      </c>
      <c r="I8" s="10">
        <v>10106</v>
      </c>
    </row>
    <row r="9" spans="1:11">
      <c r="B9" t="s">
        <v>90</v>
      </c>
      <c r="D9" s="127"/>
      <c r="E9" s="126"/>
      <c r="H9" s="126"/>
    </row>
    <row r="10" spans="1:11" ht="21.75" customHeight="1">
      <c r="B10" s="14"/>
      <c r="C10" t="s">
        <v>326</v>
      </c>
      <c r="D10" s="128">
        <v>11008</v>
      </c>
      <c r="E10" s="126">
        <v>16104</v>
      </c>
      <c r="F10" s="233">
        <v>10831</v>
      </c>
      <c r="G10" s="233">
        <v>11346</v>
      </c>
      <c r="H10" s="126">
        <v>10343</v>
      </c>
      <c r="I10" s="126">
        <v>9735</v>
      </c>
    </row>
    <row r="11" spans="1:11">
      <c r="C11" t="s">
        <v>91</v>
      </c>
      <c r="D11" s="128">
        <v>805733</v>
      </c>
      <c r="E11" s="129">
        <v>1175781</v>
      </c>
      <c r="F11" s="234">
        <v>520491</v>
      </c>
      <c r="G11" s="233">
        <v>564498</v>
      </c>
      <c r="H11" s="126">
        <v>322796</v>
      </c>
      <c r="I11" s="128" t="s">
        <v>47</v>
      </c>
    </row>
    <row r="12" spans="1:11">
      <c r="H12" s="126"/>
    </row>
    <row r="13" spans="1:11">
      <c r="B13" s="14" t="s">
        <v>92</v>
      </c>
      <c r="C13" s="9"/>
      <c r="D13" s="25">
        <v>1737</v>
      </c>
      <c r="E13" s="10">
        <v>1828</v>
      </c>
      <c r="F13" s="125">
        <v>1801</v>
      </c>
      <c r="G13" s="125">
        <v>3032</v>
      </c>
      <c r="H13" s="10">
        <v>3561</v>
      </c>
      <c r="I13" s="10">
        <v>3990</v>
      </c>
    </row>
    <row r="14" spans="1:11">
      <c r="H14" s="126"/>
    </row>
    <row r="15" spans="1:11">
      <c r="A15" s="14" t="s">
        <v>93</v>
      </c>
      <c r="B15" s="14"/>
      <c r="C15" s="14"/>
      <c r="D15" s="27" t="s">
        <v>47</v>
      </c>
      <c r="E15" s="27" t="s">
        <v>47</v>
      </c>
      <c r="F15" s="130">
        <v>4760</v>
      </c>
      <c r="G15" s="131">
        <v>4289</v>
      </c>
      <c r="H15" s="10">
        <v>2634</v>
      </c>
      <c r="I15" s="10">
        <v>1401</v>
      </c>
    </row>
    <row r="16" spans="1:11">
      <c r="B16" t="s">
        <v>91</v>
      </c>
      <c r="D16" s="27" t="s">
        <v>47</v>
      </c>
      <c r="E16" s="27" t="s">
        <v>47</v>
      </c>
      <c r="F16" s="234">
        <v>106946</v>
      </c>
      <c r="G16" s="235" t="s">
        <v>327</v>
      </c>
      <c r="H16" s="126">
        <v>23684</v>
      </c>
      <c r="I16" s="128" t="s">
        <v>47</v>
      </c>
    </row>
    <row r="17" spans="1:7">
      <c r="G17" s="126"/>
    </row>
    <row r="18" spans="1:7">
      <c r="A18" s="132" t="s">
        <v>328</v>
      </c>
      <c r="B18" s="132"/>
      <c r="C18" s="132"/>
    </row>
    <row r="19" spans="1:7">
      <c r="A19" s="133" t="s">
        <v>94</v>
      </c>
      <c r="B19" s="122"/>
      <c r="C19" s="122"/>
    </row>
    <row r="20" spans="1:7">
      <c r="A20" s="107" t="s">
        <v>290</v>
      </c>
      <c r="B20" s="122"/>
      <c r="C20" s="122"/>
    </row>
    <row r="21" spans="1:7">
      <c r="A21" s="107" t="s">
        <v>291</v>
      </c>
    </row>
    <row r="22" spans="1:7">
      <c r="A22" s="107"/>
    </row>
    <row r="23" spans="1:7">
      <c r="A23" s="62" t="s">
        <v>370</v>
      </c>
      <c r="E23" t="s">
        <v>48</v>
      </c>
    </row>
    <row r="24" spans="1:7">
      <c r="A24" s="62" t="s">
        <v>371</v>
      </c>
    </row>
    <row r="28" spans="1:7">
      <c r="A28" s="107"/>
    </row>
    <row r="29" spans="1:7">
      <c r="A29" s="107"/>
    </row>
    <row r="30" spans="1:7">
      <c r="A30" s="107"/>
    </row>
    <row r="31" spans="1:7">
      <c r="A31" s="69"/>
    </row>
    <row r="32" spans="1:7">
      <c r="A32" s="69"/>
    </row>
    <row r="33" spans="1:1">
      <c r="A33" s="69"/>
    </row>
  </sheetData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6A906-EEE1-4435-891E-C07FEBBFCB81}">
  <dimension ref="A1:H32"/>
  <sheetViews>
    <sheetView workbookViewId="0">
      <selection sqref="A1:IV65536"/>
    </sheetView>
  </sheetViews>
  <sheetFormatPr defaultColWidth="9.140625" defaultRowHeight="11.25"/>
  <cols>
    <col min="1" max="1" width="53" style="28" customWidth="1"/>
    <col min="2" max="3" width="9.140625" style="28"/>
    <col min="4" max="4" width="9.28515625" style="28" customWidth="1"/>
    <col min="5" max="16384" width="9.140625" style="28"/>
  </cols>
  <sheetData>
    <row r="1" spans="1:8" ht="12">
      <c r="A1" s="7" t="s">
        <v>387</v>
      </c>
      <c r="C1" s="236"/>
      <c r="D1" s="29"/>
      <c r="H1" s="236"/>
    </row>
    <row r="2" spans="1:8" ht="12">
      <c r="A2" s="1" t="s">
        <v>7</v>
      </c>
      <c r="H2" s="236"/>
    </row>
    <row r="3" spans="1:8" ht="12">
      <c r="A3" s="2" t="s">
        <v>8</v>
      </c>
    </row>
    <row r="5" spans="1:8">
      <c r="B5" s="28">
        <v>1995</v>
      </c>
      <c r="C5" s="28">
        <v>2000</v>
      </c>
      <c r="D5" s="28">
        <v>2010</v>
      </c>
      <c r="E5" s="28">
        <v>2015</v>
      </c>
      <c r="F5" s="28">
        <v>2020</v>
      </c>
      <c r="G5" s="28">
        <v>2024</v>
      </c>
    </row>
    <row r="6" spans="1:8" ht="33.75">
      <c r="A6" s="55" t="s">
        <v>95</v>
      </c>
      <c r="B6" s="56">
        <v>1815</v>
      </c>
      <c r="C6" s="56">
        <v>1883</v>
      </c>
      <c r="D6" s="56">
        <v>2025</v>
      </c>
      <c r="E6" s="56">
        <v>2180</v>
      </c>
      <c r="F6" s="56">
        <v>2609</v>
      </c>
      <c r="G6" s="56">
        <v>2833</v>
      </c>
    </row>
    <row r="7" spans="1:8">
      <c r="A7" s="134" t="s">
        <v>270</v>
      </c>
      <c r="B7" s="57">
        <v>3.46</v>
      </c>
      <c r="C7" s="57">
        <v>3.38</v>
      </c>
      <c r="D7" s="57">
        <v>3.44</v>
      </c>
      <c r="E7" s="57">
        <v>3.4701882179150854</v>
      </c>
      <c r="F7" s="57">
        <v>3.9715642696218723</v>
      </c>
      <c r="G7" s="57">
        <v>4</v>
      </c>
    </row>
    <row r="8" spans="1:8">
      <c r="A8" s="135" t="s">
        <v>96</v>
      </c>
      <c r="B8" s="57"/>
      <c r="C8" s="57"/>
      <c r="D8" s="57"/>
      <c r="E8" s="57"/>
      <c r="F8" s="57"/>
      <c r="G8" s="57"/>
    </row>
    <row r="9" spans="1:8">
      <c r="A9" s="29" t="s">
        <v>97</v>
      </c>
      <c r="B9" s="57"/>
      <c r="C9" s="57"/>
      <c r="D9" s="57"/>
      <c r="E9" s="57"/>
      <c r="F9" s="57"/>
      <c r="G9" s="57"/>
    </row>
    <row r="10" spans="1:8">
      <c r="A10" s="136" t="s">
        <v>98</v>
      </c>
      <c r="B10" s="57">
        <v>470</v>
      </c>
      <c r="C10" s="57">
        <v>407</v>
      </c>
      <c r="D10" s="57">
        <v>271</v>
      </c>
      <c r="E10" s="57">
        <v>128</v>
      </c>
      <c r="F10" s="57">
        <v>18</v>
      </c>
      <c r="G10" s="57">
        <v>12</v>
      </c>
    </row>
    <row r="11" spans="1:8">
      <c r="A11" s="137" t="s">
        <v>99</v>
      </c>
      <c r="B11" s="57">
        <v>125</v>
      </c>
      <c r="C11" s="57">
        <v>100</v>
      </c>
      <c r="D11" s="57">
        <v>94</v>
      </c>
      <c r="E11" s="57">
        <v>83</v>
      </c>
      <c r="F11" s="57">
        <v>67</v>
      </c>
      <c r="G11" s="57">
        <v>50</v>
      </c>
    </row>
    <row r="12" spans="1:8">
      <c r="A12" s="137" t="s">
        <v>100</v>
      </c>
      <c r="B12" s="57">
        <v>378</v>
      </c>
      <c r="C12" s="138">
        <v>486</v>
      </c>
      <c r="D12" s="57">
        <v>658</v>
      </c>
      <c r="E12" s="57">
        <v>883</v>
      </c>
      <c r="F12" s="57">
        <v>1125</v>
      </c>
      <c r="G12" s="57">
        <v>1291</v>
      </c>
    </row>
    <row r="13" spans="1:8">
      <c r="A13" s="137" t="s">
        <v>271</v>
      </c>
      <c r="B13" s="139" t="s">
        <v>56</v>
      </c>
      <c r="C13" s="138">
        <v>676</v>
      </c>
      <c r="D13" s="57">
        <v>802</v>
      </c>
      <c r="E13" s="139">
        <v>936</v>
      </c>
      <c r="F13" s="57">
        <v>830</v>
      </c>
      <c r="G13" s="57">
        <v>1048</v>
      </c>
    </row>
    <row r="14" spans="1:8">
      <c r="A14" s="29" t="s">
        <v>101</v>
      </c>
      <c r="B14" s="139"/>
      <c r="C14" s="57"/>
      <c r="D14" s="57"/>
      <c r="E14" s="139"/>
      <c r="F14" s="57"/>
      <c r="G14" s="57"/>
    </row>
    <row r="15" spans="1:8">
      <c r="A15" s="136" t="s">
        <v>102</v>
      </c>
      <c r="B15" s="139">
        <v>252</v>
      </c>
      <c r="C15" s="57">
        <v>200</v>
      </c>
      <c r="D15" s="57">
        <v>154</v>
      </c>
      <c r="E15" s="139">
        <v>73</v>
      </c>
      <c r="F15" s="139" t="s">
        <v>329</v>
      </c>
      <c r="G15" s="139" t="s">
        <v>388</v>
      </c>
    </row>
    <row r="16" spans="1:8">
      <c r="A16" s="137" t="s">
        <v>99</v>
      </c>
      <c r="B16" s="139">
        <v>70</v>
      </c>
      <c r="C16" s="140">
        <v>65</v>
      </c>
      <c r="D16" s="57">
        <v>45</v>
      </c>
      <c r="E16" s="139">
        <v>38</v>
      </c>
      <c r="F16" s="57">
        <v>21</v>
      </c>
      <c r="G16" s="57">
        <v>21</v>
      </c>
    </row>
    <row r="17" spans="1:7">
      <c r="A17" s="137" t="s">
        <v>100</v>
      </c>
      <c r="B17" s="139">
        <v>273</v>
      </c>
      <c r="C17" s="138">
        <v>309</v>
      </c>
      <c r="D17" s="57">
        <v>370</v>
      </c>
      <c r="E17" s="139">
        <v>480</v>
      </c>
      <c r="F17" s="57">
        <v>589</v>
      </c>
      <c r="G17" s="57">
        <v>603</v>
      </c>
    </row>
    <row r="18" spans="1:7">
      <c r="A18" s="137" t="s">
        <v>271</v>
      </c>
      <c r="B18" s="139" t="s">
        <v>56</v>
      </c>
      <c r="C18" s="138">
        <v>437</v>
      </c>
      <c r="D18" s="57">
        <v>471</v>
      </c>
      <c r="E18" s="57">
        <v>551</v>
      </c>
      <c r="F18" s="57">
        <v>439</v>
      </c>
      <c r="G18" s="57">
        <v>467</v>
      </c>
    </row>
    <row r="19" spans="1:7">
      <c r="A19" s="135" t="s">
        <v>103</v>
      </c>
      <c r="B19" s="139"/>
      <c r="C19" s="57"/>
      <c r="D19" s="57"/>
      <c r="E19" s="139"/>
      <c r="F19" s="57"/>
      <c r="G19" s="57"/>
    </row>
    <row r="20" spans="1:7">
      <c r="A20" s="136" t="s">
        <v>98</v>
      </c>
      <c r="B20" s="139">
        <v>218</v>
      </c>
      <c r="C20" s="57">
        <v>207</v>
      </c>
      <c r="D20" s="57">
        <v>117</v>
      </c>
      <c r="E20" s="139">
        <v>55</v>
      </c>
      <c r="F20" s="57">
        <v>18</v>
      </c>
      <c r="G20" s="57">
        <v>12</v>
      </c>
    </row>
    <row r="21" spans="1:7">
      <c r="A21" s="137" t="s">
        <v>99</v>
      </c>
      <c r="B21" s="139">
        <v>55</v>
      </c>
      <c r="C21" s="140">
        <v>35</v>
      </c>
      <c r="D21" s="57">
        <v>49</v>
      </c>
      <c r="E21" s="139">
        <v>45</v>
      </c>
      <c r="F21" s="57">
        <v>46</v>
      </c>
      <c r="G21" s="57">
        <v>29</v>
      </c>
    </row>
    <row r="22" spans="1:7">
      <c r="A22" s="137" t="s">
        <v>100</v>
      </c>
      <c r="B22" s="139">
        <v>105</v>
      </c>
      <c r="C22" s="138">
        <v>177</v>
      </c>
      <c r="D22" s="57">
        <v>288</v>
      </c>
      <c r="E22" s="139">
        <v>404</v>
      </c>
      <c r="F22" s="57">
        <v>539</v>
      </c>
      <c r="G22" s="57">
        <v>691</v>
      </c>
    </row>
    <row r="23" spans="1:7">
      <c r="A23" s="137" t="s">
        <v>271</v>
      </c>
      <c r="B23" s="139" t="s">
        <v>56</v>
      </c>
      <c r="C23" s="138">
        <v>241</v>
      </c>
      <c r="D23" s="57">
        <v>332</v>
      </c>
      <c r="E23" s="139">
        <v>387</v>
      </c>
      <c r="F23" s="57">
        <v>392</v>
      </c>
      <c r="G23" s="57">
        <v>581</v>
      </c>
    </row>
    <row r="24" spans="1:7" ht="22.5">
      <c r="A24" s="55" t="s">
        <v>104</v>
      </c>
      <c r="B24" s="141">
        <v>510</v>
      </c>
      <c r="C24" s="141">
        <v>646</v>
      </c>
      <c r="D24" s="56">
        <v>898</v>
      </c>
      <c r="E24" s="56">
        <v>1137</v>
      </c>
      <c r="F24" s="56">
        <v>1370</v>
      </c>
      <c r="G24" s="56">
        <v>1443</v>
      </c>
    </row>
    <row r="25" spans="1:7">
      <c r="A25" s="28" t="s">
        <v>105</v>
      </c>
      <c r="B25" s="139" t="s">
        <v>56</v>
      </c>
      <c r="C25" s="142">
        <v>83</v>
      </c>
      <c r="D25" s="57">
        <v>93</v>
      </c>
      <c r="E25" s="57">
        <v>136</v>
      </c>
      <c r="F25" s="57">
        <v>262</v>
      </c>
      <c r="G25" s="57">
        <v>181</v>
      </c>
    </row>
    <row r="26" spans="1:7">
      <c r="A26" s="28" t="s">
        <v>106</v>
      </c>
      <c r="B26" s="139" t="s">
        <v>56</v>
      </c>
      <c r="C26" s="143">
        <v>206</v>
      </c>
      <c r="D26" s="57">
        <v>223</v>
      </c>
      <c r="E26" s="57">
        <v>195</v>
      </c>
      <c r="F26" s="57">
        <v>168</v>
      </c>
      <c r="G26" s="57">
        <v>269</v>
      </c>
    </row>
    <row r="27" spans="1:7">
      <c r="A27" s="28" t="s">
        <v>107</v>
      </c>
      <c r="B27" s="139" t="s">
        <v>56</v>
      </c>
      <c r="C27" s="143">
        <f>158+235+17</f>
        <v>410</v>
      </c>
      <c r="D27" s="57">
        <v>642</v>
      </c>
      <c r="E27" s="57">
        <v>834</v>
      </c>
      <c r="F27" s="57">
        <v>976</v>
      </c>
      <c r="G27" s="57">
        <v>1052</v>
      </c>
    </row>
    <row r="29" spans="1:7">
      <c r="A29" s="28" t="s">
        <v>272</v>
      </c>
    </row>
    <row r="31" spans="1:7">
      <c r="A31" s="62" t="s">
        <v>370</v>
      </c>
    </row>
    <row r="32" spans="1:7">
      <c r="A32" s="62" t="s">
        <v>371</v>
      </c>
      <c r="B32" s="144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C7E48-43DC-4842-98AF-E89125B1119A}">
  <dimension ref="A1:IV30"/>
  <sheetViews>
    <sheetView workbookViewId="0">
      <selection sqref="A1:IV65536"/>
    </sheetView>
  </sheetViews>
  <sheetFormatPr defaultRowHeight="15"/>
  <cols>
    <col min="1" max="1" width="88.42578125" style="63" customWidth="1"/>
    <col min="2" max="3" width="9.42578125" style="63" bestFit="1" customWidth="1"/>
    <col min="4" max="239" width="9.140625" style="63"/>
    <col min="240" max="240" width="65.42578125" style="63" customWidth="1"/>
    <col min="241" max="242" width="9.28515625" style="63" bestFit="1" customWidth="1"/>
    <col min="243" max="244" width="9.42578125" style="63" bestFit="1" customWidth="1"/>
    <col min="245" max="245" width="9.28515625" style="63" bestFit="1" customWidth="1"/>
    <col min="246" max="16384" width="9.140625" style="63"/>
  </cols>
  <sheetData>
    <row r="1" spans="1:256">
      <c r="A1" s="30" t="s">
        <v>389</v>
      </c>
      <c r="B1" s="30"/>
    </row>
    <row r="2" spans="1:256">
      <c r="A2" s="31" t="s">
        <v>9</v>
      </c>
      <c r="B2" s="31"/>
    </row>
    <row r="3" spans="1:256">
      <c r="A3" s="221" t="s">
        <v>10</v>
      </c>
      <c r="B3" s="22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</row>
    <row r="4" spans="1:256">
      <c r="A4" s="221"/>
      <c r="B4" s="221"/>
    </row>
    <row r="5" spans="1:256">
      <c r="A5" s="221"/>
      <c r="B5" s="31">
        <v>2005</v>
      </c>
      <c r="C5" s="70">
        <v>2010</v>
      </c>
      <c r="D5" s="70">
        <v>2015</v>
      </c>
      <c r="E5" s="70">
        <v>2020</v>
      </c>
      <c r="F5" s="70">
        <v>2024</v>
      </c>
    </row>
    <row r="6" spans="1:256">
      <c r="A6" s="31" t="s">
        <v>108</v>
      </c>
      <c r="B6" s="33">
        <v>17997</v>
      </c>
      <c r="C6" s="51">
        <v>21589</v>
      </c>
      <c r="D6" s="64">
        <v>23010</v>
      </c>
      <c r="E6" s="64">
        <v>19759</v>
      </c>
      <c r="F6" s="64">
        <v>20702</v>
      </c>
    </row>
    <row r="7" spans="1:256">
      <c r="A7" s="31" t="s">
        <v>109</v>
      </c>
      <c r="B7" s="33">
        <v>2713</v>
      </c>
      <c r="C7" s="51">
        <v>2452</v>
      </c>
      <c r="D7" s="51">
        <v>3163</v>
      </c>
      <c r="E7" s="64">
        <v>3399</v>
      </c>
      <c r="F7" s="64">
        <v>4663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</row>
    <row r="8" spans="1:256">
      <c r="A8" s="221" t="s">
        <v>110</v>
      </c>
      <c r="B8" s="222">
        <v>142.80000000000001</v>
      </c>
      <c r="C8" s="60">
        <v>161.49</v>
      </c>
      <c r="D8" s="71">
        <v>183.13</v>
      </c>
      <c r="E8" s="71">
        <v>179.73</v>
      </c>
      <c r="F8" s="223" t="s">
        <v>56</v>
      </c>
    </row>
    <row r="9" spans="1:256">
      <c r="A9" s="31" t="s">
        <v>111</v>
      </c>
      <c r="B9" s="33">
        <v>1094</v>
      </c>
      <c r="C9" s="51">
        <v>1030</v>
      </c>
      <c r="D9" s="64">
        <v>1155</v>
      </c>
      <c r="E9" s="64">
        <v>1379</v>
      </c>
      <c r="F9" s="64">
        <v>1639</v>
      </c>
    </row>
    <row r="10" spans="1:256">
      <c r="A10" s="221" t="s">
        <v>110</v>
      </c>
      <c r="B10" s="222">
        <v>224.8</v>
      </c>
      <c r="C10" s="60">
        <v>253.54</v>
      </c>
      <c r="D10" s="105">
        <v>264.97000000000003</v>
      </c>
      <c r="E10" s="105">
        <v>249.75</v>
      </c>
      <c r="F10" s="201" t="s">
        <v>56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</row>
    <row r="11" spans="1:256">
      <c r="A11" s="221"/>
      <c r="B11" s="221"/>
      <c r="C11" s="5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</row>
    <row r="12" spans="1:256">
      <c r="A12" s="31" t="s">
        <v>112</v>
      </c>
      <c r="B12" s="33">
        <v>12740</v>
      </c>
      <c r="C12" s="51">
        <v>16181</v>
      </c>
      <c r="D12" s="64">
        <v>16267</v>
      </c>
      <c r="E12" s="64">
        <v>14985</v>
      </c>
      <c r="F12" s="64">
        <v>14401</v>
      </c>
    </row>
    <row r="13" spans="1:256">
      <c r="A13" s="221" t="s">
        <v>110</v>
      </c>
      <c r="B13" s="222">
        <v>99.1</v>
      </c>
      <c r="C13" s="60">
        <v>119.1</v>
      </c>
      <c r="D13" s="105">
        <v>131.02000000000001</v>
      </c>
      <c r="E13" s="105">
        <v>153.05000000000001</v>
      </c>
      <c r="F13" s="201" t="s">
        <v>56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</row>
    <row r="14" spans="1:256" ht="17.25">
      <c r="A14" s="31" t="s">
        <v>113</v>
      </c>
      <c r="B14" s="33">
        <v>1516</v>
      </c>
      <c r="C14" s="51">
        <v>2055</v>
      </c>
      <c r="D14" s="64">
        <v>2563</v>
      </c>
      <c r="E14" s="65" t="s">
        <v>390</v>
      </c>
      <c r="F14" s="65" t="s">
        <v>390</v>
      </c>
    </row>
    <row r="15" spans="1:256" ht="17.25">
      <c r="A15" s="221" t="s">
        <v>110</v>
      </c>
      <c r="B15" s="222">
        <v>21</v>
      </c>
      <c r="C15" s="60">
        <v>21</v>
      </c>
      <c r="D15" s="71">
        <v>23.6</v>
      </c>
      <c r="E15" s="65" t="s">
        <v>390</v>
      </c>
      <c r="F15" s="65" t="s">
        <v>390</v>
      </c>
    </row>
    <row r="16" spans="1:256">
      <c r="A16" s="221"/>
      <c r="B16" s="221"/>
    </row>
    <row r="17" spans="1:256">
      <c r="A17" s="221" t="s">
        <v>292</v>
      </c>
      <c r="B17" s="22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256">
      <c r="A18" s="221" t="s">
        <v>114</v>
      </c>
      <c r="B18" s="221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</row>
    <row r="19" spans="1:256">
      <c r="A19" s="221" t="s">
        <v>293</v>
      </c>
      <c r="B19" s="22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</row>
    <row r="20" spans="1:256">
      <c r="A20" s="221" t="s">
        <v>115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</row>
    <row r="21" spans="1:256">
      <c r="A21" s="221" t="s">
        <v>116</v>
      </c>
      <c r="B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</row>
    <row r="22" spans="1:256">
      <c r="A22" s="221" t="s">
        <v>117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</row>
    <row r="23" spans="1:256">
      <c r="A23" s="224" t="s">
        <v>299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</row>
    <row r="24" spans="1:256">
      <c r="A24" s="224" t="s">
        <v>298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</row>
    <row r="25" spans="1:256">
      <c r="A25" s="224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</row>
    <row r="26" spans="1:256" ht="15.75">
      <c r="A26" s="39" t="s">
        <v>118</v>
      </c>
      <c r="B26" s="72"/>
    </row>
    <row r="27" spans="1:256">
      <c r="A27" s="39" t="s">
        <v>119</v>
      </c>
    </row>
    <row r="29" spans="1:256">
      <c r="A29" s="224"/>
    </row>
    <row r="30" spans="1:256">
      <c r="A30" s="224"/>
    </row>
  </sheetData>
  <pageMargins left="0.7" right="0.7" top="0.75" bottom="0.75" header="0.3" footer="0.3"/>
  <pageSetup paperSize="9"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1FBE7-26BE-4FD8-B75D-3EA4486A9128}">
  <dimension ref="A1:K37"/>
  <sheetViews>
    <sheetView workbookViewId="0">
      <selection sqref="A1:IV65536"/>
    </sheetView>
  </sheetViews>
  <sheetFormatPr defaultColWidth="9.140625" defaultRowHeight="11.25"/>
  <cols>
    <col min="1" max="1" width="64.85546875" style="28" customWidth="1"/>
    <col min="2" max="2" width="8" style="59" customWidth="1"/>
    <col min="3" max="3" width="9.28515625" style="59" customWidth="1"/>
    <col min="4" max="16384" width="9.140625" style="28"/>
  </cols>
  <sheetData>
    <row r="1" spans="1:7" ht="12">
      <c r="A1" s="7" t="s">
        <v>391</v>
      </c>
      <c r="B1" s="6"/>
      <c r="C1" s="6"/>
      <c r="D1" s="2"/>
      <c r="E1" s="2"/>
      <c r="F1" s="2"/>
      <c r="G1" s="2"/>
    </row>
    <row r="2" spans="1:7" ht="12">
      <c r="A2" s="1" t="s">
        <v>11</v>
      </c>
      <c r="B2" s="6"/>
      <c r="C2" s="6"/>
      <c r="D2" s="2"/>
      <c r="E2" s="2"/>
      <c r="F2" s="2"/>
      <c r="G2" s="2"/>
    </row>
    <row r="3" spans="1:7" ht="12">
      <c r="A3" s="2" t="s">
        <v>12</v>
      </c>
      <c r="B3" s="6"/>
      <c r="C3" s="6"/>
      <c r="D3" s="2"/>
      <c r="E3" s="2"/>
      <c r="F3" s="2"/>
      <c r="G3" s="2"/>
    </row>
    <row r="4" spans="1:7" ht="12">
      <c r="A4" s="2"/>
      <c r="B4" s="6"/>
      <c r="C4" s="6"/>
      <c r="D4" s="2"/>
      <c r="E4" s="2"/>
      <c r="F4" s="2"/>
      <c r="G4" s="2"/>
    </row>
    <row r="5" spans="1:7" ht="12">
      <c r="A5" s="2"/>
      <c r="B5" s="6">
        <v>1995</v>
      </c>
      <c r="C5" s="2">
        <v>2000</v>
      </c>
      <c r="D5" s="2">
        <v>2010</v>
      </c>
      <c r="E5" s="2">
        <v>2015</v>
      </c>
      <c r="F5" s="2">
        <v>2020</v>
      </c>
      <c r="G5" s="2">
        <v>2024</v>
      </c>
    </row>
    <row r="6" spans="1:7" ht="13.5">
      <c r="A6" s="7" t="s">
        <v>300</v>
      </c>
      <c r="B6" s="6"/>
      <c r="C6" s="6"/>
      <c r="D6" s="2"/>
      <c r="E6" s="2"/>
      <c r="F6" s="2"/>
      <c r="G6" s="2"/>
    </row>
    <row r="7" spans="1:7" ht="13.5">
      <c r="A7" s="2" t="s">
        <v>120</v>
      </c>
      <c r="B7" s="5">
        <v>7641</v>
      </c>
      <c r="C7" s="5">
        <v>9597</v>
      </c>
      <c r="D7" s="50" t="s">
        <v>301</v>
      </c>
      <c r="E7" s="4">
        <v>5445</v>
      </c>
      <c r="F7" s="4">
        <v>6145</v>
      </c>
      <c r="G7" s="4">
        <v>5421</v>
      </c>
    </row>
    <row r="8" spans="1:7" ht="13.5">
      <c r="A8" s="3" t="s">
        <v>121</v>
      </c>
      <c r="B8" s="5" t="s">
        <v>47</v>
      </c>
      <c r="C8" s="5" t="s">
        <v>47</v>
      </c>
      <c r="D8" s="50" t="s">
        <v>302</v>
      </c>
      <c r="E8" s="50" t="s">
        <v>365</v>
      </c>
      <c r="F8" s="50">
        <v>1044</v>
      </c>
      <c r="G8" s="50">
        <v>1636</v>
      </c>
    </row>
    <row r="9" spans="1:7" ht="13.5">
      <c r="A9" s="2" t="s">
        <v>122</v>
      </c>
      <c r="B9" s="5">
        <v>834</v>
      </c>
      <c r="C9" s="5">
        <v>692</v>
      </c>
      <c r="D9" s="50" t="s">
        <v>303</v>
      </c>
      <c r="E9" s="4">
        <v>386</v>
      </c>
      <c r="F9" s="4">
        <v>355</v>
      </c>
      <c r="G9" s="4">
        <v>324</v>
      </c>
    </row>
    <row r="10" spans="1:7" ht="13.5">
      <c r="A10" s="2" t="s">
        <v>123</v>
      </c>
      <c r="B10" s="5">
        <v>2988</v>
      </c>
      <c r="C10" s="5">
        <v>2528</v>
      </c>
      <c r="D10" s="50" t="s">
        <v>304</v>
      </c>
      <c r="E10" s="4">
        <v>1507</v>
      </c>
      <c r="F10" s="4">
        <v>700</v>
      </c>
      <c r="G10" s="4">
        <v>747</v>
      </c>
    </row>
    <row r="11" spans="1:7" ht="13.5">
      <c r="A11" s="1" t="s">
        <v>305</v>
      </c>
      <c r="B11" s="5"/>
      <c r="C11" s="5"/>
      <c r="D11" s="5"/>
      <c r="E11" s="4"/>
      <c r="F11" s="4"/>
      <c r="G11" s="4"/>
    </row>
    <row r="12" spans="1:7" ht="13.5">
      <c r="A12" s="2" t="s">
        <v>120</v>
      </c>
      <c r="B12" s="5">
        <v>4169</v>
      </c>
      <c r="C12" s="5">
        <v>5842</v>
      </c>
      <c r="D12" s="50" t="s">
        <v>306</v>
      </c>
      <c r="E12" s="4">
        <v>5445</v>
      </c>
      <c r="F12" s="4">
        <v>6145</v>
      </c>
      <c r="G12" s="4">
        <v>5421</v>
      </c>
    </row>
    <row r="13" spans="1:7" ht="13.5">
      <c r="A13" s="3" t="s">
        <v>121</v>
      </c>
      <c r="B13" s="5" t="s">
        <v>47</v>
      </c>
      <c r="C13" s="5" t="s">
        <v>47</v>
      </c>
      <c r="D13" s="50" t="s">
        <v>307</v>
      </c>
      <c r="E13" s="4">
        <v>462</v>
      </c>
      <c r="F13" s="4">
        <v>589</v>
      </c>
      <c r="G13" s="4">
        <v>728</v>
      </c>
    </row>
    <row r="14" spans="1:7" ht="13.5">
      <c r="A14" s="2" t="s">
        <v>122</v>
      </c>
      <c r="B14" s="5">
        <v>437</v>
      </c>
      <c r="C14" s="5">
        <v>224</v>
      </c>
      <c r="D14" s="21" t="s">
        <v>308</v>
      </c>
      <c r="E14" s="4">
        <v>35</v>
      </c>
      <c r="F14" s="4">
        <v>25</v>
      </c>
      <c r="G14" s="4">
        <v>47</v>
      </c>
    </row>
    <row r="15" spans="1:7" ht="13.5">
      <c r="A15" s="2" t="s">
        <v>123</v>
      </c>
      <c r="B15" s="5" t="s">
        <v>56</v>
      </c>
      <c r="C15" s="5">
        <v>2212</v>
      </c>
      <c r="D15" s="50" t="s">
        <v>309</v>
      </c>
      <c r="E15" s="4">
        <v>1317</v>
      </c>
      <c r="F15" s="4">
        <v>188</v>
      </c>
      <c r="G15" s="4">
        <v>291</v>
      </c>
    </row>
    <row r="16" spans="1:7" ht="12">
      <c r="A16" s="7" t="s">
        <v>124</v>
      </c>
      <c r="B16" s="5"/>
      <c r="C16" s="5"/>
      <c r="D16" s="5"/>
      <c r="E16" s="2"/>
      <c r="F16" s="2"/>
      <c r="G16" s="2"/>
    </row>
    <row r="17" spans="1:11" ht="12">
      <c r="A17" s="2" t="s">
        <v>120</v>
      </c>
      <c r="B17" s="5" t="s">
        <v>56</v>
      </c>
      <c r="C17" s="5">
        <v>3755</v>
      </c>
      <c r="D17" s="5">
        <v>1067</v>
      </c>
      <c r="E17" s="6" t="s">
        <v>47</v>
      </c>
      <c r="F17" s="6" t="s">
        <v>47</v>
      </c>
      <c r="G17" s="6" t="s">
        <v>47</v>
      </c>
    </row>
    <row r="18" spans="1:11" ht="12">
      <c r="A18" s="3" t="s">
        <v>121</v>
      </c>
      <c r="B18" s="5" t="s">
        <v>47</v>
      </c>
      <c r="C18" s="5" t="s">
        <v>47</v>
      </c>
      <c r="D18" s="5">
        <v>215</v>
      </c>
      <c r="E18" s="2">
        <v>393</v>
      </c>
      <c r="F18" s="2">
        <v>473</v>
      </c>
      <c r="G18" s="2">
        <v>908</v>
      </c>
    </row>
    <row r="19" spans="1:11" ht="13.5">
      <c r="A19" s="2" t="s">
        <v>122</v>
      </c>
      <c r="B19" s="5">
        <v>512</v>
      </c>
      <c r="C19" s="5">
        <v>520</v>
      </c>
      <c r="D19" s="21" t="s">
        <v>310</v>
      </c>
      <c r="E19" s="2">
        <v>358</v>
      </c>
      <c r="F19" s="2">
        <v>331</v>
      </c>
      <c r="G19" s="2">
        <v>292</v>
      </c>
    </row>
    <row r="20" spans="1:11" ht="13.5">
      <c r="A20" s="2" t="s">
        <v>123</v>
      </c>
      <c r="B20" s="5">
        <v>563</v>
      </c>
      <c r="C20" s="5">
        <v>428</v>
      </c>
      <c r="D20" s="50" t="s">
        <v>311</v>
      </c>
      <c r="E20" s="2">
        <v>324</v>
      </c>
      <c r="F20" s="2">
        <v>559</v>
      </c>
      <c r="G20" s="2">
        <v>498</v>
      </c>
    </row>
    <row r="21" spans="1:11" ht="12">
      <c r="A21" s="7" t="s">
        <v>125</v>
      </c>
      <c r="B21" s="5"/>
      <c r="C21" s="5"/>
      <c r="D21" s="4"/>
      <c r="E21" s="2"/>
      <c r="F21" s="2"/>
      <c r="G21" s="2"/>
    </row>
    <row r="22" spans="1:11" ht="12">
      <c r="A22" s="2" t="s">
        <v>120</v>
      </c>
      <c r="B22" s="5">
        <v>65521</v>
      </c>
      <c r="C22" s="5">
        <v>84478</v>
      </c>
      <c r="D22" s="4">
        <v>78023</v>
      </c>
      <c r="E22" s="4">
        <v>60187</v>
      </c>
      <c r="F22" s="4">
        <v>48060</v>
      </c>
      <c r="G22" s="4">
        <v>39076</v>
      </c>
    </row>
    <row r="23" spans="1:11" ht="12">
      <c r="A23" s="3" t="s">
        <v>121</v>
      </c>
      <c r="B23" s="5" t="s">
        <v>47</v>
      </c>
      <c r="C23" s="5" t="s">
        <v>47</v>
      </c>
      <c r="D23" s="4">
        <v>95113</v>
      </c>
      <c r="E23" s="4">
        <v>137296</v>
      </c>
      <c r="F23" s="4">
        <v>113666</v>
      </c>
      <c r="G23" s="4">
        <v>171946</v>
      </c>
    </row>
    <row r="24" spans="1:11" ht="12">
      <c r="A24" s="2" t="s">
        <v>122</v>
      </c>
      <c r="B24" s="5">
        <v>117166</v>
      </c>
      <c r="C24" s="5">
        <v>95440</v>
      </c>
      <c r="D24" s="4">
        <v>62928</v>
      </c>
      <c r="E24" s="4">
        <v>64102</v>
      </c>
      <c r="F24" s="4">
        <v>62002</v>
      </c>
      <c r="G24" s="4">
        <v>52651</v>
      </c>
    </row>
    <row r="25" spans="1:11" ht="12">
      <c r="A25" s="2" t="s">
        <v>123</v>
      </c>
      <c r="B25" s="5">
        <v>71916</v>
      </c>
      <c r="C25" s="145">
        <v>62489</v>
      </c>
      <c r="D25" s="4">
        <v>69315</v>
      </c>
      <c r="E25" s="4">
        <v>38809</v>
      </c>
      <c r="F25" s="4">
        <v>22481</v>
      </c>
      <c r="G25" s="4">
        <v>22012</v>
      </c>
    </row>
    <row r="26" spans="1:11" ht="12">
      <c r="A26" s="3" t="s">
        <v>126</v>
      </c>
      <c r="B26" s="5" t="s">
        <v>56</v>
      </c>
      <c r="C26" s="66">
        <v>39980</v>
      </c>
      <c r="D26" s="146">
        <v>40753</v>
      </c>
      <c r="E26" s="4">
        <v>151164</v>
      </c>
      <c r="F26" s="4">
        <v>88416</v>
      </c>
      <c r="G26" s="5">
        <v>96070</v>
      </c>
    </row>
    <row r="27" spans="1:11" ht="12">
      <c r="A27" s="3" t="s">
        <v>255</v>
      </c>
      <c r="B27" s="5" t="s">
        <v>47</v>
      </c>
      <c r="C27" s="5" t="s">
        <v>47</v>
      </c>
      <c r="D27" s="146">
        <v>5801</v>
      </c>
      <c r="E27" s="4">
        <v>9802</v>
      </c>
      <c r="F27" s="4">
        <v>7862</v>
      </c>
      <c r="G27" s="4">
        <v>5612</v>
      </c>
    </row>
    <row r="28" spans="1:11" ht="12">
      <c r="A28" s="237" t="s">
        <v>273</v>
      </c>
      <c r="B28" s="238"/>
      <c r="C28" s="238"/>
      <c r="D28" s="237"/>
      <c r="E28" s="239">
        <v>920</v>
      </c>
      <c r="F28" s="240" t="s">
        <v>47</v>
      </c>
      <c r="G28" s="240" t="s">
        <v>47</v>
      </c>
      <c r="I28" s="241" t="s">
        <v>392</v>
      </c>
      <c r="J28" s="241"/>
      <c r="K28" s="241"/>
    </row>
    <row r="29" spans="1:11" ht="12">
      <c r="A29" s="2"/>
      <c r="B29" s="6"/>
      <c r="C29" s="6"/>
      <c r="D29" s="2"/>
      <c r="E29" s="4"/>
      <c r="F29" s="4"/>
      <c r="G29" s="4"/>
    </row>
    <row r="30" spans="1:11" ht="13.5">
      <c r="A30" s="147" t="s">
        <v>312</v>
      </c>
      <c r="B30" s="6"/>
      <c r="C30" s="6"/>
      <c r="D30" s="2"/>
      <c r="E30" s="2"/>
      <c r="F30" s="2"/>
      <c r="G30" s="2"/>
    </row>
    <row r="31" spans="1:11" ht="12">
      <c r="A31" s="147" t="s">
        <v>254</v>
      </c>
      <c r="B31" s="6"/>
      <c r="C31" s="6"/>
      <c r="D31" s="2"/>
      <c r="E31" s="2"/>
      <c r="F31" s="2"/>
      <c r="G31" s="2"/>
    </row>
    <row r="32" spans="1:11" ht="13.5">
      <c r="A32" s="2" t="s">
        <v>313</v>
      </c>
      <c r="B32" s="6"/>
      <c r="C32" s="6"/>
      <c r="D32" s="2"/>
      <c r="E32" s="2"/>
      <c r="F32" s="2"/>
      <c r="G32" s="2"/>
    </row>
    <row r="33" spans="1:7" ht="13.5">
      <c r="A33" s="2" t="s">
        <v>314</v>
      </c>
      <c r="B33" s="6"/>
      <c r="C33" s="6"/>
      <c r="D33" s="2"/>
      <c r="E33" s="2"/>
      <c r="F33" s="2"/>
      <c r="G33" s="2"/>
    </row>
    <row r="34" spans="1:7" ht="13.5">
      <c r="A34" s="2" t="s">
        <v>315</v>
      </c>
      <c r="B34" s="6"/>
      <c r="C34" s="6"/>
      <c r="D34" s="2"/>
      <c r="E34" s="2"/>
      <c r="F34" s="2"/>
      <c r="G34" s="2"/>
    </row>
    <row r="36" spans="1:7">
      <c r="A36" s="62" t="s">
        <v>370</v>
      </c>
    </row>
    <row r="37" spans="1:7">
      <c r="A37" s="62" t="s">
        <v>371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DC807-424A-4DBC-910B-6954D8B6E99E}">
  <dimension ref="A1:H21"/>
  <sheetViews>
    <sheetView workbookViewId="0">
      <selection activeCell="B3" sqref="B3"/>
    </sheetView>
  </sheetViews>
  <sheetFormatPr defaultColWidth="9.140625" defaultRowHeight="12.75"/>
  <cols>
    <col min="1" max="1" width="53.5703125" style="23" customWidth="1"/>
    <col min="2" max="2" width="12.42578125" style="23" bestFit="1" customWidth="1"/>
    <col min="3" max="3" width="9.7109375" style="23" bestFit="1" customWidth="1"/>
    <col min="4" max="4" width="9.85546875" style="23" bestFit="1" customWidth="1"/>
    <col min="5" max="16384" width="9.140625" style="23"/>
  </cols>
  <sheetData>
    <row r="1" spans="1:8">
      <c r="A1" s="34" t="s">
        <v>393</v>
      </c>
    </row>
    <row r="2" spans="1:8" ht="15">
      <c r="A2" t="s">
        <v>331</v>
      </c>
    </row>
    <row r="3" spans="1:8" ht="15">
      <c r="A3" t="s">
        <v>332</v>
      </c>
    </row>
    <row r="5" spans="1:8">
      <c r="B5" s="23">
        <v>2017</v>
      </c>
      <c r="C5" s="23">
        <v>2019</v>
      </c>
      <c r="D5" s="23">
        <v>2020</v>
      </c>
      <c r="E5" s="23">
        <v>2021</v>
      </c>
      <c r="F5" s="23">
        <v>2022</v>
      </c>
      <c r="G5" s="23">
        <v>2023</v>
      </c>
      <c r="H5" s="23">
        <v>2024</v>
      </c>
    </row>
    <row r="7" spans="1:8">
      <c r="A7" s="35" t="s">
        <v>333</v>
      </c>
    </row>
    <row r="8" spans="1:8">
      <c r="A8" s="35" t="s">
        <v>334</v>
      </c>
      <c r="B8" s="162" t="s">
        <v>335</v>
      </c>
      <c r="C8" s="162" t="s">
        <v>336</v>
      </c>
      <c r="D8" s="162" t="s">
        <v>337</v>
      </c>
      <c r="E8" s="163">
        <v>45138</v>
      </c>
      <c r="F8" s="163">
        <v>42027</v>
      </c>
      <c r="G8" s="163">
        <v>42310</v>
      </c>
      <c r="H8" s="163">
        <v>42675</v>
      </c>
    </row>
    <row r="9" spans="1:8">
      <c r="B9" s="164"/>
      <c r="C9" s="164"/>
      <c r="D9" s="164"/>
      <c r="E9" s="164"/>
      <c r="F9" s="164"/>
      <c r="G9" s="164"/>
      <c r="H9" s="164"/>
    </row>
    <row r="10" spans="1:8">
      <c r="A10" s="19" t="s">
        <v>127</v>
      </c>
      <c r="B10" s="164"/>
      <c r="C10" s="164"/>
      <c r="D10" s="164"/>
      <c r="E10" s="164"/>
      <c r="F10" s="164"/>
      <c r="G10" s="164"/>
      <c r="H10" s="164"/>
    </row>
    <row r="11" spans="1:8">
      <c r="A11" s="23" t="s">
        <v>338</v>
      </c>
      <c r="B11" s="164" t="s">
        <v>339</v>
      </c>
      <c r="C11" s="164" t="s">
        <v>340</v>
      </c>
      <c r="D11" s="164" t="s">
        <v>341</v>
      </c>
      <c r="E11" s="164" t="s">
        <v>342</v>
      </c>
      <c r="F11" s="171">
        <v>32128</v>
      </c>
      <c r="G11" s="171">
        <v>32225</v>
      </c>
      <c r="H11" s="171">
        <v>32346</v>
      </c>
    </row>
    <row r="12" spans="1:8">
      <c r="A12" s="23" t="s">
        <v>128</v>
      </c>
      <c r="B12" s="164" t="s">
        <v>343</v>
      </c>
      <c r="C12" s="164" t="s">
        <v>344</v>
      </c>
      <c r="D12" s="164" t="s">
        <v>345</v>
      </c>
      <c r="E12" s="164" t="s">
        <v>346</v>
      </c>
      <c r="F12" s="171">
        <v>4952</v>
      </c>
      <c r="G12" s="171">
        <v>5032</v>
      </c>
      <c r="H12" s="171">
        <v>5196</v>
      </c>
    </row>
    <row r="13" spans="1:8">
      <c r="A13" s="23" t="s">
        <v>347</v>
      </c>
      <c r="B13" s="164" t="s">
        <v>348</v>
      </c>
      <c r="C13" s="164" t="s">
        <v>349</v>
      </c>
      <c r="D13" s="164" t="s">
        <v>350</v>
      </c>
      <c r="E13" s="164" t="s">
        <v>351</v>
      </c>
      <c r="F13" s="171">
        <v>3263</v>
      </c>
      <c r="G13" s="171">
        <v>3252</v>
      </c>
      <c r="H13" s="171">
        <v>3326</v>
      </c>
    </row>
    <row r="14" spans="1:8">
      <c r="A14" s="23" t="s">
        <v>352</v>
      </c>
      <c r="B14" s="164" t="s">
        <v>353</v>
      </c>
      <c r="C14" s="164" t="s">
        <v>354</v>
      </c>
      <c r="D14" s="164" t="s">
        <v>355</v>
      </c>
      <c r="E14" s="164" t="s">
        <v>356</v>
      </c>
      <c r="F14" s="171">
        <v>1684</v>
      </c>
      <c r="G14" s="171">
        <v>1801</v>
      </c>
      <c r="H14" s="171">
        <v>1807</v>
      </c>
    </row>
    <row r="15" spans="1:8">
      <c r="B15" s="164"/>
      <c r="C15" s="164"/>
      <c r="D15" s="164"/>
      <c r="E15" s="164"/>
      <c r="F15" s="171"/>
      <c r="G15" s="171"/>
      <c r="H15" s="171"/>
    </row>
    <row r="16" spans="1:8">
      <c r="A16" s="35" t="s">
        <v>357</v>
      </c>
      <c r="B16" s="164"/>
      <c r="C16" s="164"/>
      <c r="D16" s="164"/>
      <c r="E16" s="164"/>
      <c r="F16" s="171"/>
      <c r="G16" s="171"/>
      <c r="H16" s="171"/>
    </row>
    <row r="17" spans="1:8">
      <c r="A17" s="35" t="s">
        <v>358</v>
      </c>
      <c r="B17" s="162" t="s">
        <v>359</v>
      </c>
      <c r="C17" s="162" t="s">
        <v>360</v>
      </c>
      <c r="D17" s="162" t="s">
        <v>361</v>
      </c>
      <c r="E17" s="162" t="s">
        <v>362</v>
      </c>
      <c r="F17" s="163">
        <v>61997</v>
      </c>
      <c r="G17" s="163">
        <v>62609</v>
      </c>
      <c r="H17" s="163">
        <v>63458</v>
      </c>
    </row>
    <row r="18" spans="1:8">
      <c r="A18" s="165" t="s">
        <v>129</v>
      </c>
      <c r="B18" s="23">
        <v>10.8</v>
      </c>
      <c r="C18" s="121">
        <v>10.1</v>
      </c>
      <c r="D18" s="121">
        <v>11.1</v>
      </c>
      <c r="E18" s="121">
        <v>10.1</v>
      </c>
      <c r="F18" s="121">
        <v>9.3000000000000007</v>
      </c>
      <c r="G18" s="121">
        <v>9.1999999999999993</v>
      </c>
      <c r="H18" s="121">
        <v>9.1999999999999993</v>
      </c>
    </row>
    <row r="20" spans="1:8">
      <c r="A20" s="61" t="s">
        <v>118</v>
      </c>
    </row>
    <row r="21" spans="1:8">
      <c r="A21" s="61" t="s">
        <v>363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52F6-DE18-4406-BB56-C6AFC99EFDB8}">
  <dimension ref="A1:M37"/>
  <sheetViews>
    <sheetView workbookViewId="0">
      <selection activeCell="E1" sqref="E1"/>
    </sheetView>
  </sheetViews>
  <sheetFormatPr defaultColWidth="9.140625" defaultRowHeight="15"/>
  <cols>
    <col min="1" max="1" width="20.5703125" customWidth="1"/>
    <col min="2" max="2" width="16.28515625" customWidth="1"/>
    <col min="3" max="3" width="12.5703125" customWidth="1"/>
    <col min="4" max="4" width="11.140625" bestFit="1" customWidth="1"/>
    <col min="5" max="9" width="9.140625" customWidth="1"/>
    <col min="10" max="10" width="15.85546875" customWidth="1"/>
  </cols>
  <sheetData>
    <row r="1" spans="1:13">
      <c r="A1" s="13" t="s">
        <v>394</v>
      </c>
      <c r="B1" s="14"/>
    </row>
    <row r="2" spans="1:13">
      <c r="A2" s="14" t="s">
        <v>13</v>
      </c>
      <c r="B2" s="14"/>
      <c r="G2" s="14"/>
    </row>
    <row r="3" spans="1:13">
      <c r="A3" s="166" t="s">
        <v>14</v>
      </c>
    </row>
    <row r="5" spans="1:13">
      <c r="B5" t="s">
        <v>130</v>
      </c>
      <c r="C5" t="s">
        <v>131</v>
      </c>
      <c r="M5" s="167"/>
    </row>
    <row r="6" spans="1:13">
      <c r="B6" t="s">
        <v>132</v>
      </c>
      <c r="C6" t="s">
        <v>133</v>
      </c>
      <c r="D6" t="s">
        <v>134</v>
      </c>
      <c r="E6" t="s">
        <v>135</v>
      </c>
      <c r="F6" t="s">
        <v>136</v>
      </c>
      <c r="G6" t="s">
        <v>137</v>
      </c>
      <c r="H6" t="s">
        <v>138</v>
      </c>
    </row>
    <row r="7" spans="1:13">
      <c r="B7" t="s">
        <v>268</v>
      </c>
      <c r="C7" t="s">
        <v>141</v>
      </c>
      <c r="D7" t="s">
        <v>141</v>
      </c>
      <c r="E7" t="s">
        <v>142</v>
      </c>
      <c r="F7" t="s">
        <v>143</v>
      </c>
      <c r="G7" t="s">
        <v>144</v>
      </c>
      <c r="H7" t="s">
        <v>145</v>
      </c>
    </row>
    <row r="8" spans="1:13">
      <c r="B8" t="s">
        <v>147</v>
      </c>
      <c r="C8" t="s">
        <v>148</v>
      </c>
      <c r="D8" t="s">
        <v>149</v>
      </c>
      <c r="E8" t="s">
        <v>150</v>
      </c>
      <c r="F8" t="s">
        <v>142</v>
      </c>
      <c r="G8" t="s">
        <v>151</v>
      </c>
      <c r="H8" t="s">
        <v>152</v>
      </c>
    </row>
    <row r="9" spans="1:13">
      <c r="B9" s="126" t="s">
        <v>153</v>
      </c>
      <c r="C9" t="s">
        <v>154</v>
      </c>
      <c r="D9" t="s">
        <v>154</v>
      </c>
      <c r="E9" t="s">
        <v>155</v>
      </c>
      <c r="F9" t="s">
        <v>156</v>
      </c>
      <c r="G9" t="s">
        <v>157</v>
      </c>
      <c r="H9" t="s">
        <v>158</v>
      </c>
    </row>
    <row r="10" spans="1:13">
      <c r="B10" t="s">
        <v>160</v>
      </c>
      <c r="F10" t="s">
        <v>161</v>
      </c>
    </row>
    <row r="11" spans="1:13">
      <c r="B11" t="s">
        <v>269</v>
      </c>
      <c r="M11" s="168"/>
    </row>
    <row r="13" spans="1:13">
      <c r="A13" t="s">
        <v>164</v>
      </c>
    </row>
    <row r="14" spans="1:13">
      <c r="A14">
        <v>1995</v>
      </c>
      <c r="B14" s="126">
        <v>31221</v>
      </c>
      <c r="C14" s="148">
        <v>52.7</v>
      </c>
      <c r="D14" s="148">
        <v>20.399999999999999</v>
      </c>
      <c r="E14" s="148">
        <v>42.9</v>
      </c>
      <c r="F14" s="148">
        <v>25.7</v>
      </c>
      <c r="G14" s="148">
        <v>41.9</v>
      </c>
      <c r="H14" s="148">
        <v>95.2</v>
      </c>
    </row>
    <row r="15" spans="1:13">
      <c r="A15">
        <v>2000</v>
      </c>
      <c r="B15" s="126">
        <v>21892</v>
      </c>
      <c r="C15" s="148">
        <v>49.9</v>
      </c>
      <c r="D15" s="148">
        <v>13.1</v>
      </c>
      <c r="E15" s="148">
        <v>47.5</v>
      </c>
      <c r="F15" s="148">
        <v>32.9</v>
      </c>
      <c r="G15" s="148">
        <v>44.5</v>
      </c>
      <c r="H15" s="148">
        <v>96.2</v>
      </c>
    </row>
    <row r="16" spans="1:13">
      <c r="A16">
        <v>2005</v>
      </c>
      <c r="B16" s="126">
        <v>23901</v>
      </c>
      <c r="C16" s="148">
        <v>60.6</v>
      </c>
      <c r="D16" s="148">
        <v>9.9</v>
      </c>
      <c r="E16" s="148">
        <v>42.1</v>
      </c>
      <c r="F16" s="148">
        <v>29.5</v>
      </c>
      <c r="G16" s="148">
        <v>51.2</v>
      </c>
      <c r="H16" s="148">
        <v>95.757499686205591</v>
      </c>
    </row>
    <row r="17" spans="1:10">
      <c r="A17">
        <v>2010</v>
      </c>
      <c r="B17" s="126">
        <v>24827</v>
      </c>
      <c r="C17" s="148">
        <v>58.496797841060136</v>
      </c>
      <c r="D17" s="148">
        <v>9.5420308535062635</v>
      </c>
      <c r="E17" s="148">
        <v>38.284931727554678</v>
      </c>
      <c r="F17" s="148">
        <v>26.100616264550691</v>
      </c>
      <c r="G17" s="148">
        <v>54.211141096386996</v>
      </c>
      <c r="H17" s="148">
        <v>95.726426873967853</v>
      </c>
    </row>
    <row r="18" spans="1:10">
      <c r="A18">
        <v>2015</v>
      </c>
      <c r="B18" s="128">
        <v>40197</v>
      </c>
      <c r="C18" s="148">
        <v>55.745453640818965</v>
      </c>
      <c r="D18" s="148">
        <v>9.4808070253999048</v>
      </c>
      <c r="E18" s="148">
        <v>34.38813841828992</v>
      </c>
      <c r="F18" s="148">
        <v>21.996666417891884</v>
      </c>
      <c r="G18" s="148">
        <v>55.439460656267883</v>
      </c>
      <c r="H18" s="148">
        <v>95.611612806925891</v>
      </c>
    </row>
    <row r="19" spans="1:10">
      <c r="A19">
        <v>2020</v>
      </c>
      <c r="B19" s="128">
        <v>72052</v>
      </c>
      <c r="C19" s="148">
        <v>32.700000000000003</v>
      </c>
      <c r="D19" s="148">
        <v>41.296563592960638</v>
      </c>
      <c r="E19" s="148">
        <v>21.526120024426803</v>
      </c>
      <c r="F19" s="148">
        <v>13.672070171542774</v>
      </c>
      <c r="G19" s="148">
        <v>69.609448731471716</v>
      </c>
      <c r="H19" s="148">
        <v>96.850885471603846</v>
      </c>
    </row>
    <row r="20" spans="1:10">
      <c r="A20">
        <v>2022</v>
      </c>
      <c r="B20" s="128">
        <v>67929</v>
      </c>
      <c r="C20" s="148">
        <v>28.3</v>
      </c>
      <c r="D20" s="148">
        <v>43.6</v>
      </c>
      <c r="E20" s="148">
        <v>21.1</v>
      </c>
      <c r="F20" s="148">
        <v>14.1</v>
      </c>
      <c r="G20" s="148">
        <v>70.8</v>
      </c>
      <c r="H20" s="148">
        <v>97.1</v>
      </c>
    </row>
    <row r="21" spans="1:10">
      <c r="A21">
        <v>2023</v>
      </c>
      <c r="B21" s="128">
        <v>73019</v>
      </c>
      <c r="C21" s="148">
        <v>27.698270313206152</v>
      </c>
      <c r="D21" s="148">
        <v>42.612196825483778</v>
      </c>
      <c r="E21" s="148">
        <v>21.105465700708034</v>
      </c>
      <c r="F21" s="148">
        <v>14.034703296402306</v>
      </c>
      <c r="G21" s="148">
        <v>70.754187266327932</v>
      </c>
      <c r="H21" s="148">
        <v>96.75563894328873</v>
      </c>
    </row>
    <row r="22" spans="1:10">
      <c r="A22">
        <v>2024</v>
      </c>
      <c r="B22" s="128">
        <v>68049</v>
      </c>
      <c r="C22" s="148">
        <v>33.276021690252612</v>
      </c>
      <c r="D22" s="148">
        <v>35.675763053094094</v>
      </c>
      <c r="E22" s="148">
        <v>20.858499022763009</v>
      </c>
      <c r="F22" s="148">
        <v>13.756263868682861</v>
      </c>
      <c r="G22" s="148">
        <v>71.313318344134373</v>
      </c>
      <c r="H22" s="148">
        <v>96.921336096048435</v>
      </c>
    </row>
    <row r="23" spans="1:10">
      <c r="B23" s="126"/>
      <c r="C23" s="148"/>
      <c r="D23" s="148"/>
      <c r="E23" s="148"/>
      <c r="F23" s="148"/>
      <c r="G23" s="148"/>
      <c r="H23" s="148"/>
    </row>
    <row r="24" spans="1:10">
      <c r="A24">
        <v>2024</v>
      </c>
      <c r="B24" s="128"/>
      <c r="C24" s="149"/>
      <c r="D24" s="149"/>
      <c r="E24" s="149"/>
      <c r="F24" s="149"/>
      <c r="G24" s="149"/>
      <c r="H24" s="149"/>
    </row>
    <row r="25" spans="1:10">
      <c r="A25" t="s">
        <v>165</v>
      </c>
      <c r="B25" s="128">
        <v>22594</v>
      </c>
      <c r="C25" s="148">
        <v>34.637514384349828</v>
      </c>
      <c r="D25" s="148">
        <v>31.818181818181817</v>
      </c>
      <c r="E25" s="148">
        <v>27.564840223068071</v>
      </c>
      <c r="F25" s="148">
        <v>16.778790829423741</v>
      </c>
      <c r="G25" s="148">
        <v>63.817827741878375</v>
      </c>
      <c r="H25" s="148">
        <v>96.693812516597319</v>
      </c>
    </row>
    <row r="26" spans="1:10">
      <c r="A26" t="s">
        <v>166</v>
      </c>
      <c r="B26" s="128">
        <v>20203</v>
      </c>
      <c r="C26" s="148">
        <v>43.557887442459041</v>
      </c>
      <c r="D26" s="148">
        <v>21.130525169529278</v>
      </c>
      <c r="E26" s="148">
        <v>31.614116715339307</v>
      </c>
      <c r="F26" s="148">
        <v>20.759293174281048</v>
      </c>
      <c r="G26" s="148">
        <v>61.292877295451177</v>
      </c>
      <c r="H26" s="148">
        <v>96.540117804286496</v>
      </c>
    </row>
    <row r="27" spans="1:10">
      <c r="A27" t="s">
        <v>167</v>
      </c>
      <c r="B27" s="128">
        <v>358</v>
      </c>
      <c r="C27" s="148">
        <v>38.826815642458101</v>
      </c>
      <c r="D27" s="148">
        <v>22.625698324022348</v>
      </c>
      <c r="E27" s="148">
        <v>33.240223463687151</v>
      </c>
      <c r="F27" s="148">
        <v>23.743016759776538</v>
      </c>
      <c r="G27" s="148">
        <v>60.33519553072626</v>
      </c>
      <c r="H27" s="148">
        <v>96.089385474860336</v>
      </c>
    </row>
    <row r="28" spans="1:10">
      <c r="A28" t="s">
        <v>168</v>
      </c>
      <c r="B28" s="128">
        <v>33771</v>
      </c>
      <c r="C28" s="148">
        <v>30.721625062923813</v>
      </c>
      <c r="D28" s="148">
        <v>46.563619673684521</v>
      </c>
      <c r="E28" s="148">
        <v>13.348731159870894</v>
      </c>
      <c r="F28" s="148">
        <v>9.4311687542566105</v>
      </c>
      <c r="G28" s="148">
        <v>78.212075449350039</v>
      </c>
      <c r="H28" s="148">
        <v>97.746587308637586</v>
      </c>
      <c r="I28" s="148"/>
    </row>
    <row r="29" spans="1:10">
      <c r="A29" t="s">
        <v>169</v>
      </c>
      <c r="B29" s="128">
        <v>27169</v>
      </c>
      <c r="C29" s="148">
        <v>27.45408369833266</v>
      </c>
      <c r="D29" s="148">
        <v>50.414074864735547</v>
      </c>
      <c r="E29" s="148">
        <v>13.438109610217527</v>
      </c>
      <c r="F29" s="148">
        <v>8.9366557473591222</v>
      </c>
      <c r="G29" s="148">
        <v>78.630056314181601</v>
      </c>
      <c r="H29" s="148">
        <v>97.666458095623682</v>
      </c>
    </row>
    <row r="30" spans="1:10">
      <c r="A30" t="s">
        <v>170</v>
      </c>
      <c r="B30" s="128">
        <v>22235</v>
      </c>
      <c r="C30" s="148">
        <v>31.472903080728582</v>
      </c>
      <c r="D30" s="148">
        <v>48.113334832471324</v>
      </c>
      <c r="E30" s="148">
        <v>13.856532493816056</v>
      </c>
      <c r="F30" s="148">
        <v>9.9078030132673724</v>
      </c>
      <c r="G30" s="148">
        <v>77.61187317292557</v>
      </c>
      <c r="H30" s="148">
        <v>97.031706768608046</v>
      </c>
    </row>
    <row r="31" spans="1:10">
      <c r="A31" t="s">
        <v>171</v>
      </c>
      <c r="B31" s="128">
        <v>381991</v>
      </c>
      <c r="C31" s="148">
        <v>37.194331803628884</v>
      </c>
      <c r="D31" s="148">
        <v>35.251615875766703</v>
      </c>
      <c r="E31" s="148">
        <v>20.785568246372296</v>
      </c>
      <c r="F31" s="148">
        <v>14.572332856009695</v>
      </c>
      <c r="G31" s="148">
        <v>72.076567248966597</v>
      </c>
      <c r="H31" s="148">
        <v>95.947810288724071</v>
      </c>
    </row>
    <row r="32" spans="1:10">
      <c r="J32" s="106"/>
    </row>
    <row r="33" spans="1:5">
      <c r="A33" t="s">
        <v>321</v>
      </c>
    </row>
    <row r="34" spans="1:5">
      <c r="A34" t="s">
        <v>322</v>
      </c>
    </row>
    <row r="36" spans="1:5" ht="17.25" customHeight="1">
      <c r="A36" s="36" t="s">
        <v>118</v>
      </c>
      <c r="B36" s="148"/>
      <c r="C36" s="148"/>
      <c r="D36" s="148"/>
      <c r="E36" s="148"/>
    </row>
    <row r="37" spans="1:5">
      <c r="A37" s="36" t="s">
        <v>172</v>
      </c>
      <c r="B37" s="148"/>
      <c r="C37" s="148"/>
      <c r="D37" s="148"/>
      <c r="E37" s="148"/>
    </row>
  </sheetData>
  <pageMargins left="0.7" right="0.7" top="0.75" bottom="0.75" header="0.3" footer="0.3"/>
  <pageSetup paperSize="9" orientation="portrait" horizontalDpi="30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C711F-1E3C-408E-B4A3-63AA2557CA0F}">
  <dimension ref="A1:M32"/>
  <sheetViews>
    <sheetView workbookViewId="0">
      <selection activeCell="G13" sqref="G13"/>
    </sheetView>
  </sheetViews>
  <sheetFormatPr defaultRowHeight="15"/>
  <cols>
    <col min="1" max="1" width="21.140625" style="20" customWidth="1"/>
    <col min="2" max="2" width="22" style="20" customWidth="1"/>
    <col min="3" max="4" width="9.140625" style="20"/>
    <col min="5" max="5" width="12.7109375" style="20" bestFit="1" customWidth="1"/>
    <col min="6" max="6" width="9.42578125" style="20" customWidth="1"/>
    <col min="7" max="16384" width="9.140625" style="20"/>
  </cols>
  <sheetData>
    <row r="1" spans="1:7">
      <c r="A1" s="13" t="s">
        <v>395</v>
      </c>
    </row>
    <row r="2" spans="1:7">
      <c r="A2" s="14" t="s">
        <v>15</v>
      </c>
    </row>
    <row r="3" spans="1:7">
      <c r="A3" s="73" t="s">
        <v>16</v>
      </c>
    </row>
    <row r="6" spans="1:7">
      <c r="B6" s="20" t="s">
        <v>130</v>
      </c>
      <c r="C6" s="20" t="s">
        <v>131</v>
      </c>
    </row>
    <row r="7" spans="1:7">
      <c r="B7" s="20" t="s">
        <v>173</v>
      </c>
      <c r="C7" s="20" t="s">
        <v>137</v>
      </c>
      <c r="D7" s="20" t="s">
        <v>138</v>
      </c>
      <c r="E7" s="20" t="s">
        <v>139</v>
      </c>
    </row>
    <row r="8" spans="1:7">
      <c r="B8" s="20" t="s">
        <v>140</v>
      </c>
      <c r="C8" s="20" t="s">
        <v>144</v>
      </c>
      <c r="D8" s="20" t="s">
        <v>145</v>
      </c>
      <c r="E8" s="20" t="s">
        <v>146</v>
      </c>
    </row>
    <row r="9" spans="1:7">
      <c r="B9" s="20" t="s">
        <v>174</v>
      </c>
      <c r="C9" s="20" t="s">
        <v>151</v>
      </c>
      <c r="D9" s="20" t="s">
        <v>152</v>
      </c>
      <c r="E9" s="20" t="s">
        <v>145</v>
      </c>
    </row>
    <row r="10" spans="1:7">
      <c r="B10" s="54" t="s">
        <v>323</v>
      </c>
      <c r="C10" s="20" t="s">
        <v>157</v>
      </c>
      <c r="D10" s="20" t="s">
        <v>158</v>
      </c>
      <c r="E10" s="20" t="s">
        <v>159</v>
      </c>
      <c r="G10" s="54"/>
    </row>
    <row r="11" spans="1:7">
      <c r="B11" s="14"/>
      <c r="E11" s="20" t="s">
        <v>162</v>
      </c>
      <c r="G11" s="14"/>
    </row>
    <row r="12" spans="1:7">
      <c r="A12" s="242"/>
      <c r="B12" s="14"/>
      <c r="E12" s="20" t="s">
        <v>163</v>
      </c>
      <c r="G12" s="14"/>
    </row>
    <row r="13" spans="1:7">
      <c r="A13" s="20" t="s">
        <v>164</v>
      </c>
    </row>
    <row r="14" spans="1:7">
      <c r="A14" s="68">
        <v>2000</v>
      </c>
      <c r="B14" s="54">
        <v>15601</v>
      </c>
      <c r="C14" s="225">
        <v>89.5</v>
      </c>
      <c r="D14" s="58">
        <v>93</v>
      </c>
      <c r="E14" s="58">
        <v>52.958143708736621</v>
      </c>
    </row>
    <row r="15" spans="1:7">
      <c r="A15" s="68">
        <v>2005</v>
      </c>
      <c r="B15" s="54">
        <v>17599</v>
      </c>
      <c r="C15" s="225">
        <v>89.4</v>
      </c>
      <c r="D15" s="58">
        <v>94.556818181818187</v>
      </c>
      <c r="E15" s="58">
        <v>48.613636363636367</v>
      </c>
    </row>
    <row r="16" spans="1:7">
      <c r="A16" s="68">
        <v>2010</v>
      </c>
      <c r="B16" s="54">
        <v>19164</v>
      </c>
      <c r="C16" s="58">
        <v>89.970778543101645</v>
      </c>
      <c r="D16" s="58">
        <v>94.750573992903355</v>
      </c>
      <c r="E16" s="58">
        <v>47.291797119599252</v>
      </c>
    </row>
    <row r="17" spans="1:13">
      <c r="A17" s="68">
        <v>2015</v>
      </c>
      <c r="B17" s="54">
        <v>21580</v>
      </c>
      <c r="C17" s="58">
        <v>90.444856348470807</v>
      </c>
      <c r="D17" s="58">
        <v>94.578313253012041</v>
      </c>
      <c r="E17" s="58">
        <v>45.00463392029657</v>
      </c>
    </row>
    <row r="18" spans="1:13">
      <c r="A18" s="68">
        <v>2020</v>
      </c>
      <c r="B18" s="54">
        <v>22875</v>
      </c>
      <c r="C18" s="58">
        <v>90.1</v>
      </c>
      <c r="D18" s="58">
        <v>94.7</v>
      </c>
      <c r="E18" s="58">
        <v>39.4</v>
      </c>
      <c r="F18" s="58"/>
      <c r="G18" s="58"/>
    </row>
    <row r="19" spans="1:13">
      <c r="A19" s="68">
        <v>2023</v>
      </c>
      <c r="B19" s="54">
        <v>22356</v>
      </c>
      <c r="C19" s="58">
        <v>90.5</v>
      </c>
      <c r="D19" s="58">
        <v>94.2</v>
      </c>
      <c r="E19" s="58">
        <v>43.2</v>
      </c>
      <c r="F19" s="58"/>
      <c r="G19" s="58"/>
      <c r="H19" s="58"/>
    </row>
    <row r="20" spans="1:13">
      <c r="A20" s="68">
        <v>2024</v>
      </c>
      <c r="B20" s="54">
        <v>21963</v>
      </c>
      <c r="C20" s="243">
        <v>91</v>
      </c>
      <c r="D20" s="243">
        <v>94.2</v>
      </c>
      <c r="E20" s="243">
        <v>42.3</v>
      </c>
      <c r="F20" s="58"/>
      <c r="G20" s="58"/>
      <c r="H20" s="58"/>
    </row>
    <row r="21" spans="1:13">
      <c r="A21" s="68"/>
      <c r="B21" s="54"/>
      <c r="C21" s="58"/>
      <c r="D21" s="58"/>
      <c r="E21" s="58"/>
      <c r="F21" s="58"/>
      <c r="G21" s="58"/>
      <c r="H21" s="58"/>
    </row>
    <row r="22" spans="1:13">
      <c r="A22" s="68">
        <v>2024</v>
      </c>
      <c r="B22" s="54"/>
      <c r="C22" s="58"/>
      <c r="D22" s="58"/>
      <c r="E22" s="58"/>
      <c r="H22" s="58"/>
      <c r="I22" s="58"/>
      <c r="J22" s="58"/>
    </row>
    <row r="23" spans="1:13">
      <c r="A23" s="20" t="s">
        <v>165</v>
      </c>
      <c r="B23" s="54">
        <v>6821</v>
      </c>
      <c r="C23" s="58">
        <v>89.180472071543761</v>
      </c>
      <c r="D23" s="58">
        <v>95.220642134584381</v>
      </c>
      <c r="E23" s="58">
        <v>38.821287201290133</v>
      </c>
      <c r="F23" s="244"/>
      <c r="G23" s="244"/>
      <c r="H23" s="244"/>
      <c r="I23" s="58"/>
      <c r="J23" s="58"/>
      <c r="K23" s="58"/>
      <c r="L23" s="58"/>
      <c r="M23" s="58"/>
    </row>
    <row r="24" spans="1:13">
      <c r="A24" s="20" t="s">
        <v>166</v>
      </c>
      <c r="B24" s="54">
        <v>6910</v>
      </c>
      <c r="C24" s="58">
        <v>88.422575976845152</v>
      </c>
      <c r="D24" s="58">
        <v>94.34153400868307</v>
      </c>
      <c r="E24" s="58">
        <v>31.780028943560058</v>
      </c>
      <c r="F24" s="226"/>
      <c r="G24" s="226"/>
      <c r="H24" s="226"/>
      <c r="I24" s="58"/>
      <c r="J24" s="58"/>
      <c r="K24" s="58"/>
      <c r="L24" s="58"/>
      <c r="M24" s="58"/>
    </row>
    <row r="25" spans="1:13">
      <c r="A25" s="20" t="s">
        <v>167</v>
      </c>
      <c r="B25" s="54">
        <v>165</v>
      </c>
      <c r="C25" s="58">
        <v>92.121212121212125</v>
      </c>
      <c r="D25" s="58">
        <v>96.36363636363636</v>
      </c>
      <c r="E25" s="58">
        <v>26.060606060606062</v>
      </c>
      <c r="F25" s="244"/>
      <c r="G25" s="244"/>
      <c r="H25" s="244"/>
      <c r="I25" s="58"/>
      <c r="J25" s="58"/>
      <c r="K25" s="58"/>
      <c r="L25" s="58"/>
      <c r="M25" s="58"/>
    </row>
    <row r="26" spans="1:13">
      <c r="A26" s="20" t="s">
        <v>168</v>
      </c>
      <c r="B26" s="54">
        <v>10666</v>
      </c>
      <c r="C26" s="58">
        <v>91.843240202512661</v>
      </c>
      <c r="D26" s="58">
        <v>93.67147946746671</v>
      </c>
      <c r="E26" s="58">
        <v>26.017251078192388</v>
      </c>
      <c r="F26" s="244"/>
      <c r="G26" s="244"/>
      <c r="H26" s="244"/>
      <c r="I26" s="58"/>
      <c r="J26" s="58"/>
      <c r="K26" s="58"/>
      <c r="L26" s="58"/>
      <c r="M26" s="58"/>
    </row>
    <row r="27" spans="1:13">
      <c r="A27" s="20" t="s">
        <v>169</v>
      </c>
      <c r="B27" s="54">
        <v>8635</v>
      </c>
      <c r="C27" s="58">
        <v>91.233352634626513</v>
      </c>
      <c r="D27" s="58">
        <v>93.341053850607992</v>
      </c>
      <c r="E27" s="58">
        <v>29.449913144180663</v>
      </c>
      <c r="F27" s="244"/>
      <c r="G27" s="244"/>
      <c r="H27" s="244"/>
      <c r="I27" s="58"/>
      <c r="J27" s="58"/>
      <c r="K27" s="58"/>
      <c r="L27" s="58"/>
      <c r="M27" s="58"/>
    </row>
    <row r="28" spans="1:13">
      <c r="A28" s="20" t="s">
        <v>170</v>
      </c>
      <c r="B28" s="54">
        <v>7469</v>
      </c>
      <c r="C28" s="58">
        <v>93.278886062391223</v>
      </c>
      <c r="D28" s="58">
        <v>94.858749497924748</v>
      </c>
      <c r="E28" s="58">
        <v>27.6743874682019</v>
      </c>
      <c r="F28" s="244"/>
      <c r="G28" s="244"/>
      <c r="H28" s="244"/>
      <c r="I28" s="58"/>
      <c r="J28" s="58"/>
      <c r="K28" s="58"/>
      <c r="L28" s="58"/>
      <c r="M28" s="58"/>
    </row>
    <row r="29" spans="1:13">
      <c r="A29" s="20" t="s">
        <v>171</v>
      </c>
      <c r="B29" s="54">
        <v>202371</v>
      </c>
      <c r="C29" s="58">
        <v>92.464829446906919</v>
      </c>
      <c r="D29" s="58">
        <v>92.816658513324541</v>
      </c>
      <c r="E29" s="58">
        <v>28.89643278928305</v>
      </c>
      <c r="F29" s="226"/>
      <c r="G29" s="225"/>
      <c r="H29" s="58"/>
      <c r="I29" s="58"/>
      <c r="J29" s="58"/>
      <c r="K29" s="58"/>
      <c r="L29" s="58"/>
      <c r="M29" s="58"/>
    </row>
    <row r="30" spans="1:13">
      <c r="B30" s="54"/>
      <c r="C30" s="58"/>
      <c r="D30" s="58"/>
      <c r="E30" s="58"/>
      <c r="H30" s="58"/>
      <c r="I30" s="58"/>
      <c r="J30" s="58"/>
    </row>
    <row r="31" spans="1:13">
      <c r="A31" s="36" t="s">
        <v>118</v>
      </c>
    </row>
    <row r="32" spans="1:13">
      <c r="A32" s="36" t="s">
        <v>172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E9F4-2F50-45A5-A150-9F6A489B490E}">
  <dimension ref="A1:K30"/>
  <sheetViews>
    <sheetView workbookViewId="0">
      <selection activeCell="D1" sqref="D1"/>
    </sheetView>
  </sheetViews>
  <sheetFormatPr defaultColWidth="9.140625" defaultRowHeight="24" customHeight="1"/>
  <cols>
    <col min="1" max="1" width="65.5703125" style="20" customWidth="1"/>
    <col min="2" max="3" width="9.42578125" style="20" bestFit="1" customWidth="1"/>
    <col min="4" max="5" width="9.140625" style="20"/>
    <col min="6" max="6" width="10.140625" style="20" customWidth="1"/>
    <col min="7" max="7" width="10.28515625" style="20" bestFit="1" customWidth="1"/>
    <col min="8" max="10" width="9.140625" style="20"/>
    <col min="11" max="11" width="0" style="20" hidden="1" customWidth="1"/>
    <col min="12" max="16384" width="9.140625" style="20"/>
  </cols>
  <sheetData>
    <row r="1" spans="1:9" ht="15">
      <c r="A1" s="22" t="s">
        <v>396</v>
      </c>
    </row>
    <row r="2" spans="1:9" ht="15">
      <c r="A2" s="68" t="s">
        <v>267</v>
      </c>
    </row>
    <row r="3" spans="1:9" ht="15">
      <c r="A3" s="20" t="s">
        <v>262</v>
      </c>
    </row>
    <row r="4" spans="1:9" ht="15"/>
    <row r="5" spans="1:9" ht="15">
      <c r="B5" s="20" t="s">
        <v>175</v>
      </c>
      <c r="F5" s="20" t="s">
        <v>175</v>
      </c>
      <c r="G5" s="20" t="s">
        <v>176</v>
      </c>
    </row>
    <row r="6" spans="1:9" ht="15">
      <c r="B6" s="20" t="s">
        <v>177</v>
      </c>
      <c r="F6" s="20" t="s">
        <v>177</v>
      </c>
      <c r="G6" s="20" t="s">
        <v>178</v>
      </c>
    </row>
    <row r="7" spans="1:9" ht="15">
      <c r="B7" s="20">
        <v>2005</v>
      </c>
      <c r="C7" s="20">
        <v>2010</v>
      </c>
      <c r="D7" s="20">
        <v>2015</v>
      </c>
      <c r="E7" s="20">
        <v>2020</v>
      </c>
      <c r="F7" s="20">
        <v>2024</v>
      </c>
      <c r="G7" s="20">
        <v>2024</v>
      </c>
    </row>
    <row r="8" spans="1:9" ht="15"/>
    <row r="9" spans="1:9" ht="15">
      <c r="A9" s="22" t="s">
        <v>179</v>
      </c>
    </row>
    <row r="10" spans="1:9" ht="15">
      <c r="A10" s="152" t="s">
        <v>180</v>
      </c>
      <c r="B10" s="153">
        <v>23901</v>
      </c>
      <c r="C10" s="153">
        <v>24827</v>
      </c>
      <c r="D10" s="153">
        <v>40197</v>
      </c>
      <c r="E10" s="153">
        <v>72052</v>
      </c>
      <c r="F10" s="153">
        <v>68049</v>
      </c>
      <c r="G10" s="153">
        <v>381991</v>
      </c>
    </row>
    <row r="11" spans="1:9" ht="15">
      <c r="A11" s="77" t="s">
        <v>181</v>
      </c>
      <c r="B11" s="154">
        <v>263.82</v>
      </c>
      <c r="C11" s="154">
        <v>302.72000000000003</v>
      </c>
      <c r="D11" s="150">
        <v>394.47</v>
      </c>
      <c r="E11" s="150">
        <v>388.05</v>
      </c>
      <c r="F11" s="150">
        <v>390.08</v>
      </c>
      <c r="G11" s="150">
        <v>326.64999999999998</v>
      </c>
    </row>
    <row r="12" spans="1:9" ht="30">
      <c r="A12" s="77" t="s">
        <v>274</v>
      </c>
      <c r="B12" s="155">
        <v>809.85</v>
      </c>
      <c r="C12" s="155">
        <v>795.8</v>
      </c>
      <c r="D12" s="150">
        <v>1088.58</v>
      </c>
      <c r="E12" s="150">
        <v>1030.5999999999999</v>
      </c>
      <c r="F12" s="150">
        <v>1053.6099999999999</v>
      </c>
      <c r="G12" s="150">
        <v>902.87</v>
      </c>
    </row>
    <row r="13" spans="1:9" ht="15">
      <c r="A13" s="77" t="s">
        <v>182</v>
      </c>
      <c r="B13" s="154">
        <v>516.82000000000005</v>
      </c>
      <c r="C13" s="154">
        <v>601.72</v>
      </c>
      <c r="D13" s="150">
        <v>723.98</v>
      </c>
      <c r="E13" s="150">
        <v>747.1</v>
      </c>
      <c r="F13" s="150">
        <v>814.14</v>
      </c>
      <c r="G13" s="150">
        <v>663.75</v>
      </c>
    </row>
    <row r="14" spans="1:9" ht="15">
      <c r="A14" s="156" t="s">
        <v>275</v>
      </c>
      <c r="B14" s="150">
        <v>63.8</v>
      </c>
      <c r="C14" s="150">
        <v>75.599999999999994</v>
      </c>
      <c r="D14" s="150">
        <v>66.5</v>
      </c>
      <c r="E14" s="150">
        <v>72.5</v>
      </c>
      <c r="F14" s="150">
        <v>77.3</v>
      </c>
      <c r="G14" s="150">
        <v>73.5</v>
      </c>
      <c r="I14" s="150"/>
    </row>
    <row r="15" spans="1:9" ht="15">
      <c r="A15" s="156" t="s">
        <v>276</v>
      </c>
      <c r="B15" s="150">
        <v>31.2</v>
      </c>
      <c r="C15" s="150">
        <v>37.6</v>
      </c>
      <c r="D15" s="150">
        <v>30.3</v>
      </c>
      <c r="E15" s="150">
        <v>34.799999999999997</v>
      </c>
      <c r="F15" s="150">
        <v>40.200000000000003</v>
      </c>
      <c r="G15" s="150">
        <v>37.33</v>
      </c>
    </row>
    <row r="16" spans="1:9" ht="30">
      <c r="A16" s="77" t="s">
        <v>183</v>
      </c>
      <c r="B16" s="150">
        <v>51</v>
      </c>
      <c r="C16" s="150">
        <v>50.3</v>
      </c>
      <c r="D16" s="150">
        <v>54.5</v>
      </c>
      <c r="E16" s="150">
        <f>E11/E13*100</f>
        <v>51.940837906572078</v>
      </c>
      <c r="F16" s="150">
        <v>47.9</v>
      </c>
      <c r="G16" s="150">
        <v>49.2</v>
      </c>
    </row>
    <row r="17" spans="1:11" ht="24" customHeight="1">
      <c r="A17" s="22" t="s">
        <v>184</v>
      </c>
      <c r="D17" s="150"/>
      <c r="G17" s="150"/>
    </row>
    <row r="18" spans="1:11" ht="15">
      <c r="A18" s="152" t="s">
        <v>185</v>
      </c>
      <c r="B18" s="153">
        <v>17600</v>
      </c>
      <c r="C18" s="153">
        <v>19164</v>
      </c>
      <c r="D18" s="153">
        <v>21580</v>
      </c>
      <c r="E18" s="153">
        <v>22875</v>
      </c>
      <c r="F18" s="153">
        <v>21963</v>
      </c>
      <c r="G18" s="153">
        <v>202371</v>
      </c>
    </row>
    <row r="19" spans="1:11" ht="15">
      <c r="A19" s="77" t="s">
        <v>181</v>
      </c>
      <c r="B19" s="154">
        <v>169.4</v>
      </c>
      <c r="C19" s="154">
        <v>211.7</v>
      </c>
      <c r="D19" s="150">
        <v>261.05</v>
      </c>
      <c r="E19" s="150">
        <v>283.89</v>
      </c>
      <c r="F19" s="150">
        <v>326.58</v>
      </c>
      <c r="G19" s="150">
        <v>270.58</v>
      </c>
    </row>
    <row r="20" spans="1:11" ht="34.5">
      <c r="A20" s="77" t="s">
        <v>397</v>
      </c>
      <c r="B20" s="154">
        <v>870.2</v>
      </c>
      <c r="C20" s="154">
        <v>1013.8</v>
      </c>
      <c r="D20" s="157">
        <v>1185.27</v>
      </c>
      <c r="E20" s="161" t="s">
        <v>398</v>
      </c>
      <c r="F20" s="161" t="s">
        <v>399</v>
      </c>
      <c r="G20" s="202">
        <v>1349.09</v>
      </c>
      <c r="H20" s="150"/>
      <c r="J20" s="150"/>
    </row>
    <row r="21" spans="1:11" ht="17.25">
      <c r="A21" s="77" t="s">
        <v>400</v>
      </c>
      <c r="B21" s="154">
        <v>380.2</v>
      </c>
      <c r="C21" s="154">
        <v>474.2</v>
      </c>
      <c r="D21" s="157">
        <v>576.6</v>
      </c>
      <c r="E21" s="161" t="s">
        <v>401</v>
      </c>
      <c r="F21" s="161" t="s">
        <v>402</v>
      </c>
      <c r="G21" s="202">
        <v>595.79</v>
      </c>
      <c r="I21" s="245"/>
      <c r="J21" s="245"/>
      <c r="K21" s="245"/>
    </row>
    <row r="22" spans="1:11" ht="15">
      <c r="A22" s="156" t="s">
        <v>275</v>
      </c>
      <c r="B22" s="58">
        <v>43.691105492990118</v>
      </c>
      <c r="C22" s="58">
        <v>46.774511738015391</v>
      </c>
      <c r="D22" s="150">
        <v>48.647143688779771</v>
      </c>
      <c r="E22" s="157">
        <v>51.5</v>
      </c>
      <c r="F22" s="157">
        <v>51</v>
      </c>
      <c r="G22" s="157">
        <v>44.2</v>
      </c>
      <c r="H22" s="154"/>
    </row>
    <row r="23" spans="1:11" ht="15">
      <c r="A23" s="156" t="s">
        <v>276</v>
      </c>
      <c r="B23" s="58">
        <v>24.224316249138127</v>
      </c>
      <c r="C23" s="58">
        <v>25.892681002170054</v>
      </c>
      <c r="D23" s="150">
        <v>26.622626068321985</v>
      </c>
      <c r="E23" s="157">
        <v>28.9</v>
      </c>
      <c r="F23" s="157">
        <v>30</v>
      </c>
      <c r="G23" s="157">
        <v>24.1</v>
      </c>
    </row>
    <row r="24" spans="1:11" ht="30">
      <c r="A24" s="77" t="s">
        <v>183</v>
      </c>
      <c r="B24" s="58">
        <v>44.5554971067859</v>
      </c>
      <c r="C24" s="58">
        <v>44.643610291016451</v>
      </c>
      <c r="D24" s="150">
        <v>45.274020117932707</v>
      </c>
      <c r="E24" s="157">
        <v>43.9</v>
      </c>
      <c r="F24" s="157">
        <v>44.6</v>
      </c>
      <c r="G24" s="157">
        <v>45.4</v>
      </c>
    </row>
    <row r="25" spans="1:11" ht="15">
      <c r="A25" s="158"/>
    </row>
    <row r="26" spans="1:11" ht="17.25">
      <c r="A26" s="20" t="s">
        <v>403</v>
      </c>
      <c r="F26" s="245"/>
    </row>
    <row r="27" spans="1:11" ht="15"/>
    <row r="28" spans="1:11" ht="15">
      <c r="A28" s="36" t="s">
        <v>118</v>
      </c>
    </row>
    <row r="29" spans="1:11" ht="15">
      <c r="A29" s="36" t="s">
        <v>172</v>
      </c>
      <c r="B29" s="20" t="s">
        <v>48</v>
      </c>
    </row>
    <row r="30" spans="1:11" ht="15"/>
  </sheetData>
  <pageMargins left="0.7" right="0.7" top="0.75" bottom="0.75" header="0.3" footer="0.3"/>
  <pageSetup paperSize="9" orientation="portrait" horizontalDpi="30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9E78B-BE3E-481E-B00D-962C742621E0}">
  <dimension ref="A1:H17"/>
  <sheetViews>
    <sheetView workbookViewId="0">
      <selection activeCell="J8" sqref="J8"/>
    </sheetView>
  </sheetViews>
  <sheetFormatPr defaultRowHeight="15"/>
  <cols>
    <col min="1" max="1" width="46.5703125" customWidth="1"/>
    <col min="2" max="2" width="9.42578125" customWidth="1"/>
    <col min="3" max="4" width="8.42578125" customWidth="1"/>
    <col min="232" max="232" width="47.42578125" customWidth="1"/>
    <col min="233" max="235" width="7.28515625" customWidth="1"/>
  </cols>
  <sheetData>
    <row r="1" spans="1:8">
      <c r="A1" s="13" t="s">
        <v>404</v>
      </c>
      <c r="C1" s="169"/>
      <c r="D1" s="14"/>
    </row>
    <row r="2" spans="1:8">
      <c r="A2" s="13" t="s">
        <v>17</v>
      </c>
      <c r="D2" s="14"/>
    </row>
    <row r="3" spans="1:8">
      <c r="A3" s="151" t="s">
        <v>18</v>
      </c>
      <c r="D3" s="14"/>
    </row>
    <row r="5" spans="1:8">
      <c r="B5">
        <v>1995</v>
      </c>
      <c r="C5">
        <v>2000</v>
      </c>
      <c r="D5">
        <v>2010</v>
      </c>
      <c r="E5">
        <v>2015</v>
      </c>
      <c r="F5">
        <v>2020</v>
      </c>
      <c r="G5">
        <v>2024</v>
      </c>
    </row>
    <row r="7" spans="1:8" ht="30">
      <c r="A7" s="246" t="s">
        <v>186</v>
      </c>
      <c r="B7" s="126">
        <v>1223</v>
      </c>
      <c r="C7" s="126">
        <v>1667</v>
      </c>
      <c r="D7" s="126">
        <v>2274</v>
      </c>
      <c r="E7" s="126">
        <v>2427</v>
      </c>
      <c r="F7" s="126">
        <v>2439</v>
      </c>
      <c r="G7" s="126">
        <v>2051</v>
      </c>
      <c r="H7" s="247"/>
    </row>
    <row r="8" spans="1:8" ht="15.75">
      <c r="A8" s="246"/>
      <c r="B8" s="126"/>
      <c r="C8" s="126"/>
      <c r="F8" s="126"/>
      <c r="H8" s="247"/>
    </row>
    <row r="9" spans="1:8" ht="15.75">
      <c r="A9" s="9" t="s">
        <v>256</v>
      </c>
      <c r="F9" s="126"/>
      <c r="H9" s="247"/>
    </row>
    <row r="10" spans="1:8" ht="15.75">
      <c r="A10" s="248" t="s">
        <v>187</v>
      </c>
      <c r="B10" s="126">
        <v>516</v>
      </c>
      <c r="C10">
        <v>549</v>
      </c>
      <c r="D10" s="246">
        <v>245</v>
      </c>
      <c r="E10">
        <v>212</v>
      </c>
      <c r="F10" s="126">
        <v>164</v>
      </c>
      <c r="G10">
        <v>16</v>
      </c>
      <c r="H10" s="247"/>
    </row>
    <row r="11" spans="1:8" ht="15.75">
      <c r="A11" s="246" t="s">
        <v>188</v>
      </c>
      <c r="B11" s="126">
        <v>199</v>
      </c>
      <c r="C11">
        <v>203</v>
      </c>
      <c r="D11">
        <v>180</v>
      </c>
      <c r="E11">
        <v>165</v>
      </c>
      <c r="F11" s="126">
        <v>106</v>
      </c>
      <c r="G11">
        <v>28</v>
      </c>
      <c r="H11" s="247"/>
    </row>
    <row r="12" spans="1:8" ht="45">
      <c r="A12" s="246" t="s">
        <v>189</v>
      </c>
      <c r="B12" s="127" t="s">
        <v>47</v>
      </c>
      <c r="C12" s="127" t="s">
        <v>47</v>
      </c>
      <c r="D12" s="126">
        <v>1581</v>
      </c>
      <c r="E12" s="126">
        <v>1624</v>
      </c>
      <c r="F12" s="126">
        <v>2132</v>
      </c>
      <c r="G12" s="126">
        <v>2315</v>
      </c>
    </row>
    <row r="13" spans="1:8">
      <c r="A13" s="246" t="s">
        <v>190</v>
      </c>
      <c r="B13">
        <v>30</v>
      </c>
      <c r="C13">
        <v>50</v>
      </c>
      <c r="D13">
        <v>431</v>
      </c>
      <c r="E13" s="126">
        <v>1191</v>
      </c>
      <c r="F13" s="126">
        <v>1195</v>
      </c>
      <c r="G13" s="126">
        <v>1416</v>
      </c>
    </row>
    <row r="15" spans="1:8">
      <c r="A15" s="62" t="s">
        <v>370</v>
      </c>
    </row>
    <row r="16" spans="1:8">
      <c r="A16" s="62" t="s">
        <v>371</v>
      </c>
    </row>
    <row r="17" ht="13.5" customHeight="1"/>
  </sheetData>
  <pageMargins left="0.7" right="0.7" top="0.75" bottom="0.75" header="0.3" footer="0.3"/>
  <pageSetup paperSize="9" orientation="portrait" horizontalDpi="30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D841E-20BC-467F-9EAD-7FE0DC551EC0}">
  <dimension ref="A1:I36"/>
  <sheetViews>
    <sheetView workbookViewId="0">
      <selection sqref="A1:IV65536"/>
    </sheetView>
  </sheetViews>
  <sheetFormatPr defaultColWidth="9.28515625" defaultRowHeight="15"/>
  <cols>
    <col min="1" max="1" width="35.28515625" customWidth="1"/>
    <col min="5" max="6" width="0" hidden="1" customWidth="1"/>
  </cols>
  <sheetData>
    <row r="1" spans="1:9">
      <c r="A1" s="14" t="s">
        <v>405</v>
      </c>
    </row>
    <row r="2" spans="1:9">
      <c r="A2" t="s">
        <v>46</v>
      </c>
    </row>
    <row r="3" spans="1:9">
      <c r="A3" t="s">
        <v>19</v>
      </c>
    </row>
    <row r="5" spans="1:9" s="37" customFormat="1">
      <c r="B5" s="249">
        <v>2000</v>
      </c>
      <c r="C5" s="249">
        <v>2005</v>
      </c>
      <c r="D5" s="249">
        <v>2010</v>
      </c>
      <c r="G5" s="249">
        <v>2015</v>
      </c>
      <c r="H5" s="249">
        <v>2020</v>
      </c>
      <c r="I5" s="249">
        <v>2024</v>
      </c>
    </row>
    <row r="6" spans="1:9" s="37" customFormat="1">
      <c r="B6" s="249"/>
      <c r="C6" s="249"/>
      <c r="D6" s="249"/>
      <c r="G6" s="249"/>
      <c r="I6"/>
    </row>
    <row r="7" spans="1:9" s="37" customFormat="1" ht="12.75">
      <c r="A7" s="16" t="s">
        <v>191</v>
      </c>
      <c r="B7" s="17">
        <v>1273</v>
      </c>
      <c r="C7" s="17">
        <v>2323</v>
      </c>
      <c r="D7" s="17">
        <v>2906</v>
      </c>
      <c r="G7" s="17">
        <v>3209</v>
      </c>
      <c r="H7" s="17">
        <v>3117</v>
      </c>
      <c r="I7" s="17">
        <v>3203</v>
      </c>
    </row>
    <row r="8" spans="1:9">
      <c r="A8" t="s">
        <v>192</v>
      </c>
      <c r="B8" s="126">
        <v>587</v>
      </c>
      <c r="C8" s="126">
        <v>969</v>
      </c>
      <c r="D8" s="126">
        <v>1317</v>
      </c>
      <c r="F8">
        <f>162+483+726</f>
        <v>1371</v>
      </c>
      <c r="G8" s="126">
        <v>1464</v>
      </c>
      <c r="H8" s="126">
        <v>1625</v>
      </c>
      <c r="I8" s="126">
        <v>1895</v>
      </c>
    </row>
    <row r="9" spans="1:9">
      <c r="A9" t="s">
        <v>193</v>
      </c>
      <c r="B9" s="126">
        <v>188</v>
      </c>
      <c r="C9" s="126">
        <v>401</v>
      </c>
      <c r="D9" s="126">
        <v>487</v>
      </c>
      <c r="G9" s="126">
        <v>470</v>
      </c>
      <c r="H9" s="126">
        <v>366</v>
      </c>
      <c r="I9" s="126">
        <v>301</v>
      </c>
    </row>
    <row r="10" spans="1:9">
      <c r="A10" t="s">
        <v>194</v>
      </c>
      <c r="B10" s="126">
        <v>498</v>
      </c>
      <c r="C10" s="126">
        <v>953</v>
      </c>
      <c r="D10" s="126">
        <v>1102</v>
      </c>
      <c r="G10" s="126">
        <v>1275</v>
      </c>
      <c r="H10" s="126">
        <v>1126</v>
      </c>
      <c r="I10" s="126">
        <v>1007</v>
      </c>
    </row>
    <row r="11" spans="1:9" ht="30">
      <c r="A11" s="246" t="s">
        <v>195</v>
      </c>
    </row>
    <row r="12" spans="1:9">
      <c r="A12" t="s">
        <v>193</v>
      </c>
      <c r="B12" s="148">
        <v>0.4765888407229954</v>
      </c>
      <c r="C12" s="148">
        <v>0.98965917224018363</v>
      </c>
      <c r="D12" s="148">
        <v>1</v>
      </c>
      <c r="F12" s="250"/>
      <c r="G12" s="148">
        <v>0.77220077220077221</v>
      </c>
      <c r="H12">
        <v>0.6</v>
      </c>
      <c r="I12" s="251">
        <v>0.5</v>
      </c>
    </row>
    <row r="13" spans="1:9">
      <c r="A13" t="s">
        <v>194</v>
      </c>
      <c r="B13" s="148">
        <v>1.41803582106552</v>
      </c>
      <c r="C13" s="148">
        <v>2.5520177811102482</v>
      </c>
      <c r="D13" s="148">
        <v>2.8</v>
      </c>
      <c r="F13" s="250"/>
      <c r="G13" s="148">
        <v>2.9514572096576308</v>
      </c>
      <c r="H13">
        <v>2.2000000000000002</v>
      </c>
      <c r="I13" s="251">
        <v>1.7</v>
      </c>
    </row>
    <row r="15" spans="1:9">
      <c r="A15" s="62" t="s">
        <v>370</v>
      </c>
      <c r="B15" s="148"/>
      <c r="C15" s="148"/>
      <c r="D15" s="148"/>
    </row>
    <row r="16" spans="1:9">
      <c r="A16" s="62" t="s">
        <v>371</v>
      </c>
      <c r="B16" s="148"/>
      <c r="C16" s="148"/>
      <c r="D16" s="148"/>
    </row>
    <row r="20" spans="1:4">
      <c r="A20" s="159"/>
    </row>
    <row r="21" spans="1:4">
      <c r="A21" s="249"/>
    </row>
    <row r="31" spans="1:4">
      <c r="D31" s="14"/>
    </row>
    <row r="32" spans="1:4">
      <c r="A32" s="14"/>
      <c r="B32" s="14"/>
      <c r="C32" s="14"/>
    </row>
    <row r="33" spans="1:3">
      <c r="A33" s="14"/>
      <c r="B33" s="14"/>
      <c r="C33" s="14"/>
    </row>
    <row r="34" spans="1:3">
      <c r="A34" s="14"/>
      <c r="B34" s="14"/>
      <c r="C34" s="14"/>
    </row>
    <row r="35" spans="1:3">
      <c r="A35" s="14"/>
      <c r="B35" s="14"/>
      <c r="C35" s="14"/>
    </row>
    <row r="36" spans="1:3">
      <c r="A36" s="14"/>
      <c r="B36" s="14"/>
      <c r="C36" s="14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20C5F-A1B1-4AF4-92AC-6F2ED73A29B8}">
  <dimension ref="A1:P29"/>
  <sheetViews>
    <sheetView workbookViewId="0">
      <selection activeCell="F3" sqref="F3"/>
    </sheetView>
  </sheetViews>
  <sheetFormatPr defaultColWidth="8.7109375" defaultRowHeight="12.75"/>
  <cols>
    <col min="1" max="1" width="50.28515625" style="23" customWidth="1"/>
    <col min="2" max="4" width="9" style="23" customWidth="1"/>
    <col min="5" max="5" width="8.7109375" style="23"/>
    <col min="6" max="7" width="9.28515625" style="23" bestFit="1" customWidth="1"/>
    <col min="8" max="229" width="8.7109375" style="23"/>
    <col min="230" max="230" width="35.42578125" style="23" customWidth="1"/>
    <col min="231" max="231" width="7.28515625" style="23" customWidth="1"/>
    <col min="232" max="232" width="7.7109375" style="23" customWidth="1"/>
    <col min="233" max="233" width="7.5703125" style="23" customWidth="1"/>
    <col min="234" max="235" width="7.7109375" style="23" customWidth="1"/>
    <col min="236" max="16384" width="8.7109375" style="23"/>
  </cols>
  <sheetData>
    <row r="1" spans="1:7">
      <c r="A1" s="34" t="s">
        <v>406</v>
      </c>
    </row>
    <row r="2" spans="1:7">
      <c r="A2" s="111" t="s">
        <v>260</v>
      </c>
    </row>
    <row r="3" spans="1:7">
      <c r="A3" s="111" t="s">
        <v>261</v>
      </c>
    </row>
    <row r="4" spans="1:7">
      <c r="A4" s="213"/>
    </row>
    <row r="5" spans="1:7">
      <c r="B5" s="23">
        <v>2000</v>
      </c>
      <c r="C5" s="23">
        <v>2005</v>
      </c>
      <c r="D5" s="23">
        <v>2010</v>
      </c>
      <c r="E5" s="23">
        <v>2015</v>
      </c>
      <c r="F5" s="164" t="s">
        <v>330</v>
      </c>
      <c r="G5" s="208">
        <v>2024</v>
      </c>
    </row>
    <row r="8" spans="1:7">
      <c r="A8" s="23" t="s">
        <v>196</v>
      </c>
      <c r="B8" s="23">
        <v>8</v>
      </c>
      <c r="C8" s="23">
        <v>8</v>
      </c>
      <c r="D8" s="23">
        <v>8</v>
      </c>
      <c r="E8" s="23">
        <v>13</v>
      </c>
      <c r="F8" s="23">
        <v>15</v>
      </c>
      <c r="G8" s="23">
        <v>15</v>
      </c>
    </row>
    <row r="9" spans="1:7">
      <c r="A9" s="23" t="s">
        <v>197</v>
      </c>
      <c r="B9" s="23">
        <v>4</v>
      </c>
      <c r="C9" s="23">
        <v>3</v>
      </c>
      <c r="D9" s="18">
        <v>3</v>
      </c>
      <c r="E9" s="23">
        <v>1</v>
      </c>
      <c r="F9" s="227">
        <v>0</v>
      </c>
      <c r="G9" s="227">
        <v>0</v>
      </c>
    </row>
    <row r="10" spans="1:7">
      <c r="A10" s="23" t="s">
        <v>263</v>
      </c>
    </row>
    <row r="11" spans="1:7">
      <c r="A11" s="23" t="s">
        <v>264</v>
      </c>
      <c r="B11" s="18">
        <v>1016860</v>
      </c>
      <c r="C11" s="18">
        <v>1080746</v>
      </c>
      <c r="D11" s="18">
        <v>931922</v>
      </c>
      <c r="E11" s="18">
        <v>982466</v>
      </c>
      <c r="F11" s="18">
        <v>272521</v>
      </c>
      <c r="G11" s="18">
        <v>540993</v>
      </c>
    </row>
    <row r="12" spans="1:7">
      <c r="D12" s="18"/>
    </row>
    <row r="13" spans="1:7">
      <c r="A13" s="19" t="s">
        <v>126</v>
      </c>
      <c r="D13" s="18"/>
    </row>
    <row r="14" spans="1:7" ht="15">
      <c r="A14" s="23" t="s">
        <v>198</v>
      </c>
      <c r="D14" s="228"/>
    </row>
    <row r="15" spans="1:7" ht="14.25">
      <c r="A15" s="23" t="s">
        <v>101</v>
      </c>
      <c r="B15" s="221">
        <v>408</v>
      </c>
      <c r="C15" s="221">
        <v>533</v>
      </c>
      <c r="D15" s="18">
        <v>917</v>
      </c>
      <c r="E15" s="18">
        <v>1348</v>
      </c>
      <c r="F15" s="18">
        <v>696</v>
      </c>
      <c r="G15" s="252" t="s">
        <v>407</v>
      </c>
    </row>
    <row r="16" spans="1:7" ht="14.25">
      <c r="A16" s="23" t="s">
        <v>103</v>
      </c>
      <c r="B16" s="221">
        <v>125</v>
      </c>
      <c r="C16" s="221">
        <v>116</v>
      </c>
      <c r="D16" s="18">
        <v>231</v>
      </c>
      <c r="E16" s="18">
        <v>408</v>
      </c>
      <c r="F16" s="23">
        <v>106</v>
      </c>
      <c r="G16" s="252" t="s">
        <v>408</v>
      </c>
    </row>
    <row r="17" spans="1:16">
      <c r="A17" s="23" t="s">
        <v>199</v>
      </c>
      <c r="D17" s="18"/>
    </row>
    <row r="18" spans="1:16" ht="14.25">
      <c r="A18" s="23" t="s">
        <v>101</v>
      </c>
      <c r="B18" s="23">
        <v>152</v>
      </c>
      <c r="C18" s="23">
        <v>168</v>
      </c>
      <c r="D18" s="18">
        <v>230</v>
      </c>
      <c r="E18" s="23">
        <v>268</v>
      </c>
      <c r="F18" s="23">
        <v>267</v>
      </c>
      <c r="G18" s="252" t="s">
        <v>409</v>
      </c>
    </row>
    <row r="19" spans="1:16">
      <c r="A19" s="23" t="s">
        <v>103</v>
      </c>
      <c r="B19" s="23">
        <v>46</v>
      </c>
      <c r="C19" s="23">
        <v>37</v>
      </c>
      <c r="D19" s="18">
        <v>32</v>
      </c>
      <c r="E19" s="23">
        <v>41</v>
      </c>
      <c r="F19" s="208" t="s">
        <v>56</v>
      </c>
      <c r="G19" s="208" t="s">
        <v>56</v>
      </c>
    </row>
    <row r="20" spans="1:16">
      <c r="A20" s="23" t="s">
        <v>200</v>
      </c>
      <c r="D20" s="18"/>
    </row>
    <row r="21" spans="1:16">
      <c r="A21" s="23" t="s">
        <v>101</v>
      </c>
      <c r="B21" s="18">
        <v>27150</v>
      </c>
      <c r="C21" s="18">
        <v>34593</v>
      </c>
      <c r="D21" s="18">
        <v>48632</v>
      </c>
      <c r="E21" s="18">
        <v>64279</v>
      </c>
      <c r="F21" s="18">
        <v>15295</v>
      </c>
      <c r="G21" s="18">
        <v>62928</v>
      </c>
      <c r="I21" s="207"/>
      <c r="J21" s="207"/>
      <c r="K21" s="207"/>
      <c r="L21" s="207"/>
      <c r="M21" s="207"/>
      <c r="N21" s="207"/>
      <c r="O21" s="207"/>
      <c r="P21" s="207"/>
    </row>
    <row r="22" spans="1:16">
      <c r="A22" s="23" t="s">
        <v>103</v>
      </c>
      <c r="B22" s="18">
        <v>9181</v>
      </c>
      <c r="C22" s="18">
        <v>7250</v>
      </c>
      <c r="D22" s="18">
        <v>9552</v>
      </c>
      <c r="E22" s="253">
        <v>20450</v>
      </c>
      <c r="F22" s="18">
        <v>7282</v>
      </c>
      <c r="G22" s="18">
        <v>15987</v>
      </c>
    </row>
    <row r="23" spans="1:16">
      <c r="D23" s="18"/>
      <c r="E23" s="254" t="s">
        <v>48</v>
      </c>
    </row>
    <row r="24" spans="1:16">
      <c r="A24" s="255" t="s">
        <v>364</v>
      </c>
      <c r="B24" s="256"/>
    </row>
    <row r="25" spans="1:16" ht="17.25">
      <c r="A25" s="189" t="s">
        <v>410</v>
      </c>
    </row>
    <row r="26" spans="1:16" ht="17.25">
      <c r="A26" s="189" t="s">
        <v>411</v>
      </c>
    </row>
    <row r="27" spans="1:16" ht="15">
      <c r="A27" s="189"/>
    </row>
    <row r="28" spans="1:16">
      <c r="A28" s="62" t="s">
        <v>370</v>
      </c>
      <c r="D28" s="18"/>
    </row>
    <row r="29" spans="1:16">
      <c r="A29" s="62" t="s">
        <v>371</v>
      </c>
      <c r="D29" s="18"/>
    </row>
  </sheetData>
  <pageMargins left="0.7" right="0.7" top="0.75" bottom="0.75" header="0.3" footer="0.3"/>
  <pageSetup paperSize="9" orientation="portrait" horizontalDpi="30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9DDE0-41B2-4D20-9F3F-925EE7BC7133}">
  <dimension ref="A1:I33"/>
  <sheetViews>
    <sheetView workbookViewId="0">
      <selection activeCell="J8" sqref="J8"/>
    </sheetView>
  </sheetViews>
  <sheetFormatPr defaultRowHeight="12.75"/>
  <cols>
    <col min="1" max="1" width="52.28515625" style="176" customWidth="1"/>
    <col min="2" max="2" width="11" style="23" bestFit="1" customWidth="1"/>
    <col min="3" max="3" width="10.42578125" style="23" customWidth="1"/>
    <col min="4" max="4" width="11.7109375" style="23" bestFit="1" customWidth="1"/>
    <col min="5" max="5" width="10.5703125" style="23" bestFit="1" customWidth="1"/>
    <col min="6" max="180" width="9.140625" style="23"/>
    <col min="181" max="181" width="34" style="23" customWidth="1"/>
    <col min="182" max="182" width="9.7109375" style="23" customWidth="1"/>
    <col min="183" max="436" width="9.140625" style="23"/>
    <col min="437" max="437" width="34" style="23" customWidth="1"/>
    <col min="438" max="438" width="9.7109375" style="23" customWidth="1"/>
    <col min="439" max="692" width="9.140625" style="23"/>
    <col min="693" max="693" width="34" style="23" customWidth="1"/>
    <col min="694" max="694" width="9.7109375" style="23" customWidth="1"/>
    <col min="695" max="948" width="9.140625" style="23"/>
    <col min="949" max="949" width="34" style="23" customWidth="1"/>
    <col min="950" max="950" width="9.7109375" style="23" customWidth="1"/>
    <col min="951" max="1204" width="9.140625" style="23"/>
    <col min="1205" max="1205" width="34" style="23" customWidth="1"/>
    <col min="1206" max="1206" width="9.7109375" style="23" customWidth="1"/>
    <col min="1207" max="1460" width="9.140625" style="23"/>
    <col min="1461" max="1461" width="34" style="23" customWidth="1"/>
    <col min="1462" max="1462" width="9.7109375" style="23" customWidth="1"/>
    <col min="1463" max="1716" width="9.140625" style="23"/>
    <col min="1717" max="1717" width="34" style="23" customWidth="1"/>
    <col min="1718" max="1718" width="9.7109375" style="23" customWidth="1"/>
    <col min="1719" max="1972" width="9.140625" style="23"/>
    <col min="1973" max="1973" width="34" style="23" customWidth="1"/>
    <col min="1974" max="1974" width="9.7109375" style="23" customWidth="1"/>
    <col min="1975" max="2228" width="9.140625" style="23"/>
    <col min="2229" max="2229" width="34" style="23" customWidth="1"/>
    <col min="2230" max="2230" width="9.7109375" style="23" customWidth="1"/>
    <col min="2231" max="2484" width="9.140625" style="23"/>
    <col min="2485" max="2485" width="34" style="23" customWidth="1"/>
    <col min="2486" max="2486" width="9.7109375" style="23" customWidth="1"/>
    <col min="2487" max="2740" width="9.140625" style="23"/>
    <col min="2741" max="2741" width="34" style="23" customWidth="1"/>
    <col min="2742" max="2742" width="9.7109375" style="23" customWidth="1"/>
    <col min="2743" max="2996" width="9.140625" style="23"/>
    <col min="2997" max="2997" width="34" style="23" customWidth="1"/>
    <col min="2998" max="2998" width="9.7109375" style="23" customWidth="1"/>
    <col min="2999" max="3252" width="9.140625" style="23"/>
    <col min="3253" max="3253" width="34" style="23" customWidth="1"/>
    <col min="3254" max="3254" width="9.7109375" style="23" customWidth="1"/>
    <col min="3255" max="3508" width="9.140625" style="23"/>
    <col min="3509" max="3509" width="34" style="23" customWidth="1"/>
    <col min="3510" max="3510" width="9.7109375" style="23" customWidth="1"/>
    <col min="3511" max="3764" width="9.140625" style="23"/>
    <col min="3765" max="3765" width="34" style="23" customWidth="1"/>
    <col min="3766" max="3766" width="9.7109375" style="23" customWidth="1"/>
    <col min="3767" max="4020" width="9.140625" style="23"/>
    <col min="4021" max="4021" width="34" style="23" customWidth="1"/>
    <col min="4022" max="4022" width="9.7109375" style="23" customWidth="1"/>
    <col min="4023" max="4276" width="9.140625" style="23"/>
    <col min="4277" max="4277" width="34" style="23" customWidth="1"/>
    <col min="4278" max="4278" width="9.7109375" style="23" customWidth="1"/>
    <col min="4279" max="4532" width="9.140625" style="23"/>
    <col min="4533" max="4533" width="34" style="23" customWidth="1"/>
    <col min="4534" max="4534" width="9.7109375" style="23" customWidth="1"/>
    <col min="4535" max="4788" width="9.140625" style="23"/>
    <col min="4789" max="4789" width="34" style="23" customWidth="1"/>
    <col min="4790" max="4790" width="9.7109375" style="23" customWidth="1"/>
    <col min="4791" max="5044" width="9.140625" style="23"/>
    <col min="5045" max="5045" width="34" style="23" customWidth="1"/>
    <col min="5046" max="5046" width="9.7109375" style="23" customWidth="1"/>
    <col min="5047" max="5300" width="9.140625" style="23"/>
    <col min="5301" max="5301" width="34" style="23" customWidth="1"/>
    <col min="5302" max="5302" width="9.7109375" style="23" customWidth="1"/>
    <col min="5303" max="5556" width="9.140625" style="23"/>
    <col min="5557" max="5557" width="34" style="23" customWidth="1"/>
    <col min="5558" max="5558" width="9.7109375" style="23" customWidth="1"/>
    <col min="5559" max="5812" width="9.140625" style="23"/>
    <col min="5813" max="5813" width="34" style="23" customWidth="1"/>
    <col min="5814" max="5814" width="9.7109375" style="23" customWidth="1"/>
    <col min="5815" max="6068" width="9.140625" style="23"/>
    <col min="6069" max="6069" width="34" style="23" customWidth="1"/>
    <col min="6070" max="6070" width="9.7109375" style="23" customWidth="1"/>
    <col min="6071" max="6324" width="9.140625" style="23"/>
    <col min="6325" max="6325" width="34" style="23" customWidth="1"/>
    <col min="6326" max="6326" width="9.7109375" style="23" customWidth="1"/>
    <col min="6327" max="6580" width="9.140625" style="23"/>
    <col min="6581" max="6581" width="34" style="23" customWidth="1"/>
    <col min="6582" max="6582" width="9.7109375" style="23" customWidth="1"/>
    <col min="6583" max="6836" width="9.140625" style="23"/>
    <col min="6837" max="6837" width="34" style="23" customWidth="1"/>
    <col min="6838" max="6838" width="9.7109375" style="23" customWidth="1"/>
    <col min="6839" max="7092" width="9.140625" style="23"/>
    <col min="7093" max="7093" width="34" style="23" customWidth="1"/>
    <col min="7094" max="7094" width="9.7109375" style="23" customWidth="1"/>
    <col min="7095" max="7348" width="9.140625" style="23"/>
    <col min="7349" max="7349" width="34" style="23" customWidth="1"/>
    <col min="7350" max="7350" width="9.7109375" style="23" customWidth="1"/>
    <col min="7351" max="7604" width="9.140625" style="23"/>
    <col min="7605" max="7605" width="34" style="23" customWidth="1"/>
    <col min="7606" max="7606" width="9.7109375" style="23" customWidth="1"/>
    <col min="7607" max="7860" width="9.140625" style="23"/>
    <col min="7861" max="7861" width="34" style="23" customWidth="1"/>
    <col min="7862" max="7862" width="9.7109375" style="23" customWidth="1"/>
    <col min="7863" max="8116" width="9.140625" style="23"/>
    <col min="8117" max="8117" width="34" style="23" customWidth="1"/>
    <col min="8118" max="8118" width="9.7109375" style="23" customWidth="1"/>
    <col min="8119" max="8372" width="9.140625" style="23"/>
    <col min="8373" max="8373" width="34" style="23" customWidth="1"/>
    <col min="8374" max="8374" width="9.7109375" style="23" customWidth="1"/>
    <col min="8375" max="8628" width="9.140625" style="23"/>
    <col min="8629" max="8629" width="34" style="23" customWidth="1"/>
    <col min="8630" max="8630" width="9.7109375" style="23" customWidth="1"/>
    <col min="8631" max="8884" width="9.140625" style="23"/>
    <col min="8885" max="8885" width="34" style="23" customWidth="1"/>
    <col min="8886" max="8886" width="9.7109375" style="23" customWidth="1"/>
    <col min="8887" max="9140" width="9.140625" style="23"/>
    <col min="9141" max="9141" width="34" style="23" customWidth="1"/>
    <col min="9142" max="9142" width="9.7109375" style="23" customWidth="1"/>
    <col min="9143" max="9396" width="9.140625" style="23"/>
    <col min="9397" max="9397" width="34" style="23" customWidth="1"/>
    <col min="9398" max="9398" width="9.7109375" style="23" customWidth="1"/>
    <col min="9399" max="9652" width="9.140625" style="23"/>
    <col min="9653" max="9653" width="34" style="23" customWidth="1"/>
    <col min="9654" max="9654" width="9.7109375" style="23" customWidth="1"/>
    <col min="9655" max="9908" width="9.140625" style="23"/>
    <col min="9909" max="9909" width="34" style="23" customWidth="1"/>
    <col min="9910" max="9910" width="9.7109375" style="23" customWidth="1"/>
    <col min="9911" max="10164" width="9.140625" style="23"/>
    <col min="10165" max="10165" width="34" style="23" customWidth="1"/>
    <col min="10166" max="10166" width="9.7109375" style="23" customWidth="1"/>
    <col min="10167" max="10420" width="9.140625" style="23"/>
    <col min="10421" max="10421" width="34" style="23" customWidth="1"/>
    <col min="10422" max="10422" width="9.7109375" style="23" customWidth="1"/>
    <col min="10423" max="10676" width="9.140625" style="23"/>
    <col min="10677" max="10677" width="34" style="23" customWidth="1"/>
    <col min="10678" max="10678" width="9.7109375" style="23" customWidth="1"/>
    <col min="10679" max="10932" width="9.140625" style="23"/>
    <col min="10933" max="10933" width="34" style="23" customWidth="1"/>
    <col min="10934" max="10934" width="9.7109375" style="23" customWidth="1"/>
    <col min="10935" max="11188" width="9.140625" style="23"/>
    <col min="11189" max="11189" width="34" style="23" customWidth="1"/>
    <col min="11190" max="11190" width="9.7109375" style="23" customWidth="1"/>
    <col min="11191" max="11444" width="9.140625" style="23"/>
    <col min="11445" max="11445" width="34" style="23" customWidth="1"/>
    <col min="11446" max="11446" width="9.7109375" style="23" customWidth="1"/>
    <col min="11447" max="11700" width="9.140625" style="23"/>
    <col min="11701" max="11701" width="34" style="23" customWidth="1"/>
    <col min="11702" max="11702" width="9.7109375" style="23" customWidth="1"/>
    <col min="11703" max="11956" width="9.140625" style="23"/>
    <col min="11957" max="11957" width="34" style="23" customWidth="1"/>
    <col min="11958" max="11958" width="9.7109375" style="23" customWidth="1"/>
    <col min="11959" max="12212" width="9.140625" style="23"/>
    <col min="12213" max="12213" width="34" style="23" customWidth="1"/>
    <col min="12214" max="12214" width="9.7109375" style="23" customWidth="1"/>
    <col min="12215" max="12468" width="9.140625" style="23"/>
    <col min="12469" max="12469" width="34" style="23" customWidth="1"/>
    <col min="12470" max="12470" width="9.7109375" style="23" customWidth="1"/>
    <col min="12471" max="12724" width="9.140625" style="23"/>
    <col min="12725" max="12725" width="34" style="23" customWidth="1"/>
    <col min="12726" max="12726" width="9.7109375" style="23" customWidth="1"/>
    <col min="12727" max="12980" width="9.140625" style="23"/>
    <col min="12981" max="12981" width="34" style="23" customWidth="1"/>
    <col min="12982" max="12982" width="9.7109375" style="23" customWidth="1"/>
    <col min="12983" max="13236" width="9.140625" style="23"/>
    <col min="13237" max="13237" width="34" style="23" customWidth="1"/>
    <col min="13238" max="13238" width="9.7109375" style="23" customWidth="1"/>
    <col min="13239" max="13492" width="9.140625" style="23"/>
    <col min="13493" max="13493" width="34" style="23" customWidth="1"/>
    <col min="13494" max="13494" width="9.7109375" style="23" customWidth="1"/>
    <col min="13495" max="13748" width="9.140625" style="23"/>
    <col min="13749" max="13749" width="34" style="23" customWidth="1"/>
    <col min="13750" max="13750" width="9.7109375" style="23" customWidth="1"/>
    <col min="13751" max="14004" width="9.140625" style="23"/>
    <col min="14005" max="14005" width="34" style="23" customWidth="1"/>
    <col min="14006" max="14006" width="9.7109375" style="23" customWidth="1"/>
    <col min="14007" max="14260" width="9.140625" style="23"/>
    <col min="14261" max="14261" width="34" style="23" customWidth="1"/>
    <col min="14262" max="14262" width="9.7109375" style="23" customWidth="1"/>
    <col min="14263" max="14516" width="9.140625" style="23"/>
    <col min="14517" max="14517" width="34" style="23" customWidth="1"/>
    <col min="14518" max="14518" width="9.7109375" style="23" customWidth="1"/>
    <col min="14519" max="14772" width="9.140625" style="23"/>
    <col min="14773" max="14773" width="34" style="23" customWidth="1"/>
    <col min="14774" max="14774" width="9.7109375" style="23" customWidth="1"/>
    <col min="14775" max="15028" width="9.140625" style="23"/>
    <col min="15029" max="15029" width="34" style="23" customWidth="1"/>
    <col min="15030" max="15030" width="9.7109375" style="23" customWidth="1"/>
    <col min="15031" max="15284" width="9.140625" style="23"/>
    <col min="15285" max="15285" width="34" style="23" customWidth="1"/>
    <col min="15286" max="15286" width="9.7109375" style="23" customWidth="1"/>
    <col min="15287" max="15540" width="9.140625" style="23"/>
    <col min="15541" max="15541" width="34" style="23" customWidth="1"/>
    <col min="15542" max="15542" width="9.7109375" style="23" customWidth="1"/>
    <col min="15543" max="15796" width="9.140625" style="23"/>
    <col min="15797" max="15797" width="34" style="23" customWidth="1"/>
    <col min="15798" max="15798" width="9.7109375" style="23" customWidth="1"/>
    <col min="15799" max="16052" width="9.140625" style="23"/>
    <col min="16053" max="16053" width="34" style="23" customWidth="1"/>
    <col min="16054" max="16054" width="9.7109375" style="23" customWidth="1"/>
    <col min="16055" max="16381" width="9.140625" style="23"/>
    <col min="16382" max="16384" width="9.28515625" style="23" customWidth="1"/>
  </cols>
  <sheetData>
    <row r="1" spans="1:8">
      <c r="A1" s="34" t="s">
        <v>412</v>
      </c>
    </row>
    <row r="2" spans="1:8">
      <c r="A2" s="19" t="s">
        <v>20</v>
      </c>
    </row>
    <row r="3" spans="1:8">
      <c r="A3" s="257" t="s">
        <v>21</v>
      </c>
    </row>
    <row r="5" spans="1:8">
      <c r="B5" s="203">
        <v>1995</v>
      </c>
      <c r="C5" s="23">
        <v>2000</v>
      </c>
      <c r="D5" s="23">
        <v>2005</v>
      </c>
      <c r="E5" s="23">
        <v>2010</v>
      </c>
      <c r="F5" s="23">
        <v>2015</v>
      </c>
      <c r="G5" s="23">
        <v>2020</v>
      </c>
      <c r="H5" s="23">
        <v>2024</v>
      </c>
    </row>
    <row r="6" spans="1:8">
      <c r="A6" s="16" t="s">
        <v>316</v>
      </c>
    </row>
    <row r="7" spans="1:8">
      <c r="A7" s="176" t="s">
        <v>201</v>
      </c>
      <c r="B7" s="18">
        <v>3111</v>
      </c>
      <c r="C7" s="18">
        <v>3059</v>
      </c>
      <c r="D7" s="18">
        <v>2899</v>
      </c>
      <c r="E7" s="18">
        <v>2502</v>
      </c>
      <c r="F7" s="18">
        <v>2953</v>
      </c>
      <c r="G7" s="18">
        <v>3189</v>
      </c>
      <c r="H7" s="18">
        <v>3716</v>
      </c>
    </row>
    <row r="8" spans="1:8">
      <c r="A8" s="176" t="s">
        <v>101</v>
      </c>
      <c r="B8" s="18">
        <v>2631</v>
      </c>
      <c r="C8" s="18">
        <v>2218</v>
      </c>
      <c r="D8" s="18">
        <v>1880</v>
      </c>
      <c r="E8" s="18">
        <v>1430</v>
      </c>
      <c r="F8" s="18">
        <v>1567</v>
      </c>
      <c r="G8" s="18">
        <v>1563</v>
      </c>
      <c r="H8" s="18">
        <v>1780</v>
      </c>
    </row>
    <row r="9" spans="1:8">
      <c r="A9" s="210" t="s">
        <v>103</v>
      </c>
      <c r="B9" s="18">
        <v>480</v>
      </c>
      <c r="C9" s="18">
        <v>841</v>
      </c>
      <c r="D9" s="18">
        <v>1019</v>
      </c>
      <c r="E9" s="18">
        <v>1074</v>
      </c>
      <c r="F9" s="18">
        <v>1389</v>
      </c>
      <c r="G9" s="18">
        <v>1626</v>
      </c>
      <c r="H9" s="23">
        <v>1936</v>
      </c>
    </row>
    <row r="10" spans="1:8">
      <c r="A10" s="210"/>
      <c r="B10" s="18"/>
      <c r="C10" s="18"/>
      <c r="D10" s="18"/>
      <c r="E10" s="18"/>
      <c r="G10" s="18"/>
      <c r="H10" s="18"/>
    </row>
    <row r="11" spans="1:8" ht="14.25">
      <c r="A11" s="176" t="s">
        <v>202</v>
      </c>
      <c r="B11" s="204">
        <v>2318</v>
      </c>
      <c r="C11" s="204">
        <v>2416</v>
      </c>
      <c r="D11" s="204">
        <v>2323</v>
      </c>
      <c r="E11" s="18">
        <v>2483</v>
      </c>
      <c r="F11" s="18">
        <v>1598</v>
      </c>
      <c r="G11" s="18">
        <v>1086</v>
      </c>
      <c r="H11" s="18">
        <v>958</v>
      </c>
    </row>
    <row r="12" spans="1:8">
      <c r="A12" s="176" t="s">
        <v>101</v>
      </c>
      <c r="B12" s="18">
        <v>821</v>
      </c>
      <c r="C12" s="18">
        <v>1056</v>
      </c>
      <c r="D12" s="18">
        <v>1023</v>
      </c>
      <c r="E12" s="18">
        <v>1377</v>
      </c>
      <c r="F12" s="18">
        <v>983</v>
      </c>
      <c r="G12" s="18">
        <v>698</v>
      </c>
      <c r="H12" s="18">
        <v>564</v>
      </c>
    </row>
    <row r="13" spans="1:8">
      <c r="A13" s="176" t="s">
        <v>103</v>
      </c>
      <c r="B13" s="18">
        <v>1497</v>
      </c>
      <c r="C13" s="18">
        <v>1360</v>
      </c>
      <c r="D13" s="18">
        <v>1300</v>
      </c>
      <c r="E13" s="18">
        <v>1106</v>
      </c>
      <c r="F13" s="18">
        <v>616</v>
      </c>
      <c r="G13" s="18">
        <v>389</v>
      </c>
      <c r="H13" s="18">
        <v>394</v>
      </c>
    </row>
    <row r="14" spans="1:8">
      <c r="A14" s="16"/>
      <c r="B14" s="18"/>
      <c r="C14" s="18"/>
      <c r="D14" s="18"/>
      <c r="E14" s="17"/>
      <c r="G14" s="18"/>
      <c r="H14" s="18"/>
    </row>
    <row r="15" spans="1:8">
      <c r="A15" s="16" t="s">
        <v>203</v>
      </c>
      <c r="G15" s="18"/>
      <c r="H15" s="18"/>
    </row>
    <row r="16" spans="1:8">
      <c r="A16" s="23" t="s">
        <v>204</v>
      </c>
      <c r="F16" s="18"/>
      <c r="G16" s="18"/>
      <c r="H16" s="18"/>
    </row>
    <row r="17" spans="1:9">
      <c r="A17" s="176" t="s">
        <v>101</v>
      </c>
      <c r="B17" s="18">
        <v>947891</v>
      </c>
      <c r="C17" s="18">
        <v>843101</v>
      </c>
      <c r="D17" s="18">
        <v>698030</v>
      </c>
      <c r="E17" s="18">
        <v>471756</v>
      </c>
      <c r="F17" s="18">
        <v>573704</v>
      </c>
      <c r="G17" s="18">
        <v>567294</v>
      </c>
      <c r="H17" s="18">
        <v>647022</v>
      </c>
    </row>
    <row r="18" spans="1:9">
      <c r="A18" s="176" t="s">
        <v>103</v>
      </c>
      <c r="B18" s="18">
        <v>169153</v>
      </c>
      <c r="C18" s="18">
        <v>305435</v>
      </c>
      <c r="D18" s="18">
        <v>378976</v>
      </c>
      <c r="E18" s="18">
        <v>392367</v>
      </c>
      <c r="F18" s="18">
        <v>516373</v>
      </c>
      <c r="G18" s="18">
        <v>589492</v>
      </c>
      <c r="H18" s="18">
        <v>690768</v>
      </c>
    </row>
    <row r="19" spans="1:9">
      <c r="B19" s="18"/>
      <c r="C19" s="18"/>
      <c r="D19" s="18"/>
      <c r="E19" s="18"/>
      <c r="G19" s="18"/>
      <c r="H19" s="18"/>
    </row>
    <row r="20" spans="1:9">
      <c r="A20" s="23" t="s">
        <v>294</v>
      </c>
      <c r="G20" s="18"/>
      <c r="H20" s="18"/>
    </row>
    <row r="21" spans="1:9">
      <c r="A21" s="176" t="s">
        <v>101</v>
      </c>
      <c r="B21" s="18">
        <v>294673</v>
      </c>
      <c r="C21" s="18">
        <v>390423</v>
      </c>
      <c r="D21" s="18">
        <v>368545</v>
      </c>
      <c r="E21" s="18">
        <v>589296</v>
      </c>
      <c r="F21" s="18">
        <v>354966</v>
      </c>
      <c r="G21" s="18">
        <v>259076</v>
      </c>
      <c r="H21" s="18">
        <v>205119</v>
      </c>
    </row>
    <row r="22" spans="1:9">
      <c r="A22" s="176" t="s">
        <v>103</v>
      </c>
      <c r="B22" s="18">
        <v>466703</v>
      </c>
      <c r="C22" s="18">
        <v>495175</v>
      </c>
      <c r="D22" s="18">
        <v>468993</v>
      </c>
      <c r="E22" s="18">
        <v>430518</v>
      </c>
      <c r="F22" s="18">
        <v>225907</v>
      </c>
      <c r="G22" s="18">
        <v>137383</v>
      </c>
      <c r="H22" s="18">
        <v>141660</v>
      </c>
    </row>
    <row r="23" spans="1:9" s="19" customFormat="1">
      <c r="A23" s="16"/>
      <c r="B23" s="17"/>
      <c r="C23" s="17"/>
      <c r="D23" s="17"/>
      <c r="E23" s="17"/>
      <c r="F23" s="18"/>
    </row>
    <row r="24" spans="1:9">
      <c r="A24" s="19" t="s">
        <v>295</v>
      </c>
    </row>
    <row r="25" spans="1:9">
      <c r="A25" s="176" t="s">
        <v>205</v>
      </c>
      <c r="B25" s="203" t="s">
        <v>56</v>
      </c>
      <c r="C25" s="205" t="s">
        <v>56</v>
      </c>
      <c r="D25" s="121">
        <v>8.0550571726963565</v>
      </c>
      <c r="E25" s="121">
        <v>7.7162118136480968</v>
      </c>
      <c r="F25" s="206">
        <v>9.4608671497025387</v>
      </c>
      <c r="G25" s="205">
        <v>8.6</v>
      </c>
      <c r="H25" s="121">
        <v>8.5</v>
      </c>
      <c r="I25" s="207"/>
    </row>
    <row r="26" spans="1:9" ht="14.25">
      <c r="A26" s="176" t="s">
        <v>257</v>
      </c>
      <c r="B26" s="121">
        <v>9.8219933134544135</v>
      </c>
      <c r="C26" s="121">
        <v>9.7867251345425554</v>
      </c>
      <c r="D26" s="121">
        <v>8.7539833435985326</v>
      </c>
      <c r="E26" s="258" t="s">
        <v>258</v>
      </c>
      <c r="F26" s="206">
        <v>7.4353572999374986</v>
      </c>
      <c r="G26" s="205">
        <v>4.5</v>
      </c>
      <c r="H26" s="23">
        <v>3.5</v>
      </c>
    </row>
    <row r="27" spans="1:9">
      <c r="B27" s="121"/>
      <c r="C27" s="121"/>
      <c r="D27" s="121"/>
      <c r="E27" s="121"/>
    </row>
    <row r="28" spans="1:9">
      <c r="A28" s="23"/>
    </row>
    <row r="29" spans="1:9" ht="14.25">
      <c r="A29" s="11" t="s">
        <v>206</v>
      </c>
      <c r="F29" s="207"/>
    </row>
    <row r="30" spans="1:9" ht="14.25">
      <c r="A30" s="23" t="s">
        <v>324</v>
      </c>
    </row>
    <row r="31" spans="1:9">
      <c r="A31" s="23"/>
    </row>
    <row r="32" spans="1:9">
      <c r="A32" s="62" t="s">
        <v>370</v>
      </c>
    </row>
    <row r="33" spans="1:1">
      <c r="A33" s="62" t="s">
        <v>371</v>
      </c>
    </row>
  </sheetData>
  <pageMargins left="0.7" right="0.7" top="0.75" bottom="0.75" header="0.3" footer="0.3"/>
  <pageSetup paperSize="9" orientation="portrait" horizont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CBCA4-02AF-43E2-B0AC-3A99197DFC0A}">
  <dimension ref="A1:G44"/>
  <sheetViews>
    <sheetView workbookViewId="0">
      <selection activeCell="C3" sqref="C3"/>
    </sheetView>
  </sheetViews>
  <sheetFormatPr defaultRowHeight="12.75"/>
  <cols>
    <col min="1" max="1" width="54.42578125" style="41" customWidth="1"/>
    <col min="2" max="3" width="11.5703125" style="41" bestFit="1" customWidth="1"/>
    <col min="4" max="141" width="9.140625" style="41"/>
    <col min="142" max="142" width="44" style="41" customWidth="1"/>
    <col min="143" max="143" width="10.140625" style="41" bestFit="1" customWidth="1"/>
    <col min="144" max="144" width="10.85546875" style="41" bestFit="1" customWidth="1"/>
    <col min="145" max="145" width="9.28515625" style="41" bestFit="1" customWidth="1"/>
    <col min="146" max="146" width="9.42578125" style="41" bestFit="1" customWidth="1"/>
    <col min="147" max="147" width="9.28515625" style="41" bestFit="1" customWidth="1"/>
    <col min="148" max="148" width="9.85546875" style="41" bestFit="1" customWidth="1"/>
    <col min="149" max="397" width="9.140625" style="41"/>
    <col min="398" max="398" width="44" style="41" customWidth="1"/>
    <col min="399" max="399" width="10.140625" style="41" bestFit="1" customWidth="1"/>
    <col min="400" max="400" width="10.85546875" style="41" bestFit="1" customWidth="1"/>
    <col min="401" max="401" width="9.28515625" style="41" bestFit="1" customWidth="1"/>
    <col min="402" max="402" width="9.42578125" style="41" bestFit="1" customWidth="1"/>
    <col min="403" max="403" width="9.28515625" style="41" bestFit="1" customWidth="1"/>
    <col min="404" max="404" width="9.85546875" style="41" bestFit="1" customWidth="1"/>
    <col min="405" max="653" width="9.140625" style="41"/>
    <col min="654" max="654" width="44" style="41" customWidth="1"/>
    <col min="655" max="655" width="10.140625" style="41" bestFit="1" customWidth="1"/>
    <col min="656" max="656" width="10.85546875" style="41" bestFit="1" customWidth="1"/>
    <col min="657" max="657" width="9.28515625" style="41" bestFit="1" customWidth="1"/>
    <col min="658" max="658" width="9.42578125" style="41" bestFit="1" customWidth="1"/>
    <col min="659" max="659" width="9.28515625" style="41" bestFit="1" customWidth="1"/>
    <col min="660" max="660" width="9.85546875" style="41" bestFit="1" customWidth="1"/>
    <col min="661" max="909" width="9.140625" style="41"/>
    <col min="910" max="910" width="44" style="41" customWidth="1"/>
    <col min="911" max="911" width="10.140625" style="41" bestFit="1" customWidth="1"/>
    <col min="912" max="912" width="10.85546875" style="41" bestFit="1" customWidth="1"/>
    <col min="913" max="913" width="9.28515625" style="41" bestFit="1" customWidth="1"/>
    <col min="914" max="914" width="9.42578125" style="41" bestFit="1" customWidth="1"/>
    <col min="915" max="915" width="9.28515625" style="41" bestFit="1" customWidth="1"/>
    <col min="916" max="916" width="9.85546875" style="41" bestFit="1" customWidth="1"/>
    <col min="917" max="1165" width="9.140625" style="41"/>
    <col min="1166" max="1166" width="44" style="41" customWidth="1"/>
    <col min="1167" max="1167" width="10.140625" style="41" bestFit="1" customWidth="1"/>
    <col min="1168" max="1168" width="10.85546875" style="41" bestFit="1" customWidth="1"/>
    <col min="1169" max="1169" width="9.28515625" style="41" bestFit="1" customWidth="1"/>
    <col min="1170" max="1170" width="9.42578125" style="41" bestFit="1" customWidth="1"/>
    <col min="1171" max="1171" width="9.28515625" style="41" bestFit="1" customWidth="1"/>
    <col min="1172" max="1172" width="9.85546875" style="41" bestFit="1" customWidth="1"/>
    <col min="1173" max="1421" width="9.140625" style="41"/>
    <col min="1422" max="1422" width="44" style="41" customWidth="1"/>
    <col min="1423" max="1423" width="10.140625" style="41" bestFit="1" customWidth="1"/>
    <col min="1424" max="1424" width="10.85546875" style="41" bestFit="1" customWidth="1"/>
    <col min="1425" max="1425" width="9.28515625" style="41" bestFit="1" customWidth="1"/>
    <col min="1426" max="1426" width="9.42578125" style="41" bestFit="1" customWidth="1"/>
    <col min="1427" max="1427" width="9.28515625" style="41" bestFit="1" customWidth="1"/>
    <col min="1428" max="1428" width="9.85546875" style="41" bestFit="1" customWidth="1"/>
    <col min="1429" max="1677" width="9.140625" style="41"/>
    <col min="1678" max="1678" width="44" style="41" customWidth="1"/>
    <col min="1679" max="1679" width="10.140625" style="41" bestFit="1" customWidth="1"/>
    <col min="1680" max="1680" width="10.85546875" style="41" bestFit="1" customWidth="1"/>
    <col min="1681" max="1681" width="9.28515625" style="41" bestFit="1" customWidth="1"/>
    <col min="1682" max="1682" width="9.42578125" style="41" bestFit="1" customWidth="1"/>
    <col min="1683" max="1683" width="9.28515625" style="41" bestFit="1" customWidth="1"/>
    <col min="1684" max="1684" width="9.85546875" style="41" bestFit="1" customWidth="1"/>
    <col min="1685" max="1933" width="9.140625" style="41"/>
    <col min="1934" max="1934" width="44" style="41" customWidth="1"/>
    <col min="1935" max="1935" width="10.140625" style="41" bestFit="1" customWidth="1"/>
    <col min="1936" max="1936" width="10.85546875" style="41" bestFit="1" customWidth="1"/>
    <col min="1937" max="1937" width="9.28515625" style="41" bestFit="1" customWidth="1"/>
    <col min="1938" max="1938" width="9.42578125" style="41" bestFit="1" customWidth="1"/>
    <col min="1939" max="1939" width="9.28515625" style="41" bestFit="1" customWidth="1"/>
    <col min="1940" max="1940" width="9.85546875" style="41" bestFit="1" customWidth="1"/>
    <col min="1941" max="2189" width="9.140625" style="41"/>
    <col min="2190" max="2190" width="44" style="41" customWidth="1"/>
    <col min="2191" max="2191" width="10.140625" style="41" bestFit="1" customWidth="1"/>
    <col min="2192" max="2192" width="10.85546875" style="41" bestFit="1" customWidth="1"/>
    <col min="2193" max="2193" width="9.28515625" style="41" bestFit="1" customWidth="1"/>
    <col min="2194" max="2194" width="9.42578125" style="41" bestFit="1" customWidth="1"/>
    <col min="2195" max="2195" width="9.28515625" style="41" bestFit="1" customWidth="1"/>
    <col min="2196" max="2196" width="9.85546875" style="41" bestFit="1" customWidth="1"/>
    <col min="2197" max="2445" width="9.140625" style="41"/>
    <col min="2446" max="2446" width="44" style="41" customWidth="1"/>
    <col min="2447" max="2447" width="10.140625" style="41" bestFit="1" customWidth="1"/>
    <col min="2448" max="2448" width="10.85546875" style="41" bestFit="1" customWidth="1"/>
    <col min="2449" max="2449" width="9.28515625" style="41" bestFit="1" customWidth="1"/>
    <col min="2450" max="2450" width="9.42578125" style="41" bestFit="1" customWidth="1"/>
    <col min="2451" max="2451" width="9.28515625" style="41" bestFit="1" customWidth="1"/>
    <col min="2452" max="2452" width="9.85546875" style="41" bestFit="1" customWidth="1"/>
    <col min="2453" max="2701" width="9.140625" style="41"/>
    <col min="2702" max="2702" width="44" style="41" customWidth="1"/>
    <col min="2703" max="2703" width="10.140625" style="41" bestFit="1" customWidth="1"/>
    <col min="2704" max="2704" width="10.85546875" style="41" bestFit="1" customWidth="1"/>
    <col min="2705" max="2705" width="9.28515625" style="41" bestFit="1" customWidth="1"/>
    <col min="2706" max="2706" width="9.42578125" style="41" bestFit="1" customWidth="1"/>
    <col min="2707" max="2707" width="9.28515625" style="41" bestFit="1" customWidth="1"/>
    <col min="2708" max="2708" width="9.85546875" style="41" bestFit="1" customWidth="1"/>
    <col min="2709" max="2957" width="9.140625" style="41"/>
    <col min="2958" max="2958" width="44" style="41" customWidth="1"/>
    <col min="2959" max="2959" width="10.140625" style="41" bestFit="1" customWidth="1"/>
    <col min="2960" max="2960" width="10.85546875" style="41" bestFit="1" customWidth="1"/>
    <col min="2961" max="2961" width="9.28515625" style="41" bestFit="1" customWidth="1"/>
    <col min="2962" max="2962" width="9.42578125" style="41" bestFit="1" customWidth="1"/>
    <col min="2963" max="2963" width="9.28515625" style="41" bestFit="1" customWidth="1"/>
    <col min="2964" max="2964" width="9.85546875" style="41" bestFit="1" customWidth="1"/>
    <col min="2965" max="3213" width="9.140625" style="41"/>
    <col min="3214" max="3214" width="44" style="41" customWidth="1"/>
    <col min="3215" max="3215" width="10.140625" style="41" bestFit="1" customWidth="1"/>
    <col min="3216" max="3216" width="10.85546875" style="41" bestFit="1" customWidth="1"/>
    <col min="3217" max="3217" width="9.28515625" style="41" bestFit="1" customWidth="1"/>
    <col min="3218" max="3218" width="9.42578125" style="41" bestFit="1" customWidth="1"/>
    <col min="3219" max="3219" width="9.28515625" style="41" bestFit="1" customWidth="1"/>
    <col min="3220" max="3220" width="9.85546875" style="41" bestFit="1" customWidth="1"/>
    <col min="3221" max="3469" width="9.140625" style="41"/>
    <col min="3470" max="3470" width="44" style="41" customWidth="1"/>
    <col min="3471" max="3471" width="10.140625" style="41" bestFit="1" customWidth="1"/>
    <col min="3472" max="3472" width="10.85546875" style="41" bestFit="1" customWidth="1"/>
    <col min="3473" max="3473" width="9.28515625" style="41" bestFit="1" customWidth="1"/>
    <col min="3474" max="3474" width="9.42578125" style="41" bestFit="1" customWidth="1"/>
    <col min="3475" max="3475" width="9.28515625" style="41" bestFit="1" customWidth="1"/>
    <col min="3476" max="3476" width="9.85546875" style="41" bestFit="1" customWidth="1"/>
    <col min="3477" max="3725" width="9.140625" style="41"/>
    <col min="3726" max="3726" width="44" style="41" customWidth="1"/>
    <col min="3727" max="3727" width="10.140625" style="41" bestFit="1" customWidth="1"/>
    <col min="3728" max="3728" width="10.85546875" style="41" bestFit="1" customWidth="1"/>
    <col min="3729" max="3729" width="9.28515625" style="41" bestFit="1" customWidth="1"/>
    <col min="3730" max="3730" width="9.42578125" style="41" bestFit="1" customWidth="1"/>
    <col min="3731" max="3731" width="9.28515625" style="41" bestFit="1" customWidth="1"/>
    <col min="3732" max="3732" width="9.85546875" style="41" bestFit="1" customWidth="1"/>
    <col min="3733" max="3981" width="9.140625" style="41"/>
    <col min="3982" max="3982" width="44" style="41" customWidth="1"/>
    <col min="3983" max="3983" width="10.140625" style="41" bestFit="1" customWidth="1"/>
    <col min="3984" max="3984" width="10.85546875" style="41" bestFit="1" customWidth="1"/>
    <col min="3985" max="3985" width="9.28515625" style="41" bestFit="1" customWidth="1"/>
    <col min="3986" max="3986" width="9.42578125" style="41" bestFit="1" customWidth="1"/>
    <col min="3987" max="3987" width="9.28515625" style="41" bestFit="1" customWidth="1"/>
    <col min="3988" max="3988" width="9.85546875" style="41" bestFit="1" customWidth="1"/>
    <col min="3989" max="4237" width="9.140625" style="41"/>
    <col min="4238" max="4238" width="44" style="41" customWidth="1"/>
    <col min="4239" max="4239" width="10.140625" style="41" bestFit="1" customWidth="1"/>
    <col min="4240" max="4240" width="10.85546875" style="41" bestFit="1" customWidth="1"/>
    <col min="4241" max="4241" width="9.28515625" style="41" bestFit="1" customWidth="1"/>
    <col min="4242" max="4242" width="9.42578125" style="41" bestFit="1" customWidth="1"/>
    <col min="4243" max="4243" width="9.28515625" style="41" bestFit="1" customWidth="1"/>
    <col min="4244" max="4244" width="9.85546875" style="41" bestFit="1" customWidth="1"/>
    <col min="4245" max="4493" width="9.140625" style="41"/>
    <col min="4494" max="4494" width="44" style="41" customWidth="1"/>
    <col min="4495" max="4495" width="10.140625" style="41" bestFit="1" customWidth="1"/>
    <col min="4496" max="4496" width="10.85546875" style="41" bestFit="1" customWidth="1"/>
    <col min="4497" max="4497" width="9.28515625" style="41" bestFit="1" customWidth="1"/>
    <col min="4498" max="4498" width="9.42578125" style="41" bestFit="1" customWidth="1"/>
    <col min="4499" max="4499" width="9.28515625" style="41" bestFit="1" customWidth="1"/>
    <col min="4500" max="4500" width="9.85546875" style="41" bestFit="1" customWidth="1"/>
    <col min="4501" max="4749" width="9.140625" style="41"/>
    <col min="4750" max="4750" width="44" style="41" customWidth="1"/>
    <col min="4751" max="4751" width="10.140625" style="41" bestFit="1" customWidth="1"/>
    <col min="4752" max="4752" width="10.85546875" style="41" bestFit="1" customWidth="1"/>
    <col min="4753" max="4753" width="9.28515625" style="41" bestFit="1" customWidth="1"/>
    <col min="4754" max="4754" width="9.42578125" style="41" bestFit="1" customWidth="1"/>
    <col min="4755" max="4755" width="9.28515625" style="41" bestFit="1" customWidth="1"/>
    <col min="4756" max="4756" width="9.85546875" style="41" bestFit="1" customWidth="1"/>
    <col min="4757" max="5005" width="9.140625" style="41"/>
    <col min="5006" max="5006" width="44" style="41" customWidth="1"/>
    <col min="5007" max="5007" width="10.140625" style="41" bestFit="1" customWidth="1"/>
    <col min="5008" max="5008" width="10.85546875" style="41" bestFit="1" customWidth="1"/>
    <col min="5009" max="5009" width="9.28515625" style="41" bestFit="1" customWidth="1"/>
    <col min="5010" max="5010" width="9.42578125" style="41" bestFit="1" customWidth="1"/>
    <col min="5011" max="5011" width="9.28515625" style="41" bestFit="1" customWidth="1"/>
    <col min="5012" max="5012" width="9.85546875" style="41" bestFit="1" customWidth="1"/>
    <col min="5013" max="5261" width="9.140625" style="41"/>
    <col min="5262" max="5262" width="44" style="41" customWidth="1"/>
    <col min="5263" max="5263" width="10.140625" style="41" bestFit="1" customWidth="1"/>
    <col min="5264" max="5264" width="10.85546875" style="41" bestFit="1" customWidth="1"/>
    <col min="5265" max="5265" width="9.28515625" style="41" bestFit="1" customWidth="1"/>
    <col min="5266" max="5266" width="9.42578125" style="41" bestFit="1" customWidth="1"/>
    <col min="5267" max="5267" width="9.28515625" style="41" bestFit="1" customWidth="1"/>
    <col min="5268" max="5268" width="9.85546875" style="41" bestFit="1" customWidth="1"/>
    <col min="5269" max="5517" width="9.140625" style="41"/>
    <col min="5518" max="5518" width="44" style="41" customWidth="1"/>
    <col min="5519" max="5519" width="10.140625" style="41" bestFit="1" customWidth="1"/>
    <col min="5520" max="5520" width="10.85546875" style="41" bestFit="1" customWidth="1"/>
    <col min="5521" max="5521" width="9.28515625" style="41" bestFit="1" customWidth="1"/>
    <col min="5522" max="5522" width="9.42578125" style="41" bestFit="1" customWidth="1"/>
    <col min="5523" max="5523" width="9.28515625" style="41" bestFit="1" customWidth="1"/>
    <col min="5524" max="5524" width="9.85546875" style="41" bestFit="1" customWidth="1"/>
    <col min="5525" max="5773" width="9.140625" style="41"/>
    <col min="5774" max="5774" width="44" style="41" customWidth="1"/>
    <col min="5775" max="5775" width="10.140625" style="41" bestFit="1" customWidth="1"/>
    <col min="5776" max="5776" width="10.85546875" style="41" bestFit="1" customWidth="1"/>
    <col min="5777" max="5777" width="9.28515625" style="41" bestFit="1" customWidth="1"/>
    <col min="5778" max="5778" width="9.42578125" style="41" bestFit="1" customWidth="1"/>
    <col min="5779" max="5779" width="9.28515625" style="41" bestFit="1" customWidth="1"/>
    <col min="5780" max="5780" width="9.85546875" style="41" bestFit="1" customWidth="1"/>
    <col min="5781" max="6029" width="9.140625" style="41"/>
    <col min="6030" max="6030" width="44" style="41" customWidth="1"/>
    <col min="6031" max="6031" width="10.140625" style="41" bestFit="1" customWidth="1"/>
    <col min="6032" max="6032" width="10.85546875" style="41" bestFit="1" customWidth="1"/>
    <col min="6033" max="6033" width="9.28515625" style="41" bestFit="1" customWidth="1"/>
    <col min="6034" max="6034" width="9.42578125" style="41" bestFit="1" customWidth="1"/>
    <col min="6035" max="6035" width="9.28515625" style="41" bestFit="1" customWidth="1"/>
    <col min="6036" max="6036" width="9.85546875" style="41" bestFit="1" customWidth="1"/>
    <col min="6037" max="6285" width="9.140625" style="41"/>
    <col min="6286" max="6286" width="44" style="41" customWidth="1"/>
    <col min="6287" max="6287" width="10.140625" style="41" bestFit="1" customWidth="1"/>
    <col min="6288" max="6288" width="10.85546875" style="41" bestFit="1" customWidth="1"/>
    <col min="6289" max="6289" width="9.28515625" style="41" bestFit="1" customWidth="1"/>
    <col min="6290" max="6290" width="9.42578125" style="41" bestFit="1" customWidth="1"/>
    <col min="6291" max="6291" width="9.28515625" style="41" bestFit="1" customWidth="1"/>
    <col min="6292" max="6292" width="9.85546875" style="41" bestFit="1" customWidth="1"/>
    <col min="6293" max="6541" width="9.140625" style="41"/>
    <col min="6542" max="6542" width="44" style="41" customWidth="1"/>
    <col min="6543" max="6543" width="10.140625" style="41" bestFit="1" customWidth="1"/>
    <col min="6544" max="6544" width="10.85546875" style="41" bestFit="1" customWidth="1"/>
    <col min="6545" max="6545" width="9.28515625" style="41" bestFit="1" customWidth="1"/>
    <col min="6546" max="6546" width="9.42578125" style="41" bestFit="1" customWidth="1"/>
    <col min="6547" max="6547" width="9.28515625" style="41" bestFit="1" customWidth="1"/>
    <col min="6548" max="6548" width="9.85546875" style="41" bestFit="1" customWidth="1"/>
    <col min="6549" max="6797" width="9.140625" style="41"/>
    <col min="6798" max="6798" width="44" style="41" customWidth="1"/>
    <col min="6799" max="6799" width="10.140625" style="41" bestFit="1" customWidth="1"/>
    <col min="6800" max="6800" width="10.85546875" style="41" bestFit="1" customWidth="1"/>
    <col min="6801" max="6801" width="9.28515625" style="41" bestFit="1" customWidth="1"/>
    <col min="6802" max="6802" width="9.42578125" style="41" bestFit="1" customWidth="1"/>
    <col min="6803" max="6803" width="9.28515625" style="41" bestFit="1" customWidth="1"/>
    <col min="6804" max="6804" width="9.85546875" style="41" bestFit="1" customWidth="1"/>
    <col min="6805" max="7053" width="9.140625" style="41"/>
    <col min="7054" max="7054" width="44" style="41" customWidth="1"/>
    <col min="7055" max="7055" width="10.140625" style="41" bestFit="1" customWidth="1"/>
    <col min="7056" max="7056" width="10.85546875" style="41" bestFit="1" customWidth="1"/>
    <col min="7057" max="7057" width="9.28515625" style="41" bestFit="1" customWidth="1"/>
    <col min="7058" max="7058" width="9.42578125" style="41" bestFit="1" customWidth="1"/>
    <col min="7059" max="7059" width="9.28515625" style="41" bestFit="1" customWidth="1"/>
    <col min="7060" max="7060" width="9.85546875" style="41" bestFit="1" customWidth="1"/>
    <col min="7061" max="7309" width="9.140625" style="41"/>
    <col min="7310" max="7310" width="44" style="41" customWidth="1"/>
    <col min="7311" max="7311" width="10.140625" style="41" bestFit="1" customWidth="1"/>
    <col min="7312" max="7312" width="10.85546875" style="41" bestFit="1" customWidth="1"/>
    <col min="7313" max="7313" width="9.28515625" style="41" bestFit="1" customWidth="1"/>
    <col min="7314" max="7314" width="9.42578125" style="41" bestFit="1" customWidth="1"/>
    <col min="7315" max="7315" width="9.28515625" style="41" bestFit="1" customWidth="1"/>
    <col min="7316" max="7316" width="9.85546875" style="41" bestFit="1" customWidth="1"/>
    <col min="7317" max="7565" width="9.140625" style="41"/>
    <col min="7566" max="7566" width="44" style="41" customWidth="1"/>
    <col min="7567" max="7567" width="10.140625" style="41" bestFit="1" customWidth="1"/>
    <col min="7568" max="7568" width="10.85546875" style="41" bestFit="1" customWidth="1"/>
    <col min="7569" max="7569" width="9.28515625" style="41" bestFit="1" customWidth="1"/>
    <col min="7570" max="7570" width="9.42578125" style="41" bestFit="1" customWidth="1"/>
    <col min="7571" max="7571" width="9.28515625" style="41" bestFit="1" customWidth="1"/>
    <col min="7572" max="7572" width="9.85546875" style="41" bestFit="1" customWidth="1"/>
    <col min="7573" max="7821" width="9.140625" style="41"/>
    <col min="7822" max="7822" width="44" style="41" customWidth="1"/>
    <col min="7823" max="7823" width="10.140625" style="41" bestFit="1" customWidth="1"/>
    <col min="7824" max="7824" width="10.85546875" style="41" bestFit="1" customWidth="1"/>
    <col min="7825" max="7825" width="9.28515625" style="41" bestFit="1" customWidth="1"/>
    <col min="7826" max="7826" width="9.42578125" style="41" bestFit="1" customWidth="1"/>
    <col min="7827" max="7827" width="9.28515625" style="41" bestFit="1" customWidth="1"/>
    <col min="7828" max="7828" width="9.85546875" style="41" bestFit="1" customWidth="1"/>
    <col min="7829" max="8077" width="9.140625" style="41"/>
    <col min="8078" max="8078" width="44" style="41" customWidth="1"/>
    <col min="8079" max="8079" width="10.140625" style="41" bestFit="1" customWidth="1"/>
    <col min="8080" max="8080" width="10.85546875" style="41" bestFit="1" customWidth="1"/>
    <col min="8081" max="8081" width="9.28515625" style="41" bestFit="1" customWidth="1"/>
    <col min="8082" max="8082" width="9.42578125" style="41" bestFit="1" customWidth="1"/>
    <col min="8083" max="8083" width="9.28515625" style="41" bestFit="1" customWidth="1"/>
    <col min="8084" max="8084" width="9.85546875" style="41" bestFit="1" customWidth="1"/>
    <col min="8085" max="8333" width="9.140625" style="41"/>
    <col min="8334" max="8334" width="44" style="41" customWidth="1"/>
    <col min="8335" max="8335" width="10.140625" style="41" bestFit="1" customWidth="1"/>
    <col min="8336" max="8336" width="10.85546875" style="41" bestFit="1" customWidth="1"/>
    <col min="8337" max="8337" width="9.28515625" style="41" bestFit="1" customWidth="1"/>
    <col min="8338" max="8338" width="9.42578125" style="41" bestFit="1" customWidth="1"/>
    <col min="8339" max="8339" width="9.28515625" style="41" bestFit="1" customWidth="1"/>
    <col min="8340" max="8340" width="9.85546875" style="41" bestFit="1" customWidth="1"/>
    <col min="8341" max="8589" width="9.140625" style="41"/>
    <col min="8590" max="8590" width="44" style="41" customWidth="1"/>
    <col min="8591" max="8591" width="10.140625" style="41" bestFit="1" customWidth="1"/>
    <col min="8592" max="8592" width="10.85546875" style="41" bestFit="1" customWidth="1"/>
    <col min="8593" max="8593" width="9.28515625" style="41" bestFit="1" customWidth="1"/>
    <col min="8594" max="8594" width="9.42578125" style="41" bestFit="1" customWidth="1"/>
    <col min="8595" max="8595" width="9.28515625" style="41" bestFit="1" customWidth="1"/>
    <col min="8596" max="8596" width="9.85546875" style="41" bestFit="1" customWidth="1"/>
    <col min="8597" max="8845" width="9.140625" style="41"/>
    <col min="8846" max="8846" width="44" style="41" customWidth="1"/>
    <col min="8847" max="8847" width="10.140625" style="41" bestFit="1" customWidth="1"/>
    <col min="8848" max="8848" width="10.85546875" style="41" bestFit="1" customWidth="1"/>
    <col min="8849" max="8849" width="9.28515625" style="41" bestFit="1" customWidth="1"/>
    <col min="8850" max="8850" width="9.42578125" style="41" bestFit="1" customWidth="1"/>
    <col min="8851" max="8851" width="9.28515625" style="41" bestFit="1" customWidth="1"/>
    <col min="8852" max="8852" width="9.85546875" style="41" bestFit="1" customWidth="1"/>
    <col min="8853" max="9101" width="9.140625" style="41"/>
    <col min="9102" max="9102" width="44" style="41" customWidth="1"/>
    <col min="9103" max="9103" width="10.140625" style="41" bestFit="1" customWidth="1"/>
    <col min="9104" max="9104" width="10.85546875" style="41" bestFit="1" customWidth="1"/>
    <col min="9105" max="9105" width="9.28515625" style="41" bestFit="1" customWidth="1"/>
    <col min="9106" max="9106" width="9.42578125" style="41" bestFit="1" customWidth="1"/>
    <col min="9107" max="9107" width="9.28515625" style="41" bestFit="1" customWidth="1"/>
    <col min="9108" max="9108" width="9.85546875" style="41" bestFit="1" customWidth="1"/>
    <col min="9109" max="9357" width="9.140625" style="41"/>
    <col min="9358" max="9358" width="44" style="41" customWidth="1"/>
    <col min="9359" max="9359" width="10.140625" style="41" bestFit="1" customWidth="1"/>
    <col min="9360" max="9360" width="10.85546875" style="41" bestFit="1" customWidth="1"/>
    <col min="9361" max="9361" width="9.28515625" style="41" bestFit="1" customWidth="1"/>
    <col min="9362" max="9362" width="9.42578125" style="41" bestFit="1" customWidth="1"/>
    <col min="9363" max="9363" width="9.28515625" style="41" bestFit="1" customWidth="1"/>
    <col min="9364" max="9364" width="9.85546875" style="41" bestFit="1" customWidth="1"/>
    <col min="9365" max="9613" width="9.140625" style="41"/>
    <col min="9614" max="9614" width="44" style="41" customWidth="1"/>
    <col min="9615" max="9615" width="10.140625" style="41" bestFit="1" customWidth="1"/>
    <col min="9616" max="9616" width="10.85546875" style="41" bestFit="1" customWidth="1"/>
    <col min="9617" max="9617" width="9.28515625" style="41" bestFit="1" customWidth="1"/>
    <col min="9618" max="9618" width="9.42578125" style="41" bestFit="1" customWidth="1"/>
    <col min="9619" max="9619" width="9.28515625" style="41" bestFit="1" customWidth="1"/>
    <col min="9620" max="9620" width="9.85546875" style="41" bestFit="1" customWidth="1"/>
    <col min="9621" max="9869" width="9.140625" style="41"/>
    <col min="9870" max="9870" width="44" style="41" customWidth="1"/>
    <col min="9871" max="9871" width="10.140625" style="41" bestFit="1" customWidth="1"/>
    <col min="9872" max="9872" width="10.85546875" style="41" bestFit="1" customWidth="1"/>
    <col min="9873" max="9873" width="9.28515625" style="41" bestFit="1" customWidth="1"/>
    <col min="9874" max="9874" width="9.42578125" style="41" bestFit="1" customWidth="1"/>
    <col min="9875" max="9875" width="9.28515625" style="41" bestFit="1" customWidth="1"/>
    <col min="9876" max="9876" width="9.85546875" style="41" bestFit="1" customWidth="1"/>
    <col min="9877" max="10125" width="9.140625" style="41"/>
    <col min="10126" max="10126" width="44" style="41" customWidth="1"/>
    <col min="10127" max="10127" width="10.140625" style="41" bestFit="1" customWidth="1"/>
    <col min="10128" max="10128" width="10.85546875" style="41" bestFit="1" customWidth="1"/>
    <col min="10129" max="10129" width="9.28515625" style="41" bestFit="1" customWidth="1"/>
    <col min="10130" max="10130" width="9.42578125" style="41" bestFit="1" customWidth="1"/>
    <col min="10131" max="10131" width="9.28515625" style="41" bestFit="1" customWidth="1"/>
    <col min="10132" max="10132" width="9.85546875" style="41" bestFit="1" customWidth="1"/>
    <col min="10133" max="10381" width="9.140625" style="41"/>
    <col min="10382" max="10382" width="44" style="41" customWidth="1"/>
    <col min="10383" max="10383" width="10.140625" style="41" bestFit="1" customWidth="1"/>
    <col min="10384" max="10384" width="10.85546875" style="41" bestFit="1" customWidth="1"/>
    <col min="10385" max="10385" width="9.28515625" style="41" bestFit="1" customWidth="1"/>
    <col min="10386" max="10386" width="9.42578125" style="41" bestFit="1" customWidth="1"/>
    <col min="10387" max="10387" width="9.28515625" style="41" bestFit="1" customWidth="1"/>
    <col min="10388" max="10388" width="9.85546875" style="41" bestFit="1" customWidth="1"/>
    <col min="10389" max="10637" width="9.140625" style="41"/>
    <col min="10638" max="10638" width="44" style="41" customWidth="1"/>
    <col min="10639" max="10639" width="10.140625" style="41" bestFit="1" customWidth="1"/>
    <col min="10640" max="10640" width="10.85546875" style="41" bestFit="1" customWidth="1"/>
    <col min="10641" max="10641" width="9.28515625" style="41" bestFit="1" customWidth="1"/>
    <col min="10642" max="10642" width="9.42578125" style="41" bestFit="1" customWidth="1"/>
    <col min="10643" max="10643" width="9.28515625" style="41" bestFit="1" customWidth="1"/>
    <col min="10644" max="10644" width="9.85546875" style="41" bestFit="1" customWidth="1"/>
    <col min="10645" max="10893" width="9.140625" style="41"/>
    <col min="10894" max="10894" width="44" style="41" customWidth="1"/>
    <col min="10895" max="10895" width="10.140625" style="41" bestFit="1" customWidth="1"/>
    <col min="10896" max="10896" width="10.85546875" style="41" bestFit="1" customWidth="1"/>
    <col min="10897" max="10897" width="9.28515625" style="41" bestFit="1" customWidth="1"/>
    <col min="10898" max="10898" width="9.42578125" style="41" bestFit="1" customWidth="1"/>
    <col min="10899" max="10899" width="9.28515625" style="41" bestFit="1" customWidth="1"/>
    <col min="10900" max="10900" width="9.85546875" style="41" bestFit="1" customWidth="1"/>
    <col min="10901" max="11149" width="9.140625" style="41"/>
    <col min="11150" max="11150" width="44" style="41" customWidth="1"/>
    <col min="11151" max="11151" width="10.140625" style="41" bestFit="1" customWidth="1"/>
    <col min="11152" max="11152" width="10.85546875" style="41" bestFit="1" customWidth="1"/>
    <col min="11153" max="11153" width="9.28515625" style="41" bestFit="1" customWidth="1"/>
    <col min="11154" max="11154" width="9.42578125" style="41" bestFit="1" customWidth="1"/>
    <col min="11155" max="11155" width="9.28515625" style="41" bestFit="1" customWidth="1"/>
    <col min="11156" max="11156" width="9.85546875" style="41" bestFit="1" customWidth="1"/>
    <col min="11157" max="11405" width="9.140625" style="41"/>
    <col min="11406" max="11406" width="44" style="41" customWidth="1"/>
    <col min="11407" max="11407" width="10.140625" style="41" bestFit="1" customWidth="1"/>
    <col min="11408" max="11408" width="10.85546875" style="41" bestFit="1" customWidth="1"/>
    <col min="11409" max="11409" width="9.28515625" style="41" bestFit="1" customWidth="1"/>
    <col min="11410" max="11410" width="9.42578125" style="41" bestFit="1" customWidth="1"/>
    <col min="11411" max="11411" width="9.28515625" style="41" bestFit="1" customWidth="1"/>
    <col min="11412" max="11412" width="9.85546875" style="41" bestFit="1" customWidth="1"/>
    <col min="11413" max="11661" width="9.140625" style="41"/>
    <col min="11662" max="11662" width="44" style="41" customWidth="1"/>
    <col min="11663" max="11663" width="10.140625" style="41" bestFit="1" customWidth="1"/>
    <col min="11664" max="11664" width="10.85546875" style="41" bestFit="1" customWidth="1"/>
    <col min="11665" max="11665" width="9.28515625" style="41" bestFit="1" customWidth="1"/>
    <col min="11666" max="11666" width="9.42578125" style="41" bestFit="1" customWidth="1"/>
    <col min="11667" max="11667" width="9.28515625" style="41" bestFit="1" customWidth="1"/>
    <col min="11668" max="11668" width="9.85546875" style="41" bestFit="1" customWidth="1"/>
    <col min="11669" max="11917" width="9.140625" style="41"/>
    <col min="11918" max="11918" width="44" style="41" customWidth="1"/>
    <col min="11919" max="11919" width="10.140625" style="41" bestFit="1" customWidth="1"/>
    <col min="11920" max="11920" width="10.85546875" style="41" bestFit="1" customWidth="1"/>
    <col min="11921" max="11921" width="9.28515625" style="41" bestFit="1" customWidth="1"/>
    <col min="11922" max="11922" width="9.42578125" style="41" bestFit="1" customWidth="1"/>
    <col min="11923" max="11923" width="9.28515625" style="41" bestFit="1" customWidth="1"/>
    <col min="11924" max="11924" width="9.85546875" style="41" bestFit="1" customWidth="1"/>
    <col min="11925" max="12173" width="9.140625" style="41"/>
    <col min="12174" max="12174" width="44" style="41" customWidth="1"/>
    <col min="12175" max="12175" width="10.140625" style="41" bestFit="1" customWidth="1"/>
    <col min="12176" max="12176" width="10.85546875" style="41" bestFit="1" customWidth="1"/>
    <col min="12177" max="12177" width="9.28515625" style="41" bestFit="1" customWidth="1"/>
    <col min="12178" max="12178" width="9.42578125" style="41" bestFit="1" customWidth="1"/>
    <col min="12179" max="12179" width="9.28515625" style="41" bestFit="1" customWidth="1"/>
    <col min="12180" max="12180" width="9.85546875" style="41" bestFit="1" customWidth="1"/>
    <col min="12181" max="12429" width="9.140625" style="41"/>
    <col min="12430" max="12430" width="44" style="41" customWidth="1"/>
    <col min="12431" max="12431" width="10.140625" style="41" bestFit="1" customWidth="1"/>
    <col min="12432" max="12432" width="10.85546875" style="41" bestFit="1" customWidth="1"/>
    <col min="12433" max="12433" width="9.28515625" style="41" bestFit="1" customWidth="1"/>
    <col min="12434" max="12434" width="9.42578125" style="41" bestFit="1" customWidth="1"/>
    <col min="12435" max="12435" width="9.28515625" style="41" bestFit="1" customWidth="1"/>
    <col min="12436" max="12436" width="9.85546875" style="41" bestFit="1" customWidth="1"/>
    <col min="12437" max="12685" width="9.140625" style="41"/>
    <col min="12686" max="12686" width="44" style="41" customWidth="1"/>
    <col min="12687" max="12687" width="10.140625" style="41" bestFit="1" customWidth="1"/>
    <col min="12688" max="12688" width="10.85546875" style="41" bestFit="1" customWidth="1"/>
    <col min="12689" max="12689" width="9.28515625" style="41" bestFit="1" customWidth="1"/>
    <col min="12690" max="12690" width="9.42578125" style="41" bestFit="1" customWidth="1"/>
    <col min="12691" max="12691" width="9.28515625" style="41" bestFit="1" customWidth="1"/>
    <col min="12692" max="12692" width="9.85546875" style="41" bestFit="1" customWidth="1"/>
    <col min="12693" max="12941" width="9.140625" style="41"/>
    <col min="12942" max="12942" width="44" style="41" customWidth="1"/>
    <col min="12943" max="12943" width="10.140625" style="41" bestFit="1" customWidth="1"/>
    <col min="12944" max="12944" width="10.85546875" style="41" bestFit="1" customWidth="1"/>
    <col min="12945" max="12945" width="9.28515625" style="41" bestFit="1" customWidth="1"/>
    <col min="12946" max="12946" width="9.42578125" style="41" bestFit="1" customWidth="1"/>
    <col min="12947" max="12947" width="9.28515625" style="41" bestFit="1" customWidth="1"/>
    <col min="12948" max="12948" width="9.85546875" style="41" bestFit="1" customWidth="1"/>
    <col min="12949" max="13197" width="9.140625" style="41"/>
    <col min="13198" max="13198" width="44" style="41" customWidth="1"/>
    <col min="13199" max="13199" width="10.140625" style="41" bestFit="1" customWidth="1"/>
    <col min="13200" max="13200" width="10.85546875" style="41" bestFit="1" customWidth="1"/>
    <col min="13201" max="13201" width="9.28515625" style="41" bestFit="1" customWidth="1"/>
    <col min="13202" max="13202" width="9.42578125" style="41" bestFit="1" customWidth="1"/>
    <col min="13203" max="13203" width="9.28515625" style="41" bestFit="1" customWidth="1"/>
    <col min="13204" max="13204" width="9.85546875" style="41" bestFit="1" customWidth="1"/>
    <col min="13205" max="13453" width="9.140625" style="41"/>
    <col min="13454" max="13454" width="44" style="41" customWidth="1"/>
    <col min="13455" max="13455" width="10.140625" style="41" bestFit="1" customWidth="1"/>
    <col min="13456" max="13456" width="10.85546875" style="41" bestFit="1" customWidth="1"/>
    <col min="13457" max="13457" width="9.28515625" style="41" bestFit="1" customWidth="1"/>
    <col min="13458" max="13458" width="9.42578125" style="41" bestFit="1" customWidth="1"/>
    <col min="13459" max="13459" width="9.28515625" style="41" bestFit="1" customWidth="1"/>
    <col min="13460" max="13460" width="9.85546875" style="41" bestFit="1" customWidth="1"/>
    <col min="13461" max="13709" width="9.140625" style="41"/>
    <col min="13710" max="13710" width="44" style="41" customWidth="1"/>
    <col min="13711" max="13711" width="10.140625" style="41" bestFit="1" customWidth="1"/>
    <col min="13712" max="13712" width="10.85546875" style="41" bestFit="1" customWidth="1"/>
    <col min="13713" max="13713" width="9.28515625" style="41" bestFit="1" customWidth="1"/>
    <col min="13714" max="13714" width="9.42578125" style="41" bestFit="1" customWidth="1"/>
    <col min="13715" max="13715" width="9.28515625" style="41" bestFit="1" customWidth="1"/>
    <col min="13716" max="13716" width="9.85546875" style="41" bestFit="1" customWidth="1"/>
    <col min="13717" max="13965" width="9.140625" style="41"/>
    <col min="13966" max="13966" width="44" style="41" customWidth="1"/>
    <col min="13967" max="13967" width="10.140625" style="41" bestFit="1" customWidth="1"/>
    <col min="13968" max="13968" width="10.85546875" style="41" bestFit="1" customWidth="1"/>
    <col min="13969" max="13969" width="9.28515625" style="41" bestFit="1" customWidth="1"/>
    <col min="13970" max="13970" width="9.42578125" style="41" bestFit="1" customWidth="1"/>
    <col min="13971" max="13971" width="9.28515625" style="41" bestFit="1" customWidth="1"/>
    <col min="13972" max="13972" width="9.85546875" style="41" bestFit="1" customWidth="1"/>
    <col min="13973" max="14221" width="9.140625" style="41"/>
    <col min="14222" max="14222" width="44" style="41" customWidth="1"/>
    <col min="14223" max="14223" width="10.140625" style="41" bestFit="1" customWidth="1"/>
    <col min="14224" max="14224" width="10.85546875" style="41" bestFit="1" customWidth="1"/>
    <col min="14225" max="14225" width="9.28515625" style="41" bestFit="1" customWidth="1"/>
    <col min="14226" max="14226" width="9.42578125" style="41" bestFit="1" customWidth="1"/>
    <col min="14227" max="14227" width="9.28515625" style="41" bestFit="1" customWidth="1"/>
    <col min="14228" max="14228" width="9.85546875" style="41" bestFit="1" customWidth="1"/>
    <col min="14229" max="14477" width="9.140625" style="41"/>
    <col min="14478" max="14478" width="44" style="41" customWidth="1"/>
    <col min="14479" max="14479" width="10.140625" style="41" bestFit="1" customWidth="1"/>
    <col min="14480" max="14480" width="10.85546875" style="41" bestFit="1" customWidth="1"/>
    <col min="14481" max="14481" width="9.28515625" style="41" bestFit="1" customWidth="1"/>
    <col min="14482" max="14482" width="9.42578125" style="41" bestFit="1" customWidth="1"/>
    <col min="14483" max="14483" width="9.28515625" style="41" bestFit="1" customWidth="1"/>
    <col min="14484" max="14484" width="9.85546875" style="41" bestFit="1" customWidth="1"/>
    <col min="14485" max="14733" width="9.140625" style="41"/>
    <col min="14734" max="14734" width="44" style="41" customWidth="1"/>
    <col min="14735" max="14735" width="10.140625" style="41" bestFit="1" customWidth="1"/>
    <col min="14736" max="14736" width="10.85546875" style="41" bestFit="1" customWidth="1"/>
    <col min="14737" max="14737" width="9.28515625" style="41" bestFit="1" customWidth="1"/>
    <col min="14738" max="14738" width="9.42578125" style="41" bestFit="1" customWidth="1"/>
    <col min="14739" max="14739" width="9.28515625" style="41" bestFit="1" customWidth="1"/>
    <col min="14740" max="14740" width="9.85546875" style="41" bestFit="1" customWidth="1"/>
    <col min="14741" max="14989" width="9.140625" style="41"/>
    <col min="14990" max="14990" width="44" style="41" customWidth="1"/>
    <col min="14991" max="14991" width="10.140625" style="41" bestFit="1" customWidth="1"/>
    <col min="14992" max="14992" width="10.85546875" style="41" bestFit="1" customWidth="1"/>
    <col min="14993" max="14993" width="9.28515625" style="41" bestFit="1" customWidth="1"/>
    <col min="14994" max="14994" width="9.42578125" style="41" bestFit="1" customWidth="1"/>
    <col min="14995" max="14995" width="9.28515625" style="41" bestFit="1" customWidth="1"/>
    <col min="14996" max="14996" width="9.85546875" style="41" bestFit="1" customWidth="1"/>
    <col min="14997" max="15245" width="9.140625" style="41"/>
    <col min="15246" max="15246" width="44" style="41" customWidth="1"/>
    <col min="15247" max="15247" width="10.140625" style="41" bestFit="1" customWidth="1"/>
    <col min="15248" max="15248" width="10.85546875" style="41" bestFit="1" customWidth="1"/>
    <col min="15249" max="15249" width="9.28515625" style="41" bestFit="1" customWidth="1"/>
    <col min="15250" max="15250" width="9.42578125" style="41" bestFit="1" customWidth="1"/>
    <col min="15251" max="15251" width="9.28515625" style="41" bestFit="1" customWidth="1"/>
    <col min="15252" max="15252" width="9.85546875" style="41" bestFit="1" customWidth="1"/>
    <col min="15253" max="15501" width="9.140625" style="41"/>
    <col min="15502" max="15502" width="44" style="41" customWidth="1"/>
    <col min="15503" max="15503" width="10.140625" style="41" bestFit="1" customWidth="1"/>
    <col min="15504" max="15504" width="10.85546875" style="41" bestFit="1" customWidth="1"/>
    <col min="15505" max="15505" width="9.28515625" style="41" bestFit="1" customWidth="1"/>
    <col min="15506" max="15506" width="9.42578125" style="41" bestFit="1" customWidth="1"/>
    <col min="15507" max="15507" width="9.28515625" style="41" bestFit="1" customWidth="1"/>
    <col min="15508" max="15508" width="9.85546875" style="41" bestFit="1" customWidth="1"/>
    <col min="15509" max="15757" width="9.140625" style="41"/>
    <col min="15758" max="15758" width="44" style="41" customWidth="1"/>
    <col min="15759" max="15759" width="10.140625" style="41" bestFit="1" customWidth="1"/>
    <col min="15760" max="15760" width="10.85546875" style="41" bestFit="1" customWidth="1"/>
    <col min="15761" max="15761" width="9.28515625" style="41" bestFit="1" customWidth="1"/>
    <col min="15762" max="15762" width="9.42578125" style="41" bestFit="1" customWidth="1"/>
    <col min="15763" max="15763" width="9.28515625" style="41" bestFit="1" customWidth="1"/>
    <col min="15764" max="15764" width="9.85546875" style="41" bestFit="1" customWidth="1"/>
    <col min="15765" max="16013" width="9.140625" style="41"/>
    <col min="16014" max="16014" width="44" style="41" customWidth="1"/>
    <col min="16015" max="16015" width="10.140625" style="41" bestFit="1" customWidth="1"/>
    <col min="16016" max="16016" width="10.85546875" style="41" bestFit="1" customWidth="1"/>
    <col min="16017" max="16017" width="9.28515625" style="41" bestFit="1" customWidth="1"/>
    <col min="16018" max="16018" width="9.42578125" style="41" bestFit="1" customWidth="1"/>
    <col min="16019" max="16019" width="9.28515625" style="41" bestFit="1" customWidth="1"/>
    <col min="16020" max="16020" width="9.85546875" style="41" bestFit="1" customWidth="1"/>
    <col min="16021" max="16384" width="9.140625" style="41"/>
  </cols>
  <sheetData>
    <row r="1" spans="1:7">
      <c r="A1" s="38" t="s">
        <v>413</v>
      </c>
      <c r="B1" s="39"/>
      <c r="C1" s="39"/>
    </row>
    <row r="2" spans="1:7">
      <c r="A2" s="38" t="s">
        <v>22</v>
      </c>
      <c r="B2" s="39"/>
      <c r="C2" s="39"/>
    </row>
    <row r="3" spans="1:7">
      <c r="A3" s="39" t="s">
        <v>23</v>
      </c>
      <c r="B3" s="39"/>
      <c r="C3" s="39"/>
    </row>
    <row r="4" spans="1:7">
      <c r="A4" s="39" t="s">
        <v>48</v>
      </c>
      <c r="B4" s="39"/>
      <c r="C4" s="39"/>
    </row>
    <row r="5" spans="1:7">
      <c r="A5" s="39"/>
      <c r="B5" s="39">
        <v>2000</v>
      </c>
      <c r="C5" s="39">
        <v>2005</v>
      </c>
      <c r="D5" s="41">
        <v>2010</v>
      </c>
      <c r="E5" s="41">
        <v>2015</v>
      </c>
      <c r="F5" s="41">
        <v>2020</v>
      </c>
      <c r="G5" s="41">
        <v>2024</v>
      </c>
    </row>
    <row r="6" spans="1:7">
      <c r="A6" s="39"/>
      <c r="B6" s="39"/>
      <c r="C6" s="39"/>
    </row>
    <row r="7" spans="1:7">
      <c r="A7" s="19" t="s">
        <v>207</v>
      </c>
      <c r="B7" s="40">
        <v>108311</v>
      </c>
      <c r="C7" s="17">
        <v>111622</v>
      </c>
      <c r="D7" s="74">
        <v>120447</v>
      </c>
      <c r="E7" s="74">
        <v>128302</v>
      </c>
      <c r="F7" s="74">
        <v>138854</v>
      </c>
      <c r="G7" s="74">
        <v>142892</v>
      </c>
    </row>
    <row r="8" spans="1:7">
      <c r="A8" s="41" t="s">
        <v>208</v>
      </c>
      <c r="B8" s="43"/>
      <c r="C8" s="43"/>
      <c r="D8" s="43"/>
      <c r="G8" s="43"/>
    </row>
    <row r="9" spans="1:7">
      <c r="A9" s="23" t="s">
        <v>209</v>
      </c>
      <c r="B9" s="42">
        <v>99842</v>
      </c>
      <c r="C9" s="18">
        <v>105303</v>
      </c>
      <c r="D9" s="43">
        <v>114034</v>
      </c>
      <c r="E9" s="43">
        <v>121207</v>
      </c>
      <c r="F9" s="43">
        <v>130962</v>
      </c>
      <c r="G9" s="43">
        <v>132163</v>
      </c>
    </row>
    <row r="10" spans="1:7" ht="14.25">
      <c r="A10" s="39" t="s">
        <v>210</v>
      </c>
      <c r="B10" s="42">
        <v>88415</v>
      </c>
      <c r="C10" s="42">
        <v>52713</v>
      </c>
      <c r="D10" s="43">
        <v>38148</v>
      </c>
      <c r="E10" s="43">
        <v>36389</v>
      </c>
      <c r="F10" s="43">
        <v>37793</v>
      </c>
      <c r="G10" s="43">
        <v>33996</v>
      </c>
    </row>
    <row r="11" spans="1:7">
      <c r="A11" s="39"/>
      <c r="B11" s="42"/>
      <c r="C11" s="42"/>
      <c r="D11" s="43"/>
      <c r="G11" s="43"/>
    </row>
    <row r="12" spans="1:7">
      <c r="A12" s="39" t="s">
        <v>211</v>
      </c>
      <c r="B12" s="18">
        <v>80210</v>
      </c>
      <c r="C12" s="18">
        <v>82676</v>
      </c>
      <c r="D12" s="43">
        <v>95301</v>
      </c>
      <c r="E12" s="43">
        <v>109457</v>
      </c>
      <c r="F12" s="43">
        <v>117680</v>
      </c>
      <c r="G12" s="43">
        <v>125821</v>
      </c>
    </row>
    <row r="13" spans="1:7">
      <c r="A13" s="39" t="s">
        <v>212</v>
      </c>
      <c r="B13" s="18">
        <v>22375</v>
      </c>
      <c r="C13" s="18">
        <v>21897</v>
      </c>
      <c r="D13" s="43">
        <v>21355</v>
      </c>
      <c r="E13" s="43">
        <v>18269</v>
      </c>
      <c r="F13" s="43">
        <v>10606</v>
      </c>
      <c r="G13" s="43">
        <v>14627</v>
      </c>
    </row>
    <row r="14" spans="1:7">
      <c r="A14" s="39" t="s">
        <v>213</v>
      </c>
      <c r="B14" s="18">
        <v>3977</v>
      </c>
      <c r="C14" s="18">
        <v>3634</v>
      </c>
      <c r="D14" s="43">
        <v>1907</v>
      </c>
      <c r="E14" s="67" t="s">
        <v>47</v>
      </c>
      <c r="F14" s="67" t="s">
        <v>47</v>
      </c>
      <c r="G14" s="67" t="s">
        <v>47</v>
      </c>
    </row>
    <row r="15" spans="1:7">
      <c r="A15" s="39" t="s">
        <v>214</v>
      </c>
      <c r="B15" s="18">
        <v>3231</v>
      </c>
      <c r="C15" s="18">
        <v>4039</v>
      </c>
      <c r="D15" s="43">
        <v>2940</v>
      </c>
      <c r="E15" s="43">
        <v>1223</v>
      </c>
      <c r="F15" s="41">
        <v>63</v>
      </c>
      <c r="G15" s="67" t="s">
        <v>47</v>
      </c>
    </row>
    <row r="16" spans="1:7">
      <c r="B16" s="42"/>
      <c r="C16" s="42"/>
      <c r="E16" s="43"/>
    </row>
    <row r="17" spans="1:7">
      <c r="A17" s="44" t="s">
        <v>215</v>
      </c>
      <c r="B17" s="39"/>
      <c r="C17" s="39"/>
    </row>
    <row r="18" spans="1:7">
      <c r="A18" s="19" t="s">
        <v>216</v>
      </c>
      <c r="B18" s="75">
        <v>23.209483421797554</v>
      </c>
      <c r="C18" s="75">
        <v>23.485771395507864</v>
      </c>
      <c r="D18" s="76">
        <v>23.9</v>
      </c>
      <c r="E18" s="75">
        <v>23.974781091050428</v>
      </c>
      <c r="F18" s="75">
        <v>24.3</v>
      </c>
      <c r="G18" s="75">
        <v>24.935041365867619</v>
      </c>
    </row>
    <row r="19" spans="1:7">
      <c r="A19" s="39" t="s">
        <v>217</v>
      </c>
      <c r="B19" s="45">
        <v>42.117493157994389</v>
      </c>
      <c r="C19" s="45">
        <v>36.569722437244273</v>
      </c>
      <c r="D19" s="41">
        <v>34.200000000000003</v>
      </c>
      <c r="E19" s="46">
        <v>25</v>
      </c>
      <c r="F19" s="46">
        <v>24</v>
      </c>
      <c r="G19" s="46">
        <v>20.746549154299785</v>
      </c>
    </row>
    <row r="20" spans="1:7">
      <c r="A20" s="39" t="s">
        <v>218</v>
      </c>
      <c r="B20" s="45">
        <v>36.556104446012704</v>
      </c>
      <c r="C20" s="45">
        <v>30.986674776069886</v>
      </c>
      <c r="D20" s="41">
        <v>30.4</v>
      </c>
      <c r="E20" s="41">
        <v>23.5</v>
      </c>
      <c r="F20" s="46">
        <v>24</v>
      </c>
      <c r="G20" s="46">
        <v>11.990149698658545</v>
      </c>
    </row>
    <row r="21" spans="1:7">
      <c r="A21" s="39" t="s">
        <v>219</v>
      </c>
      <c r="B21" s="45">
        <v>17.187844865825095</v>
      </c>
      <c r="C21" s="45">
        <v>17.395402661616959</v>
      </c>
      <c r="D21" s="41">
        <v>18.899999999999999</v>
      </c>
      <c r="E21" s="46">
        <v>20.453364825825837</v>
      </c>
      <c r="F21" s="41">
        <v>21.5</v>
      </c>
      <c r="G21" s="46">
        <v>21.956105588100311</v>
      </c>
    </row>
    <row r="22" spans="1:7">
      <c r="A22" s="39" t="s">
        <v>220</v>
      </c>
      <c r="B22" s="45">
        <v>5.7064378820763011</v>
      </c>
      <c r="C22" s="45">
        <v>5.5098851824172845</v>
      </c>
      <c r="D22" s="41">
        <v>5.0999999999999996</v>
      </c>
      <c r="E22" s="46">
        <v>4.23786216335336</v>
      </c>
      <c r="F22" s="41">
        <v>3.6</v>
      </c>
      <c r="G22" s="46">
        <v>2.5524511523286515</v>
      </c>
    </row>
    <row r="23" spans="1:7">
      <c r="A23" s="39"/>
      <c r="B23" s="42"/>
      <c r="C23" s="42"/>
    </row>
    <row r="24" spans="1:7" ht="17.25" customHeight="1">
      <c r="A24" s="160" t="s">
        <v>221</v>
      </c>
      <c r="B24" s="18">
        <v>1225.2490442721078</v>
      </c>
      <c r="C24" s="47">
        <v>1454</v>
      </c>
      <c r="D24" s="43">
        <v>1704</v>
      </c>
      <c r="E24" s="43">
        <v>2008</v>
      </c>
      <c r="F24" s="43">
        <v>2060</v>
      </c>
      <c r="G24" s="43">
        <v>2501</v>
      </c>
    </row>
    <row r="25" spans="1:7">
      <c r="A25" s="39"/>
      <c r="B25" s="42"/>
      <c r="C25" s="42"/>
      <c r="D25" s="43"/>
    </row>
    <row r="26" spans="1:7">
      <c r="A26" s="44" t="s">
        <v>222</v>
      </c>
      <c r="B26" s="48"/>
      <c r="C26" s="48"/>
      <c r="D26" s="43"/>
    </row>
    <row r="27" spans="1:7">
      <c r="A27" s="53" t="s">
        <v>265</v>
      </c>
      <c r="B27" s="48" t="s">
        <v>47</v>
      </c>
      <c r="C27" s="48" t="s">
        <v>47</v>
      </c>
      <c r="D27" s="43">
        <v>877</v>
      </c>
      <c r="E27" s="41">
        <v>874</v>
      </c>
      <c r="F27" s="41">
        <v>715</v>
      </c>
      <c r="G27" s="41">
        <v>652</v>
      </c>
    </row>
    <row r="28" spans="1:7">
      <c r="A28" s="53" t="s">
        <v>266</v>
      </c>
      <c r="B28" s="48" t="s">
        <v>47</v>
      </c>
      <c r="C28" s="48" t="s">
        <v>47</v>
      </c>
      <c r="D28" s="43">
        <v>4834</v>
      </c>
      <c r="E28" s="43">
        <v>2045</v>
      </c>
      <c r="F28" s="41">
        <v>583</v>
      </c>
      <c r="G28" s="41">
        <v>149</v>
      </c>
    </row>
    <row r="29" spans="1:7">
      <c r="A29" s="44"/>
      <c r="B29" s="48"/>
      <c r="C29" s="48"/>
      <c r="D29" s="43"/>
    </row>
    <row r="30" spans="1:7">
      <c r="A30" s="44" t="s">
        <v>223</v>
      </c>
      <c r="B30" s="48"/>
      <c r="C30" s="48"/>
      <c r="D30" s="43"/>
    </row>
    <row r="31" spans="1:7">
      <c r="A31" s="39" t="s">
        <v>224</v>
      </c>
      <c r="B31" s="48">
        <v>22225</v>
      </c>
      <c r="C31" s="48">
        <v>21720</v>
      </c>
      <c r="D31" s="43">
        <v>20631</v>
      </c>
      <c r="E31" s="43">
        <v>19234</v>
      </c>
      <c r="F31" s="43">
        <v>15834</v>
      </c>
      <c r="G31" s="43">
        <v>14977</v>
      </c>
    </row>
    <row r="32" spans="1:7">
      <c r="A32" s="41" t="s">
        <v>225</v>
      </c>
      <c r="B32" s="18">
        <v>2622</v>
      </c>
      <c r="C32" s="18">
        <v>2409</v>
      </c>
      <c r="D32" s="43">
        <v>2186</v>
      </c>
      <c r="E32" s="43">
        <v>1811</v>
      </c>
      <c r="F32" s="43">
        <v>1374</v>
      </c>
      <c r="G32" s="43">
        <v>1555</v>
      </c>
    </row>
    <row r="34" spans="1:3" ht="14.25">
      <c r="A34" s="49" t="s">
        <v>226</v>
      </c>
      <c r="B34" s="39"/>
      <c r="C34" s="39"/>
    </row>
    <row r="35" spans="1:3">
      <c r="A35" s="39" t="s">
        <v>227</v>
      </c>
      <c r="B35" s="39"/>
      <c r="C35" s="39"/>
    </row>
    <row r="36" spans="1:3">
      <c r="A36" s="19"/>
      <c r="B36" s="39"/>
      <c r="C36" s="39"/>
    </row>
    <row r="37" spans="1:3">
      <c r="A37" s="24" t="s">
        <v>317</v>
      </c>
    </row>
    <row r="38" spans="1:3" ht="38.25">
      <c r="A38" s="104" t="s">
        <v>318</v>
      </c>
    </row>
    <row r="39" spans="1:3" ht="16.5" customHeight="1">
      <c r="A39" s="39"/>
      <c r="B39" s="39"/>
      <c r="C39" s="39"/>
    </row>
    <row r="40" spans="1:3" ht="16.5" customHeight="1">
      <c r="B40" s="39"/>
      <c r="C40" s="39"/>
    </row>
    <row r="41" spans="1:3">
      <c r="B41" s="39"/>
      <c r="C41" s="39"/>
    </row>
    <row r="42" spans="1:3">
      <c r="A42" s="39"/>
      <c r="B42" s="39"/>
      <c r="C42" s="39"/>
    </row>
    <row r="43" spans="1:3">
      <c r="A43" s="39"/>
      <c r="B43" s="39"/>
      <c r="C43" s="39"/>
    </row>
    <row r="44" spans="1:3">
      <c r="A44" s="39"/>
      <c r="B44" s="39"/>
      <c r="C44" s="39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05866-8A5A-42B0-841A-BAC43072B155}">
  <dimension ref="A1:G45"/>
  <sheetViews>
    <sheetView workbookViewId="0">
      <selection activeCell="D1" sqref="D1"/>
    </sheetView>
  </sheetViews>
  <sheetFormatPr defaultRowHeight="15"/>
  <cols>
    <col min="1" max="1" width="31.28515625" customWidth="1"/>
    <col min="2" max="2" width="38.5703125" bestFit="1" customWidth="1"/>
    <col min="3" max="3" width="18.140625" bestFit="1" customWidth="1"/>
    <col min="4" max="4" width="21.85546875" bestFit="1" customWidth="1"/>
    <col min="5" max="5" width="31.85546875" bestFit="1" customWidth="1"/>
    <col min="6" max="6" width="9" bestFit="1" customWidth="1"/>
    <col min="7" max="7" width="10.5703125" customWidth="1"/>
    <col min="187" max="187" width="28.28515625" customWidth="1"/>
    <col min="188" max="188" width="9.7109375" customWidth="1"/>
    <col min="189" max="189" width="12" customWidth="1"/>
    <col min="191" max="191" width="11" customWidth="1"/>
    <col min="192" max="192" width="10.28515625" customWidth="1"/>
    <col min="193" max="193" width="10" customWidth="1"/>
    <col min="194" max="194" width="11" customWidth="1"/>
    <col min="443" max="443" width="28.28515625" customWidth="1"/>
    <col min="444" max="444" width="9.7109375" customWidth="1"/>
    <col min="445" max="445" width="12" customWidth="1"/>
    <col min="447" max="447" width="11" customWidth="1"/>
    <col min="448" max="448" width="10.28515625" customWidth="1"/>
    <col min="449" max="449" width="10" customWidth="1"/>
    <col min="450" max="450" width="11" customWidth="1"/>
    <col min="699" max="699" width="28.28515625" customWidth="1"/>
    <col min="700" max="700" width="9.7109375" customWidth="1"/>
    <col min="701" max="701" width="12" customWidth="1"/>
    <col min="703" max="703" width="11" customWidth="1"/>
    <col min="704" max="704" width="10.28515625" customWidth="1"/>
    <col min="705" max="705" width="10" customWidth="1"/>
    <col min="706" max="706" width="11" customWidth="1"/>
    <col min="955" max="955" width="28.28515625" customWidth="1"/>
    <col min="956" max="956" width="9.7109375" customWidth="1"/>
    <col min="957" max="957" width="12" customWidth="1"/>
    <col min="959" max="959" width="11" customWidth="1"/>
    <col min="960" max="960" width="10.28515625" customWidth="1"/>
    <col min="961" max="961" width="10" customWidth="1"/>
    <col min="962" max="962" width="11" customWidth="1"/>
    <col min="1211" max="1211" width="28.28515625" customWidth="1"/>
    <col min="1212" max="1212" width="9.7109375" customWidth="1"/>
    <col min="1213" max="1213" width="12" customWidth="1"/>
    <col min="1215" max="1215" width="11" customWidth="1"/>
    <col min="1216" max="1216" width="10.28515625" customWidth="1"/>
    <col min="1217" max="1217" width="10" customWidth="1"/>
    <col min="1218" max="1218" width="11" customWidth="1"/>
    <col min="1467" max="1467" width="28.28515625" customWidth="1"/>
    <col min="1468" max="1468" width="9.7109375" customWidth="1"/>
    <col min="1469" max="1469" width="12" customWidth="1"/>
    <col min="1471" max="1471" width="11" customWidth="1"/>
    <col min="1472" max="1472" width="10.28515625" customWidth="1"/>
    <col min="1473" max="1473" width="10" customWidth="1"/>
    <col min="1474" max="1474" width="11" customWidth="1"/>
    <col min="1723" max="1723" width="28.28515625" customWidth="1"/>
    <col min="1724" max="1724" width="9.7109375" customWidth="1"/>
    <col min="1725" max="1725" width="12" customWidth="1"/>
    <col min="1727" max="1727" width="11" customWidth="1"/>
    <col min="1728" max="1728" width="10.28515625" customWidth="1"/>
    <col min="1729" max="1729" width="10" customWidth="1"/>
    <col min="1730" max="1730" width="11" customWidth="1"/>
    <col min="1979" max="1979" width="28.28515625" customWidth="1"/>
    <col min="1980" max="1980" width="9.7109375" customWidth="1"/>
    <col min="1981" max="1981" width="12" customWidth="1"/>
    <col min="1983" max="1983" width="11" customWidth="1"/>
    <col min="1984" max="1984" width="10.28515625" customWidth="1"/>
    <col min="1985" max="1985" width="10" customWidth="1"/>
    <col min="1986" max="1986" width="11" customWidth="1"/>
    <col min="2235" max="2235" width="28.28515625" customWidth="1"/>
    <col min="2236" max="2236" width="9.7109375" customWidth="1"/>
    <col min="2237" max="2237" width="12" customWidth="1"/>
    <col min="2239" max="2239" width="11" customWidth="1"/>
    <col min="2240" max="2240" width="10.28515625" customWidth="1"/>
    <col min="2241" max="2241" width="10" customWidth="1"/>
    <col min="2242" max="2242" width="11" customWidth="1"/>
    <col min="2491" max="2491" width="28.28515625" customWidth="1"/>
    <col min="2492" max="2492" width="9.7109375" customWidth="1"/>
    <col min="2493" max="2493" width="12" customWidth="1"/>
    <col min="2495" max="2495" width="11" customWidth="1"/>
    <col min="2496" max="2496" width="10.28515625" customWidth="1"/>
    <col min="2497" max="2497" width="10" customWidth="1"/>
    <col min="2498" max="2498" width="11" customWidth="1"/>
    <col min="2747" max="2747" width="28.28515625" customWidth="1"/>
    <col min="2748" max="2748" width="9.7109375" customWidth="1"/>
    <col min="2749" max="2749" width="12" customWidth="1"/>
    <col min="2751" max="2751" width="11" customWidth="1"/>
    <col min="2752" max="2752" width="10.28515625" customWidth="1"/>
    <col min="2753" max="2753" width="10" customWidth="1"/>
    <col min="2754" max="2754" width="11" customWidth="1"/>
    <col min="3003" max="3003" width="28.28515625" customWidth="1"/>
    <col min="3004" max="3004" width="9.7109375" customWidth="1"/>
    <col min="3005" max="3005" width="12" customWidth="1"/>
    <col min="3007" max="3007" width="11" customWidth="1"/>
    <col min="3008" max="3008" width="10.28515625" customWidth="1"/>
    <col min="3009" max="3009" width="10" customWidth="1"/>
    <col min="3010" max="3010" width="11" customWidth="1"/>
    <col min="3259" max="3259" width="28.28515625" customWidth="1"/>
    <col min="3260" max="3260" width="9.7109375" customWidth="1"/>
    <col min="3261" max="3261" width="12" customWidth="1"/>
    <col min="3263" max="3263" width="11" customWidth="1"/>
    <col min="3264" max="3264" width="10.28515625" customWidth="1"/>
    <col min="3265" max="3265" width="10" customWidth="1"/>
    <col min="3266" max="3266" width="11" customWidth="1"/>
    <col min="3515" max="3515" width="28.28515625" customWidth="1"/>
    <col min="3516" max="3516" width="9.7109375" customWidth="1"/>
    <col min="3517" max="3517" width="12" customWidth="1"/>
    <col min="3519" max="3519" width="11" customWidth="1"/>
    <col min="3520" max="3520" width="10.28515625" customWidth="1"/>
    <col min="3521" max="3521" width="10" customWidth="1"/>
    <col min="3522" max="3522" width="11" customWidth="1"/>
    <col min="3771" max="3771" width="28.28515625" customWidth="1"/>
    <col min="3772" max="3772" width="9.7109375" customWidth="1"/>
    <col min="3773" max="3773" width="12" customWidth="1"/>
    <col min="3775" max="3775" width="11" customWidth="1"/>
    <col min="3776" max="3776" width="10.28515625" customWidth="1"/>
    <col min="3777" max="3777" width="10" customWidth="1"/>
    <col min="3778" max="3778" width="11" customWidth="1"/>
    <col min="4027" max="4027" width="28.28515625" customWidth="1"/>
    <col min="4028" max="4028" width="9.7109375" customWidth="1"/>
    <col min="4029" max="4029" width="12" customWidth="1"/>
    <col min="4031" max="4031" width="11" customWidth="1"/>
    <col min="4032" max="4032" width="10.28515625" customWidth="1"/>
    <col min="4033" max="4033" width="10" customWidth="1"/>
    <col min="4034" max="4034" width="11" customWidth="1"/>
    <col min="4283" max="4283" width="28.28515625" customWidth="1"/>
    <col min="4284" max="4284" width="9.7109375" customWidth="1"/>
    <col min="4285" max="4285" width="12" customWidth="1"/>
    <col min="4287" max="4287" width="11" customWidth="1"/>
    <col min="4288" max="4288" width="10.28515625" customWidth="1"/>
    <col min="4289" max="4289" width="10" customWidth="1"/>
    <col min="4290" max="4290" width="11" customWidth="1"/>
    <col min="4539" max="4539" width="28.28515625" customWidth="1"/>
    <col min="4540" max="4540" width="9.7109375" customWidth="1"/>
    <col min="4541" max="4541" width="12" customWidth="1"/>
    <col min="4543" max="4543" width="11" customWidth="1"/>
    <col min="4544" max="4544" width="10.28515625" customWidth="1"/>
    <col min="4545" max="4545" width="10" customWidth="1"/>
    <col min="4546" max="4546" width="11" customWidth="1"/>
    <col min="4795" max="4795" width="28.28515625" customWidth="1"/>
    <col min="4796" max="4796" width="9.7109375" customWidth="1"/>
    <col min="4797" max="4797" width="12" customWidth="1"/>
    <col min="4799" max="4799" width="11" customWidth="1"/>
    <col min="4800" max="4800" width="10.28515625" customWidth="1"/>
    <col min="4801" max="4801" width="10" customWidth="1"/>
    <col min="4802" max="4802" width="11" customWidth="1"/>
    <col min="5051" max="5051" width="28.28515625" customWidth="1"/>
    <col min="5052" max="5052" width="9.7109375" customWidth="1"/>
    <col min="5053" max="5053" width="12" customWidth="1"/>
    <col min="5055" max="5055" width="11" customWidth="1"/>
    <col min="5056" max="5056" width="10.28515625" customWidth="1"/>
    <col min="5057" max="5057" width="10" customWidth="1"/>
    <col min="5058" max="5058" width="11" customWidth="1"/>
    <col min="5307" max="5307" width="28.28515625" customWidth="1"/>
    <col min="5308" max="5308" width="9.7109375" customWidth="1"/>
    <col min="5309" max="5309" width="12" customWidth="1"/>
    <col min="5311" max="5311" width="11" customWidth="1"/>
    <col min="5312" max="5312" width="10.28515625" customWidth="1"/>
    <col min="5313" max="5313" width="10" customWidth="1"/>
    <col min="5314" max="5314" width="11" customWidth="1"/>
    <col min="5563" max="5563" width="28.28515625" customWidth="1"/>
    <col min="5564" max="5564" width="9.7109375" customWidth="1"/>
    <col min="5565" max="5565" width="12" customWidth="1"/>
    <col min="5567" max="5567" width="11" customWidth="1"/>
    <col min="5568" max="5568" width="10.28515625" customWidth="1"/>
    <col min="5569" max="5569" width="10" customWidth="1"/>
    <col min="5570" max="5570" width="11" customWidth="1"/>
    <col min="5819" max="5819" width="28.28515625" customWidth="1"/>
    <col min="5820" max="5820" width="9.7109375" customWidth="1"/>
    <col min="5821" max="5821" width="12" customWidth="1"/>
    <col min="5823" max="5823" width="11" customWidth="1"/>
    <col min="5824" max="5824" width="10.28515625" customWidth="1"/>
    <col min="5825" max="5825" width="10" customWidth="1"/>
    <col min="5826" max="5826" width="11" customWidth="1"/>
    <col min="6075" max="6075" width="28.28515625" customWidth="1"/>
    <col min="6076" max="6076" width="9.7109375" customWidth="1"/>
    <col min="6077" max="6077" width="12" customWidth="1"/>
    <col min="6079" max="6079" width="11" customWidth="1"/>
    <col min="6080" max="6080" width="10.28515625" customWidth="1"/>
    <col min="6081" max="6081" width="10" customWidth="1"/>
    <col min="6082" max="6082" width="11" customWidth="1"/>
    <col min="6331" max="6331" width="28.28515625" customWidth="1"/>
    <col min="6332" max="6332" width="9.7109375" customWidth="1"/>
    <col min="6333" max="6333" width="12" customWidth="1"/>
    <col min="6335" max="6335" width="11" customWidth="1"/>
    <col min="6336" max="6336" width="10.28515625" customWidth="1"/>
    <col min="6337" max="6337" width="10" customWidth="1"/>
    <col min="6338" max="6338" width="11" customWidth="1"/>
    <col min="6587" max="6587" width="28.28515625" customWidth="1"/>
    <col min="6588" max="6588" width="9.7109375" customWidth="1"/>
    <col min="6589" max="6589" width="12" customWidth="1"/>
    <col min="6591" max="6591" width="11" customWidth="1"/>
    <col min="6592" max="6592" width="10.28515625" customWidth="1"/>
    <col min="6593" max="6593" width="10" customWidth="1"/>
    <col min="6594" max="6594" width="11" customWidth="1"/>
    <col min="6843" max="6843" width="28.28515625" customWidth="1"/>
    <col min="6844" max="6844" width="9.7109375" customWidth="1"/>
    <col min="6845" max="6845" width="12" customWidth="1"/>
    <col min="6847" max="6847" width="11" customWidth="1"/>
    <col min="6848" max="6848" width="10.28515625" customWidth="1"/>
    <col min="6849" max="6849" width="10" customWidth="1"/>
    <col min="6850" max="6850" width="11" customWidth="1"/>
    <col min="7099" max="7099" width="28.28515625" customWidth="1"/>
    <col min="7100" max="7100" width="9.7109375" customWidth="1"/>
    <col min="7101" max="7101" width="12" customWidth="1"/>
    <col min="7103" max="7103" width="11" customWidth="1"/>
    <col min="7104" max="7104" width="10.28515625" customWidth="1"/>
    <col min="7105" max="7105" width="10" customWidth="1"/>
    <col min="7106" max="7106" width="11" customWidth="1"/>
    <col min="7355" max="7355" width="28.28515625" customWidth="1"/>
    <col min="7356" max="7356" width="9.7109375" customWidth="1"/>
    <col min="7357" max="7357" width="12" customWidth="1"/>
    <col min="7359" max="7359" width="11" customWidth="1"/>
    <col min="7360" max="7360" width="10.28515625" customWidth="1"/>
    <col min="7361" max="7361" width="10" customWidth="1"/>
    <col min="7362" max="7362" width="11" customWidth="1"/>
    <col min="7611" max="7611" width="28.28515625" customWidth="1"/>
    <col min="7612" max="7612" width="9.7109375" customWidth="1"/>
    <col min="7613" max="7613" width="12" customWidth="1"/>
    <col min="7615" max="7615" width="11" customWidth="1"/>
    <col min="7616" max="7616" width="10.28515625" customWidth="1"/>
    <col min="7617" max="7617" width="10" customWidth="1"/>
    <col min="7618" max="7618" width="11" customWidth="1"/>
    <col min="7867" max="7867" width="28.28515625" customWidth="1"/>
    <col min="7868" max="7868" width="9.7109375" customWidth="1"/>
    <col min="7869" max="7869" width="12" customWidth="1"/>
    <col min="7871" max="7871" width="11" customWidth="1"/>
    <col min="7872" max="7872" width="10.28515625" customWidth="1"/>
    <col min="7873" max="7873" width="10" customWidth="1"/>
    <col min="7874" max="7874" width="11" customWidth="1"/>
    <col min="8123" max="8123" width="28.28515625" customWidth="1"/>
    <col min="8124" max="8124" width="9.7109375" customWidth="1"/>
    <col min="8125" max="8125" width="12" customWidth="1"/>
    <col min="8127" max="8127" width="11" customWidth="1"/>
    <col min="8128" max="8128" width="10.28515625" customWidth="1"/>
    <col min="8129" max="8129" width="10" customWidth="1"/>
    <col min="8130" max="8130" width="11" customWidth="1"/>
    <col min="8379" max="8379" width="28.28515625" customWidth="1"/>
    <col min="8380" max="8380" width="9.7109375" customWidth="1"/>
    <col min="8381" max="8381" width="12" customWidth="1"/>
    <col min="8383" max="8383" width="11" customWidth="1"/>
    <col min="8384" max="8384" width="10.28515625" customWidth="1"/>
    <col min="8385" max="8385" width="10" customWidth="1"/>
    <col min="8386" max="8386" width="11" customWidth="1"/>
    <col min="8635" max="8635" width="28.28515625" customWidth="1"/>
    <col min="8636" max="8636" width="9.7109375" customWidth="1"/>
    <col min="8637" max="8637" width="12" customWidth="1"/>
    <col min="8639" max="8639" width="11" customWidth="1"/>
    <col min="8640" max="8640" width="10.28515625" customWidth="1"/>
    <col min="8641" max="8641" width="10" customWidth="1"/>
    <col min="8642" max="8642" width="11" customWidth="1"/>
    <col min="8891" max="8891" width="28.28515625" customWidth="1"/>
    <col min="8892" max="8892" width="9.7109375" customWidth="1"/>
    <col min="8893" max="8893" width="12" customWidth="1"/>
    <col min="8895" max="8895" width="11" customWidth="1"/>
    <col min="8896" max="8896" width="10.28515625" customWidth="1"/>
    <col min="8897" max="8897" width="10" customWidth="1"/>
    <col min="8898" max="8898" width="11" customWidth="1"/>
    <col min="9147" max="9147" width="28.28515625" customWidth="1"/>
    <col min="9148" max="9148" width="9.7109375" customWidth="1"/>
    <col min="9149" max="9149" width="12" customWidth="1"/>
    <col min="9151" max="9151" width="11" customWidth="1"/>
    <col min="9152" max="9152" width="10.28515625" customWidth="1"/>
    <col min="9153" max="9153" width="10" customWidth="1"/>
    <col min="9154" max="9154" width="11" customWidth="1"/>
    <col min="9403" max="9403" width="28.28515625" customWidth="1"/>
    <col min="9404" max="9404" width="9.7109375" customWidth="1"/>
    <col min="9405" max="9405" width="12" customWidth="1"/>
    <col min="9407" max="9407" width="11" customWidth="1"/>
    <col min="9408" max="9408" width="10.28515625" customWidth="1"/>
    <col min="9409" max="9409" width="10" customWidth="1"/>
    <col min="9410" max="9410" width="11" customWidth="1"/>
    <col min="9659" max="9659" width="28.28515625" customWidth="1"/>
    <col min="9660" max="9660" width="9.7109375" customWidth="1"/>
    <col min="9661" max="9661" width="12" customWidth="1"/>
    <col min="9663" max="9663" width="11" customWidth="1"/>
    <col min="9664" max="9664" width="10.28515625" customWidth="1"/>
    <col min="9665" max="9665" width="10" customWidth="1"/>
    <col min="9666" max="9666" width="11" customWidth="1"/>
    <col min="9915" max="9915" width="28.28515625" customWidth="1"/>
    <col min="9916" max="9916" width="9.7109375" customWidth="1"/>
    <col min="9917" max="9917" width="12" customWidth="1"/>
    <col min="9919" max="9919" width="11" customWidth="1"/>
    <col min="9920" max="9920" width="10.28515625" customWidth="1"/>
    <col min="9921" max="9921" width="10" customWidth="1"/>
    <col min="9922" max="9922" width="11" customWidth="1"/>
    <col min="10171" max="10171" width="28.28515625" customWidth="1"/>
    <col min="10172" max="10172" width="9.7109375" customWidth="1"/>
    <col min="10173" max="10173" width="12" customWidth="1"/>
    <col min="10175" max="10175" width="11" customWidth="1"/>
    <col min="10176" max="10176" width="10.28515625" customWidth="1"/>
    <col min="10177" max="10177" width="10" customWidth="1"/>
    <col min="10178" max="10178" width="11" customWidth="1"/>
    <col min="10427" max="10427" width="28.28515625" customWidth="1"/>
    <col min="10428" max="10428" width="9.7109375" customWidth="1"/>
    <col min="10429" max="10429" width="12" customWidth="1"/>
    <col min="10431" max="10431" width="11" customWidth="1"/>
    <col min="10432" max="10432" width="10.28515625" customWidth="1"/>
    <col min="10433" max="10433" width="10" customWidth="1"/>
    <col min="10434" max="10434" width="11" customWidth="1"/>
    <col min="10683" max="10683" width="28.28515625" customWidth="1"/>
    <col min="10684" max="10684" width="9.7109375" customWidth="1"/>
    <col min="10685" max="10685" width="12" customWidth="1"/>
    <col min="10687" max="10687" width="11" customWidth="1"/>
    <col min="10688" max="10688" width="10.28515625" customWidth="1"/>
    <col min="10689" max="10689" width="10" customWidth="1"/>
    <col min="10690" max="10690" width="11" customWidth="1"/>
    <col min="10939" max="10939" width="28.28515625" customWidth="1"/>
    <col min="10940" max="10940" width="9.7109375" customWidth="1"/>
    <col min="10941" max="10941" width="12" customWidth="1"/>
    <col min="10943" max="10943" width="11" customWidth="1"/>
    <col min="10944" max="10944" width="10.28515625" customWidth="1"/>
    <col min="10945" max="10945" width="10" customWidth="1"/>
    <col min="10946" max="10946" width="11" customWidth="1"/>
    <col min="11195" max="11195" width="28.28515625" customWidth="1"/>
    <col min="11196" max="11196" width="9.7109375" customWidth="1"/>
    <col min="11197" max="11197" width="12" customWidth="1"/>
    <col min="11199" max="11199" width="11" customWidth="1"/>
    <col min="11200" max="11200" width="10.28515625" customWidth="1"/>
    <col min="11201" max="11201" width="10" customWidth="1"/>
    <col min="11202" max="11202" width="11" customWidth="1"/>
    <col min="11451" max="11451" width="28.28515625" customWidth="1"/>
    <col min="11452" max="11452" width="9.7109375" customWidth="1"/>
    <col min="11453" max="11453" width="12" customWidth="1"/>
    <col min="11455" max="11455" width="11" customWidth="1"/>
    <col min="11456" max="11456" width="10.28515625" customWidth="1"/>
    <col min="11457" max="11457" width="10" customWidth="1"/>
    <col min="11458" max="11458" width="11" customWidth="1"/>
    <col min="11707" max="11707" width="28.28515625" customWidth="1"/>
    <col min="11708" max="11708" width="9.7109375" customWidth="1"/>
    <col min="11709" max="11709" width="12" customWidth="1"/>
    <col min="11711" max="11711" width="11" customWidth="1"/>
    <col min="11712" max="11712" width="10.28515625" customWidth="1"/>
    <col min="11713" max="11713" width="10" customWidth="1"/>
    <col min="11714" max="11714" width="11" customWidth="1"/>
    <col min="11963" max="11963" width="28.28515625" customWidth="1"/>
    <col min="11964" max="11964" width="9.7109375" customWidth="1"/>
    <col min="11965" max="11965" width="12" customWidth="1"/>
    <col min="11967" max="11967" width="11" customWidth="1"/>
    <col min="11968" max="11968" width="10.28515625" customWidth="1"/>
    <col min="11969" max="11969" width="10" customWidth="1"/>
    <col min="11970" max="11970" width="11" customWidth="1"/>
    <col min="12219" max="12219" width="28.28515625" customWidth="1"/>
    <col min="12220" max="12220" width="9.7109375" customWidth="1"/>
    <col min="12221" max="12221" width="12" customWidth="1"/>
    <col min="12223" max="12223" width="11" customWidth="1"/>
    <col min="12224" max="12224" width="10.28515625" customWidth="1"/>
    <col min="12225" max="12225" width="10" customWidth="1"/>
    <col min="12226" max="12226" width="11" customWidth="1"/>
    <col min="12475" max="12475" width="28.28515625" customWidth="1"/>
    <col min="12476" max="12476" width="9.7109375" customWidth="1"/>
    <col min="12477" max="12477" width="12" customWidth="1"/>
    <col min="12479" max="12479" width="11" customWidth="1"/>
    <col min="12480" max="12480" width="10.28515625" customWidth="1"/>
    <col min="12481" max="12481" width="10" customWidth="1"/>
    <col min="12482" max="12482" width="11" customWidth="1"/>
    <col min="12731" max="12731" width="28.28515625" customWidth="1"/>
    <col min="12732" max="12732" width="9.7109375" customWidth="1"/>
    <col min="12733" max="12733" width="12" customWidth="1"/>
    <col min="12735" max="12735" width="11" customWidth="1"/>
    <col min="12736" max="12736" width="10.28515625" customWidth="1"/>
    <col min="12737" max="12737" width="10" customWidth="1"/>
    <col min="12738" max="12738" width="11" customWidth="1"/>
    <col min="12987" max="12987" width="28.28515625" customWidth="1"/>
    <col min="12988" max="12988" width="9.7109375" customWidth="1"/>
    <col min="12989" max="12989" width="12" customWidth="1"/>
    <col min="12991" max="12991" width="11" customWidth="1"/>
    <col min="12992" max="12992" width="10.28515625" customWidth="1"/>
    <col min="12993" max="12993" width="10" customWidth="1"/>
    <col min="12994" max="12994" width="11" customWidth="1"/>
    <col min="13243" max="13243" width="28.28515625" customWidth="1"/>
    <col min="13244" max="13244" width="9.7109375" customWidth="1"/>
    <col min="13245" max="13245" width="12" customWidth="1"/>
    <col min="13247" max="13247" width="11" customWidth="1"/>
    <col min="13248" max="13248" width="10.28515625" customWidth="1"/>
    <col min="13249" max="13249" width="10" customWidth="1"/>
    <col min="13250" max="13250" width="11" customWidth="1"/>
    <col min="13499" max="13499" width="28.28515625" customWidth="1"/>
    <col min="13500" max="13500" width="9.7109375" customWidth="1"/>
    <col min="13501" max="13501" width="12" customWidth="1"/>
    <col min="13503" max="13503" width="11" customWidth="1"/>
    <col min="13504" max="13504" width="10.28515625" customWidth="1"/>
    <col min="13505" max="13505" width="10" customWidth="1"/>
    <col min="13506" max="13506" width="11" customWidth="1"/>
    <col min="13755" max="13755" width="28.28515625" customWidth="1"/>
    <col min="13756" max="13756" width="9.7109375" customWidth="1"/>
    <col min="13757" max="13757" width="12" customWidth="1"/>
    <col min="13759" max="13759" width="11" customWidth="1"/>
    <col min="13760" max="13760" width="10.28515625" customWidth="1"/>
    <col min="13761" max="13761" width="10" customWidth="1"/>
    <col min="13762" max="13762" width="11" customWidth="1"/>
    <col min="14011" max="14011" width="28.28515625" customWidth="1"/>
    <col min="14012" max="14012" width="9.7109375" customWidth="1"/>
    <col min="14013" max="14013" width="12" customWidth="1"/>
    <col min="14015" max="14015" width="11" customWidth="1"/>
    <col min="14016" max="14016" width="10.28515625" customWidth="1"/>
    <col min="14017" max="14017" width="10" customWidth="1"/>
    <col min="14018" max="14018" width="11" customWidth="1"/>
    <col min="14267" max="14267" width="28.28515625" customWidth="1"/>
    <col min="14268" max="14268" width="9.7109375" customWidth="1"/>
    <col min="14269" max="14269" width="12" customWidth="1"/>
    <col min="14271" max="14271" width="11" customWidth="1"/>
    <col min="14272" max="14272" width="10.28515625" customWidth="1"/>
    <col min="14273" max="14273" width="10" customWidth="1"/>
    <col min="14274" max="14274" width="11" customWidth="1"/>
    <col min="14523" max="14523" width="28.28515625" customWidth="1"/>
    <col min="14524" max="14524" width="9.7109375" customWidth="1"/>
    <col min="14525" max="14525" width="12" customWidth="1"/>
    <col min="14527" max="14527" width="11" customWidth="1"/>
    <col min="14528" max="14528" width="10.28515625" customWidth="1"/>
    <col min="14529" max="14529" width="10" customWidth="1"/>
    <col min="14530" max="14530" width="11" customWidth="1"/>
    <col min="14779" max="14779" width="28.28515625" customWidth="1"/>
    <col min="14780" max="14780" width="9.7109375" customWidth="1"/>
    <col min="14781" max="14781" width="12" customWidth="1"/>
    <col min="14783" max="14783" width="11" customWidth="1"/>
    <col min="14784" max="14784" width="10.28515625" customWidth="1"/>
    <col min="14785" max="14785" width="10" customWidth="1"/>
    <col min="14786" max="14786" width="11" customWidth="1"/>
    <col min="15035" max="15035" width="28.28515625" customWidth="1"/>
    <col min="15036" max="15036" width="9.7109375" customWidth="1"/>
    <col min="15037" max="15037" width="12" customWidth="1"/>
    <col min="15039" max="15039" width="11" customWidth="1"/>
    <col min="15040" max="15040" width="10.28515625" customWidth="1"/>
    <col min="15041" max="15041" width="10" customWidth="1"/>
    <col min="15042" max="15042" width="11" customWidth="1"/>
    <col min="15291" max="15291" width="28.28515625" customWidth="1"/>
    <col min="15292" max="15292" width="9.7109375" customWidth="1"/>
    <col min="15293" max="15293" width="12" customWidth="1"/>
    <col min="15295" max="15295" width="11" customWidth="1"/>
    <col min="15296" max="15296" width="10.28515625" customWidth="1"/>
    <col min="15297" max="15297" width="10" customWidth="1"/>
    <col min="15298" max="15298" width="11" customWidth="1"/>
    <col min="15547" max="15547" width="28.28515625" customWidth="1"/>
    <col min="15548" max="15548" width="9.7109375" customWidth="1"/>
    <col min="15549" max="15549" width="12" customWidth="1"/>
    <col min="15551" max="15551" width="11" customWidth="1"/>
    <col min="15552" max="15552" width="10.28515625" customWidth="1"/>
    <col min="15553" max="15553" width="10" customWidth="1"/>
    <col min="15554" max="15554" width="11" customWidth="1"/>
    <col min="15803" max="15803" width="28.28515625" customWidth="1"/>
    <col min="15804" max="15804" width="9.7109375" customWidth="1"/>
    <col min="15805" max="15805" width="12" customWidth="1"/>
    <col min="15807" max="15807" width="11" customWidth="1"/>
    <col min="15808" max="15808" width="10.28515625" customWidth="1"/>
    <col min="15809" max="15809" width="10" customWidth="1"/>
    <col min="15810" max="15810" width="11" customWidth="1"/>
    <col min="16059" max="16059" width="28.28515625" customWidth="1"/>
    <col min="16060" max="16060" width="9.7109375" customWidth="1"/>
    <col min="16061" max="16061" width="12" customWidth="1"/>
    <col min="16063" max="16063" width="11" customWidth="1"/>
    <col min="16064" max="16064" width="10.28515625" customWidth="1"/>
    <col min="16065" max="16065" width="10" customWidth="1"/>
    <col min="16066" max="16066" width="11" customWidth="1"/>
  </cols>
  <sheetData>
    <row r="1" spans="1:7">
      <c r="A1" s="13" t="s">
        <v>414</v>
      </c>
      <c r="B1" s="14"/>
      <c r="C1" s="14"/>
      <c r="D1" s="229"/>
      <c r="E1" s="13"/>
    </row>
    <row r="2" spans="1:7">
      <c r="A2" s="230" t="s">
        <v>228</v>
      </c>
      <c r="B2" s="14"/>
      <c r="C2" s="14"/>
      <c r="D2" s="14"/>
    </row>
    <row r="3" spans="1:7">
      <c r="A3" t="s">
        <v>24</v>
      </c>
    </row>
    <row r="5" spans="1:7">
      <c r="B5" s="151" t="s">
        <v>229</v>
      </c>
      <c r="C5" s="231"/>
      <c r="D5" s="231"/>
      <c r="E5" s="231"/>
      <c r="F5" t="s">
        <v>230</v>
      </c>
    </row>
    <row r="6" spans="1:7">
      <c r="B6" s="151" t="s">
        <v>191</v>
      </c>
      <c r="C6" s="151" t="s">
        <v>231</v>
      </c>
      <c r="D6" s="151" t="s">
        <v>232</v>
      </c>
      <c r="E6" t="s">
        <v>366</v>
      </c>
      <c r="F6" t="s">
        <v>233</v>
      </c>
    </row>
    <row r="7" spans="1:7">
      <c r="B7" s="151"/>
      <c r="C7" s="151" t="s">
        <v>234</v>
      </c>
      <c r="D7" s="151" t="s">
        <v>235</v>
      </c>
      <c r="E7" t="s">
        <v>367</v>
      </c>
      <c r="F7" t="s">
        <v>236</v>
      </c>
    </row>
    <row r="8" spans="1:7">
      <c r="B8" t="s">
        <v>237</v>
      </c>
      <c r="C8" t="s">
        <v>237</v>
      </c>
      <c r="D8" t="s">
        <v>237</v>
      </c>
      <c r="F8" t="s">
        <v>238</v>
      </c>
    </row>
    <row r="9" spans="1:7" ht="13.5" customHeight="1">
      <c r="B9" t="s">
        <v>239</v>
      </c>
      <c r="C9" t="s">
        <v>239</v>
      </c>
      <c r="D9" t="s">
        <v>239</v>
      </c>
      <c r="F9" t="s">
        <v>240</v>
      </c>
    </row>
    <row r="10" spans="1:7">
      <c r="F10" t="s">
        <v>241</v>
      </c>
    </row>
    <row r="11" spans="1:7">
      <c r="A11" t="s">
        <v>48</v>
      </c>
      <c r="E11" s="151"/>
      <c r="G11" s="128"/>
    </row>
    <row r="12" spans="1:7">
      <c r="G12" s="128"/>
    </row>
    <row r="13" spans="1:7">
      <c r="A13" t="s">
        <v>373</v>
      </c>
      <c r="B13" s="128">
        <v>246566</v>
      </c>
      <c r="C13" s="128">
        <v>221586</v>
      </c>
      <c r="D13" s="128">
        <v>25602</v>
      </c>
      <c r="E13" s="128">
        <v>12640</v>
      </c>
      <c r="F13" s="128">
        <v>30355</v>
      </c>
      <c r="G13" s="128"/>
    </row>
    <row r="14" spans="1:7">
      <c r="A14" s="132" t="s">
        <v>164</v>
      </c>
      <c r="B14" s="128">
        <v>140073</v>
      </c>
      <c r="C14" s="128">
        <v>125821</v>
      </c>
      <c r="D14" s="128">
        <v>14627</v>
      </c>
      <c r="E14" s="128">
        <v>6842</v>
      </c>
      <c r="F14" s="128">
        <v>16532</v>
      </c>
      <c r="G14" s="128"/>
    </row>
    <row r="15" spans="1:7">
      <c r="A15" s="132" t="s">
        <v>165</v>
      </c>
      <c r="B15" s="128">
        <v>56488</v>
      </c>
      <c r="C15" s="128">
        <v>51240</v>
      </c>
      <c r="D15" s="128">
        <v>5363</v>
      </c>
      <c r="E15" s="128">
        <v>3031</v>
      </c>
      <c r="F15" s="128">
        <v>6992</v>
      </c>
      <c r="G15" s="128"/>
    </row>
    <row r="16" spans="1:7">
      <c r="A16" s="132" t="s">
        <v>166</v>
      </c>
      <c r="B16" s="128">
        <v>47391</v>
      </c>
      <c r="C16" s="128">
        <v>42056</v>
      </c>
      <c r="D16" s="128">
        <v>5466</v>
      </c>
      <c r="E16" s="128">
        <v>2653</v>
      </c>
      <c r="F16" s="128">
        <v>6492</v>
      </c>
      <c r="G16" s="128"/>
    </row>
    <row r="17" spans="1:7">
      <c r="A17" s="132" t="s">
        <v>167</v>
      </c>
      <c r="B17" s="128">
        <v>2614</v>
      </c>
      <c r="C17" s="128">
        <v>2469</v>
      </c>
      <c r="D17" s="128">
        <v>146</v>
      </c>
      <c r="E17" s="128">
        <v>114</v>
      </c>
      <c r="F17" s="128">
        <v>339</v>
      </c>
      <c r="G17" s="128"/>
    </row>
    <row r="18" spans="1:7">
      <c r="A18" t="s">
        <v>374</v>
      </c>
      <c r="B18" s="128">
        <v>82596</v>
      </c>
      <c r="C18" s="128">
        <v>74186</v>
      </c>
      <c r="D18" s="128">
        <v>8615</v>
      </c>
      <c r="E18" s="128">
        <v>4642</v>
      </c>
      <c r="F18" s="128">
        <v>11000</v>
      </c>
      <c r="G18" s="128"/>
    </row>
    <row r="19" spans="1:7">
      <c r="G19" s="128"/>
    </row>
    <row r="20" spans="1:7">
      <c r="A20" t="s">
        <v>242</v>
      </c>
      <c r="B20" s="128">
        <v>13749</v>
      </c>
      <c r="C20" s="128">
        <v>12335</v>
      </c>
      <c r="D20" s="128">
        <v>1465</v>
      </c>
      <c r="E20" s="128">
        <v>706</v>
      </c>
      <c r="F20" s="128">
        <v>1831</v>
      </c>
      <c r="G20" s="128"/>
    </row>
    <row r="21" spans="1:7">
      <c r="A21" t="s">
        <v>243</v>
      </c>
      <c r="B21" s="128">
        <v>11483</v>
      </c>
      <c r="C21" s="128">
        <v>10222</v>
      </c>
      <c r="D21" s="128">
        <v>1288</v>
      </c>
      <c r="E21" s="128">
        <v>640</v>
      </c>
      <c r="F21" s="128">
        <v>1476</v>
      </c>
      <c r="G21" s="128"/>
    </row>
    <row r="22" spans="1:7">
      <c r="A22" t="s">
        <v>244</v>
      </c>
      <c r="B22" s="128">
        <v>9591</v>
      </c>
      <c r="C22" s="128">
        <v>8624</v>
      </c>
      <c r="D22" s="128">
        <v>989</v>
      </c>
      <c r="E22" s="128">
        <v>492</v>
      </c>
      <c r="F22" s="128">
        <v>1199</v>
      </c>
      <c r="G22" s="128"/>
    </row>
    <row r="23" spans="1:7">
      <c r="A23" t="s">
        <v>245</v>
      </c>
      <c r="B23" s="128">
        <v>8910</v>
      </c>
      <c r="C23" s="128">
        <v>8045</v>
      </c>
      <c r="D23" s="128">
        <v>882</v>
      </c>
      <c r="E23" s="128">
        <v>486</v>
      </c>
      <c r="F23" s="128">
        <v>1093</v>
      </c>
      <c r="G23" s="128"/>
    </row>
    <row r="24" spans="1:7">
      <c r="A24" t="s">
        <v>246</v>
      </c>
      <c r="B24" s="128">
        <v>5358</v>
      </c>
      <c r="C24" s="128">
        <v>4786</v>
      </c>
      <c r="D24" s="128">
        <v>580</v>
      </c>
      <c r="E24" s="128">
        <v>297</v>
      </c>
      <c r="F24" s="128">
        <v>762</v>
      </c>
      <c r="G24" s="128"/>
    </row>
    <row r="25" spans="1:7">
      <c r="A25" t="s">
        <v>247</v>
      </c>
      <c r="B25" s="128">
        <v>9968</v>
      </c>
      <c r="C25" s="128">
        <v>8982</v>
      </c>
      <c r="D25" s="128">
        <v>1009</v>
      </c>
      <c r="E25" s="128">
        <v>629</v>
      </c>
      <c r="F25" s="128">
        <v>1411</v>
      </c>
      <c r="G25" s="128"/>
    </row>
    <row r="26" spans="1:7">
      <c r="A26" t="s">
        <v>248</v>
      </c>
      <c r="B26" s="128">
        <v>1169</v>
      </c>
      <c r="C26" s="128">
        <v>1051</v>
      </c>
      <c r="D26" s="128">
        <v>119</v>
      </c>
      <c r="E26" s="128">
        <v>84</v>
      </c>
      <c r="F26" s="128">
        <v>153</v>
      </c>
      <c r="G26" s="128"/>
    </row>
    <row r="27" spans="1:7">
      <c r="A27" t="s">
        <v>249</v>
      </c>
      <c r="B27" s="128">
        <v>5104</v>
      </c>
      <c r="C27" s="128">
        <v>4648</v>
      </c>
      <c r="D27" s="128">
        <v>471</v>
      </c>
      <c r="E27" s="128">
        <v>299</v>
      </c>
      <c r="F27" s="128">
        <v>752</v>
      </c>
      <c r="G27" s="128"/>
    </row>
    <row r="28" spans="1:7">
      <c r="A28" t="s">
        <v>250</v>
      </c>
      <c r="B28" s="128">
        <v>9709</v>
      </c>
      <c r="C28" s="128">
        <v>8684</v>
      </c>
      <c r="D28" s="128">
        <v>1047</v>
      </c>
      <c r="E28" s="128">
        <v>572</v>
      </c>
      <c r="F28" s="128">
        <v>1308</v>
      </c>
      <c r="G28" s="128"/>
    </row>
    <row r="29" spans="1:7">
      <c r="A29" s="132" t="s">
        <v>251</v>
      </c>
      <c r="B29" s="128">
        <v>7555</v>
      </c>
      <c r="C29" s="128">
        <v>6809</v>
      </c>
      <c r="D29" s="128">
        <v>765</v>
      </c>
      <c r="E29" s="128">
        <v>437</v>
      </c>
      <c r="F29" s="128">
        <v>1015</v>
      </c>
      <c r="G29" s="128"/>
    </row>
    <row r="30" spans="1:7">
      <c r="A30" t="s">
        <v>375</v>
      </c>
      <c r="B30" s="128">
        <v>329162</v>
      </c>
      <c r="C30" s="128">
        <v>295772</v>
      </c>
      <c r="D30" s="128">
        <v>34217</v>
      </c>
      <c r="E30" s="128">
        <v>17282</v>
      </c>
      <c r="F30" s="128">
        <v>41355</v>
      </c>
    </row>
    <row r="31" spans="1:7">
      <c r="B31" s="128"/>
      <c r="C31" s="128"/>
      <c r="D31" s="128"/>
      <c r="E31" s="128"/>
      <c r="F31" s="128"/>
    </row>
    <row r="32" spans="1:7">
      <c r="A32" t="s">
        <v>168</v>
      </c>
      <c r="B32" s="128">
        <v>59123</v>
      </c>
      <c r="C32" s="128">
        <v>51783</v>
      </c>
      <c r="D32" s="128">
        <v>7528</v>
      </c>
      <c r="E32" s="128">
        <v>2421</v>
      </c>
      <c r="F32" s="128">
        <v>7673</v>
      </c>
      <c r="G32" s="128"/>
    </row>
    <row r="33" spans="1:7">
      <c r="A33" t="s">
        <v>169</v>
      </c>
      <c r="B33" s="128">
        <v>49817</v>
      </c>
      <c r="C33" s="128">
        <v>43893</v>
      </c>
      <c r="D33" s="128">
        <v>6084</v>
      </c>
      <c r="E33" s="128">
        <v>1910</v>
      </c>
      <c r="F33" s="128">
        <v>6709</v>
      </c>
      <c r="G33" s="128"/>
    </row>
    <row r="34" spans="1:7">
      <c r="A34" t="s">
        <v>170</v>
      </c>
      <c r="B34" s="128">
        <v>48184</v>
      </c>
      <c r="C34" s="128">
        <v>40840</v>
      </c>
      <c r="D34" s="128">
        <v>7540</v>
      </c>
      <c r="E34" s="128">
        <v>2272</v>
      </c>
      <c r="F34" s="128">
        <v>6164</v>
      </c>
      <c r="G34" s="128"/>
    </row>
    <row r="35" spans="1:7">
      <c r="B35" s="126"/>
      <c r="C35" s="128"/>
      <c r="D35" s="128"/>
      <c r="E35" s="128"/>
      <c r="F35" s="126"/>
      <c r="G35" s="128"/>
    </row>
    <row r="36" spans="1:7">
      <c r="A36" t="s">
        <v>376</v>
      </c>
      <c r="B36" s="128">
        <v>1628391</v>
      </c>
      <c r="C36" s="128">
        <v>1456307</v>
      </c>
      <c r="D36" s="128">
        <v>177331</v>
      </c>
      <c r="E36" s="128">
        <v>70843</v>
      </c>
      <c r="F36" s="128">
        <v>227717</v>
      </c>
      <c r="G36" s="128"/>
    </row>
    <row r="37" spans="1:7">
      <c r="B37" s="128"/>
      <c r="C37" s="128"/>
      <c r="D37" s="128"/>
      <c r="E37" s="128"/>
      <c r="F37" s="128"/>
      <c r="G37" s="128"/>
    </row>
    <row r="38" spans="1:7">
      <c r="A38" s="132" t="s">
        <v>377</v>
      </c>
      <c r="B38" s="128">
        <v>1580298</v>
      </c>
      <c r="C38" s="128">
        <v>1409836</v>
      </c>
      <c r="D38" s="128">
        <v>175669</v>
      </c>
      <c r="E38" s="128">
        <v>70363</v>
      </c>
      <c r="F38" s="128">
        <v>223153</v>
      </c>
      <c r="G38" s="128"/>
    </row>
    <row r="39" spans="1:7">
      <c r="A39" s="151"/>
      <c r="G39" s="128"/>
    </row>
    <row r="40" spans="1:7">
      <c r="E40" s="128"/>
      <c r="F40" s="128"/>
      <c r="G40" s="128"/>
    </row>
    <row r="41" spans="1:7">
      <c r="A41" s="132" t="s">
        <v>378</v>
      </c>
      <c r="G41" s="128"/>
    </row>
    <row r="42" spans="1:7">
      <c r="G42" s="128"/>
    </row>
    <row r="43" spans="1:7">
      <c r="A43" s="151" t="s">
        <v>317</v>
      </c>
      <c r="G43" s="128"/>
    </row>
    <row r="44" spans="1:7">
      <c r="A44" s="151" t="s">
        <v>318</v>
      </c>
      <c r="G44" s="128"/>
    </row>
    <row r="45" spans="1:7">
      <c r="G45" s="128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19</vt:i4>
      </vt:variant>
    </vt:vector>
  </HeadingPairs>
  <TitlesOfParts>
    <vt:vector size="19" baseType="lpstr">
      <vt:lpstr>TAULUKKOLUETTELO</vt:lpstr>
      <vt:lpstr>6.1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  <vt:lpstr>6.11</vt:lpstr>
      <vt:lpstr>6.12</vt:lpstr>
      <vt:lpstr>6.13</vt:lpstr>
      <vt:lpstr>6.14</vt:lpstr>
      <vt:lpstr>6.15</vt:lpstr>
      <vt:lpstr>6.16</vt:lpstr>
      <vt:lpstr>6.17</vt:lpstr>
      <vt:lpstr>6.18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2023-02-03T12:28:49Z</dcterms:created>
  <dcterms:modified xsi:type="dcterms:W3CDTF">2026-05-22T11:05:39Z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2026-05-20T11:43:39Z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17040caa-8743-49bf-9dff-f4593c65449c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