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8000000b_{C157126B-F865-474F-BE15-F432AF117B96}" xr6:coauthVersionLast="47" xr6:coauthVersionMax="47" xr10:uidLastSave="{00000000-0000-0000-0000-000000000000}"/>
  <bookViews>
    <workbookView xWindow="-120" yWindow="-120" windowWidth="20730" windowHeight="11040" tabRatio="733" xr2:uid="{4E6CFE72-EDB5-45A2-B299-F6CCC09C40DC}"/>
  </bookViews>
  <sheets>
    <sheet name="taulukkoluettelo" sheetId="24" r:id="rId1"/>
    <sheet name="4.1" sheetId="25" r:id="rId2"/>
    <sheet name="4.2" sheetId="28" r:id="rId3"/>
    <sheet name="4.3" sheetId="29" r:id="rId4"/>
    <sheet name="4.4" sheetId="30" r:id="rId5"/>
    <sheet name="4.5" sheetId="31" r:id="rId6"/>
    <sheet name="4.6" sheetId="32" r:id="rId7"/>
    <sheet name="4.7" sheetId="33" r:id="rId8"/>
    <sheet name="4.8" sheetId="34" r:id="rId9"/>
    <sheet name="4.9" sheetId="35" r:id="rId10"/>
    <sheet name="4.10" sheetId="36" r:id="rId11"/>
    <sheet name="4.11" sheetId="37" r:id="rId12"/>
    <sheet name="4.12" sheetId="38" r:id="rId13"/>
    <sheet name="4.13" sheetId="39" r:id="rId14"/>
    <sheet name="4.14" sheetId="40" r:id="rId15"/>
    <sheet name="4.15" sheetId="41" r:id="rId16"/>
    <sheet name="4.16" sheetId="42" r:id="rId17"/>
    <sheet name="4.17" sheetId="43" r:id="rId18"/>
    <sheet name="4.18" sheetId="44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42" l="1"/>
  <c r="F14" i="42"/>
  <c r="G17" i="41"/>
  <c r="C17" i="41"/>
  <c r="F28" i="33"/>
  <c r="F27" i="33"/>
  <c r="F26" i="33"/>
  <c r="F25" i="33"/>
  <c r="F24" i="33"/>
  <c r="F23" i="33"/>
  <c r="F21" i="33"/>
  <c r="F20" i="33"/>
  <c r="F19" i="33"/>
  <c r="F18" i="33"/>
  <c r="F16" i="33"/>
  <c r="F15" i="33"/>
  <c r="F14" i="33"/>
  <c r="F13" i="33"/>
</calcChain>
</file>

<file path=xl/sharedStrings.xml><?xml version="1.0" encoding="utf-8"?>
<sst xmlns="http://schemas.openxmlformats.org/spreadsheetml/2006/main" count="774" uniqueCount="412">
  <si>
    <t>4.1</t>
  </si>
  <si>
    <t>4.2</t>
  </si>
  <si>
    <t>4.3</t>
  </si>
  <si>
    <t>Trafikvolymen i september</t>
  </si>
  <si>
    <t>4.4</t>
  </si>
  <si>
    <t>Traffic volume in September</t>
  </si>
  <si>
    <t>4.5</t>
  </si>
  <si>
    <t xml:space="preserve">Number of travellers having passed the tally line </t>
  </si>
  <si>
    <t>Motorfordon registrerade i Helsingfors</t>
  </si>
  <si>
    <t>4.6</t>
  </si>
  <si>
    <t>Motor vehicles registered in Helsinki</t>
  </si>
  <si>
    <t>Inregistrerade bilar</t>
  </si>
  <si>
    <t>4.7</t>
  </si>
  <si>
    <t>Number of motor vehicles registered</t>
  </si>
  <si>
    <t>Körkort</t>
  </si>
  <si>
    <t>4.8</t>
  </si>
  <si>
    <t>Driving licences</t>
  </si>
  <si>
    <t xml:space="preserve">Vägtrafikolyckor som kommit till polisens kännedom </t>
  </si>
  <si>
    <t>4.9</t>
  </si>
  <si>
    <t>Offer vid vägtrafikolyckor efter trafikantgrupp</t>
  </si>
  <si>
    <t>4.10</t>
  </si>
  <si>
    <t>Road traffic accident victims by road user category</t>
  </si>
  <si>
    <t>Offer vid vägtrafikolyckor efter ålder och trafikantgrupp</t>
  </si>
  <si>
    <t>4.11</t>
  </si>
  <si>
    <t>Road traffic accident victims by age and road user category</t>
  </si>
  <si>
    <t>Flygtrafik: Helsingfors - Vanda flygstation och hela landet</t>
  </si>
  <si>
    <t>4.12</t>
  </si>
  <si>
    <t>Air traffic</t>
  </si>
  <si>
    <t>4.13</t>
  </si>
  <si>
    <t>Järnvägarnas passagerartrafik inom Helsingfors område och i hela landet</t>
  </si>
  <si>
    <t>4.14</t>
  </si>
  <si>
    <t>Rail passengers</t>
  </si>
  <si>
    <t>4.15</t>
  </si>
  <si>
    <t>Passagerartrafik sjöledes</t>
  </si>
  <si>
    <t>4.16</t>
  </si>
  <si>
    <t>Passenger traffic by sea</t>
  </si>
  <si>
    <t>Import och export sjöledes</t>
  </si>
  <si>
    <t>4.17</t>
  </si>
  <si>
    <t>Seaborne imports and exports</t>
  </si>
  <si>
    <t>Import och export sjöledes efter varugrupp</t>
  </si>
  <si>
    <t>4.18</t>
  </si>
  <si>
    <t>Seaborne imports and exports by commodity group</t>
  </si>
  <si>
    <t>Fartyg som hör till handelsflottan</t>
  </si>
  <si>
    <t>Merchant vessels</t>
  </si>
  <si>
    <t>Ankomna fartyg</t>
  </si>
  <si>
    <t>Vessel arrivals</t>
  </si>
  <si>
    <t>Hotels, restaurants and equivalent</t>
  </si>
  <si>
    <t>Taulukkoluettelo - Tabellförteckning - List of tables</t>
  </si>
  <si>
    <t>LIIKENNE</t>
  </si>
  <si>
    <t>Härbergerings- och restaurangverksamhet</t>
  </si>
  <si>
    <t xml:space="preserve">Antal passagerare inom persontrafiken som överskridit trafikräknelinjen </t>
  </si>
  <si>
    <t>Hostels and overnight stays</t>
  </si>
  <si>
    <t>Road traffic accidents reported to the police</t>
  </si>
  <si>
    <t>Hotell och övernattningar</t>
  </si>
  <si>
    <t>Raitiovaunuja - Spårvagnar</t>
  </si>
  <si>
    <t>Metrovaunuja - Metrovagnar</t>
  </si>
  <si>
    <t>Raitioliikenne - Spårvägstrafiken</t>
  </si>
  <si>
    <t>Metroliikenne - Metrotrafiken</t>
  </si>
  <si>
    <t>Matkat - Resor, 1 000</t>
  </si>
  <si>
    <t>Matkat keskim. liikennepäivässä</t>
  </si>
  <si>
    <t>Resor i medeltal per trafikdag</t>
  </si>
  <si>
    <t>Helsingin seudun liikenteen tilaama linja-autoliikenne - Busstrafik körd enligt avtal med Helsingforsregionens trafik.</t>
  </si>
  <si>
    <t xml:space="preserve">Helsingin sisäinen liikenne </t>
  </si>
  <si>
    <t>Trafik inom Helsingfors</t>
  </si>
  <si>
    <t>högtrafiktid i december.</t>
  </si>
  <si>
    <t>Lähde: Helsingin seudun liikenne, HSL.</t>
  </si>
  <si>
    <t>Källa: Helsingforsregionens trafik, HRT.</t>
  </si>
  <si>
    <t>–</t>
  </si>
  <si>
    <t xml:space="preserve"> </t>
  </si>
  <si>
    <t>siitä - därav</t>
  </si>
  <si>
    <t>Ha</t>
  </si>
  <si>
    <t>Ka</t>
  </si>
  <si>
    <t>RV</t>
  </si>
  <si>
    <t>La</t>
  </si>
  <si>
    <t>Pa</t>
  </si>
  <si>
    <t>Mp</t>
  </si>
  <si>
    <t>Yhteensä</t>
  </si>
  <si>
    <t>Pb</t>
  </si>
  <si>
    <t>Lab</t>
  </si>
  <si>
    <t>Spv</t>
  </si>
  <si>
    <t>B</t>
  </si>
  <si>
    <t>Pab</t>
  </si>
  <si>
    <t>Mc</t>
  </si>
  <si>
    <t>Totalt</t>
  </si>
  <si>
    <t>Helsingin niemi yhteensä</t>
  </si>
  <si>
    <t>Helsingfors udde totalt</t>
  </si>
  <si>
    <t>Lauttasaaren silta - Drumsö bro</t>
  </si>
  <si>
    <t>.</t>
  </si>
  <si>
    <t>Lapinlahden silta - Lappviksbron</t>
  </si>
  <si>
    <t>Merikannontie - Merikantovägen</t>
  </si>
  <si>
    <t>Mechelininkatu - Mechelingatan</t>
  </si>
  <si>
    <t>Runeberginkatu - Runebergsgatan</t>
  </si>
  <si>
    <t>Töölönkatu - Tölögatan</t>
  </si>
  <si>
    <t>Mannerheimintie - Mannerheimvägen</t>
  </si>
  <si>
    <t>Pitkäsilta - Långa bron</t>
  </si>
  <si>
    <t>Hakaniemen silta - Hagnäs bro</t>
  </si>
  <si>
    <t>Poikittaislinjat yhteensä</t>
  </si>
  <si>
    <t>Tvärgående linjerna totalt</t>
  </si>
  <si>
    <t>Kehä I - Ring I</t>
  </si>
  <si>
    <t>Pirkkolantie - Britasvägen</t>
  </si>
  <si>
    <t>Metsäläntie - Krämertsskogvägen</t>
  </si>
  <si>
    <t>Hakamäentie - Skogsbackavägen</t>
  </si>
  <si>
    <t>Nordenskiöldinkatu - Nordenskiöldsgatan</t>
  </si>
  <si>
    <t>Helsinginkatu - Helsingegatan</t>
  </si>
  <si>
    <t>Kaupungin rajan ylittävä liikenne yhteensä</t>
  </si>
  <si>
    <t>Trafiken över stadsgränsen totalt</t>
  </si>
  <si>
    <t>Länsiväylä - Västerleden</t>
  </si>
  <si>
    <t>Otaniemen silta - Otnäs bro</t>
  </si>
  <si>
    <t>Turunväylä - Åboleden</t>
  </si>
  <si>
    <t>Turuntie - Åbovägen</t>
  </si>
  <si>
    <t>Vihdintie - Vichtisvägen</t>
  </si>
  <si>
    <t>Hämeenlinnanväylä - Tavastehusleden</t>
  </si>
  <si>
    <t>Tuusulanväylä - Tusbyleden</t>
  </si>
  <si>
    <t>Kirkkotie/Valimotie - Kyrkovägen</t>
  </si>
  <si>
    <t>Suutarilantie - Skomakarbölevägen</t>
  </si>
  <si>
    <t>Tikkuritie - Dickurvägen</t>
  </si>
  <si>
    <t>Vanha Porvoontie - Gamla Borgåvägen</t>
  </si>
  <si>
    <t>Lahdenväylä - Lahtisleden</t>
  </si>
  <si>
    <t>Porvoonväylä - Borgåleden</t>
  </si>
  <si>
    <t>Länsimäentie - Västerkullavägen</t>
  </si>
  <si>
    <t>Ha - Pb = Henkilöautoja - Personbilar</t>
  </si>
  <si>
    <t>Pa - Pab = Pakettiautoja - Paketbilar</t>
  </si>
  <si>
    <t>Ka - Lab = Kuorma-autoja - Lastbilar</t>
  </si>
  <si>
    <t>Mp - Mc = Moottoripyöriä - Motorcyklar</t>
  </si>
  <si>
    <t>Rv - Spv = Raitiovaunuja - Spårvagnar</t>
  </si>
  <si>
    <t>La - B = Linja-autoja - Bussar</t>
  </si>
  <si>
    <t>Henkilöauto</t>
  </si>
  <si>
    <t>Juna</t>
  </si>
  <si>
    <t>Raitiovaunu</t>
  </si>
  <si>
    <t>Linja-auto</t>
  </si>
  <si>
    <t>Metro</t>
  </si>
  <si>
    <t>Personbil</t>
  </si>
  <si>
    <t>Tåg</t>
  </si>
  <si>
    <t>Spårvagn</t>
  </si>
  <si>
    <t>Buss</t>
  </si>
  <si>
    <t>Matkustustapa lokakuun arkivuorokautena</t>
  </si>
  <si>
    <t>Färdsätt under ett vardagsdygn i oktober</t>
  </si>
  <si>
    <t>Matkustustapa aamuruuhkassa klo 6.00–9.00 Helsingin keskustaan päin</t>
  </si>
  <si>
    <t>Färdsätt på väg mot Helsingfors under morgonrusningen kl. 6.00–9.00</t>
  </si>
  <si>
    <t>Töölönkatu, Mannerheimintie, Linnunlaulu, Pitkäsilta ja Hakaniemen silta. - Räknelinjen går vid Drumsö</t>
  </si>
  <si>
    <t>bro, Lappviks bro, Merikantovägen, Mechelingatan, Runebergsgatan, Tölögatan, Mannerheimvägen,</t>
  </si>
  <si>
    <t>Fågelsången, Långa bron och Hagnäsbron.</t>
  </si>
  <si>
    <t>Huom. Laskennat on tehty kahtena päivänä/laskentapiste ja otettu niiden keskiarvo. - Anm. Räkningen</t>
  </si>
  <si>
    <t>har gjorts under två dagar per räkningspunkt, och därefter har deras medeltal beräknats.</t>
  </si>
  <si>
    <t>Henkilöautot - Personbilar</t>
  </si>
  <si>
    <t>Kuorma-autot - Lastbilar</t>
  </si>
  <si>
    <t>Pakettiautot - Paketbilar</t>
  </si>
  <si>
    <t>Linja-autot - Bussar</t>
  </si>
  <si>
    <t>Erikoisautot - Specialbilar</t>
  </si>
  <si>
    <t>Autot yhteensä - Bilar totalt</t>
  </si>
  <si>
    <t>henkilöautoja - personbilar</t>
  </si>
  <si>
    <t>Moottoripyörät - Motorcyklar</t>
  </si>
  <si>
    <t>Henkilöautoja</t>
  </si>
  <si>
    <t>Linja-</t>
  </si>
  <si>
    <t>Paketti-</t>
  </si>
  <si>
    <t>Personbilar</t>
  </si>
  <si>
    <t>autoja</t>
  </si>
  <si>
    <t>ja kuorma-</t>
  </si>
  <si>
    <t>Bussar</t>
  </si>
  <si>
    <t>Luku</t>
  </si>
  <si>
    <t>1 000 asu-</t>
  </si>
  <si>
    <t>Paket- och</t>
  </si>
  <si>
    <t>Antal</t>
  </si>
  <si>
    <t>kasta kohti</t>
  </si>
  <si>
    <t>Per 1 000</t>
  </si>
  <si>
    <t>invånare</t>
  </si>
  <si>
    <t>Pääkaupunkiseutu - Huvudstadsregionen</t>
  </si>
  <si>
    <t>Helsinki - Helsingfors</t>
  </si>
  <si>
    <t>Espoo - Esbo</t>
  </si>
  <si>
    <t>Vantaa - Vanda</t>
  </si>
  <si>
    <t>Kauniainen - Grankulla</t>
  </si>
  <si>
    <t>Muu Helsingin seutu</t>
  </si>
  <si>
    <t>Övriga Helsingforsregionen</t>
  </si>
  <si>
    <t>Hyvinkää - Hyvinge</t>
  </si>
  <si>
    <t>Järvenpää - Träskända</t>
  </si>
  <si>
    <t>Kerava - Kervo</t>
  </si>
  <si>
    <t>Kirkkonummi - Kyrkslätt</t>
  </si>
  <si>
    <t>Mäntsälä</t>
  </si>
  <si>
    <t>Nurmijärvi</t>
  </si>
  <si>
    <t>Pornainen - Borgnäs</t>
  </si>
  <si>
    <t>Sipoo - Sibbo</t>
  </si>
  <si>
    <t>Tuusula - Tusby</t>
  </si>
  <si>
    <t>Vihti - Vichtis</t>
  </si>
  <si>
    <t>Helsingin seutu - Helsingforsregionen</t>
  </si>
  <si>
    <t>Tampere - Tammerfors</t>
  </si>
  <si>
    <t>Turku - Åbo</t>
  </si>
  <si>
    <t>Oulu - Uleåborg</t>
  </si>
  <si>
    <t>Koko maa - Hela landet</t>
  </si>
  <si>
    <r>
      <t>1</t>
    </r>
    <r>
      <rPr>
        <sz val="10"/>
        <rFont val="Arial"/>
        <family val="2"/>
      </rPr>
      <t>Ml. erikoisautot. - Inkl. specialbilar.</t>
    </r>
  </si>
  <si>
    <t>Voimassa olevat - Gällande, totalt</t>
  </si>
  <si>
    <t>niistä naisilla - därav hos kvinnor</t>
  </si>
  <si>
    <t xml:space="preserve">%:a koko maasta - i % av hela landet    </t>
  </si>
  <si>
    <t>Henkilövahinko-onnettomuudet</t>
  </si>
  <si>
    <t>Uhrit</t>
  </si>
  <si>
    <t>Personskadeolyckor</t>
  </si>
  <si>
    <t>Offer</t>
  </si>
  <si>
    <t>Kuolleita</t>
  </si>
  <si>
    <t>Loukkaan-</t>
  </si>
  <si>
    <t>Döda</t>
  </si>
  <si>
    <t>tuneita</t>
  </si>
  <si>
    <t xml:space="preserve">Per 1 000 </t>
  </si>
  <si>
    <t>Skadade</t>
  </si>
  <si>
    <t>Liikennöijäryhmä - Trafikantgrupp</t>
  </si>
  <si>
    <t>Yhteensä - Totalt</t>
  </si>
  <si>
    <t>&lt;009&gt;kuolleita - döda</t>
  </si>
  <si>
    <t>&lt;009&gt;loukkaantuneita - skadade</t>
  </si>
  <si>
    <t>Kuolleita - Döda</t>
  </si>
  <si>
    <t>Jalankulkijat - Fotgängare</t>
  </si>
  <si>
    <t>Pyöräilijät - Cyklister</t>
  </si>
  <si>
    <t>Mopoilijat - Mopedister</t>
  </si>
  <si>
    <t>Moottoripyöräilijät - Motorcyklister</t>
  </si>
  <si>
    <t>Loukkaantuneita - Skadade</t>
  </si>
  <si>
    <t>maskiner.</t>
  </si>
  <si>
    <t>Ikä - Ålder</t>
  </si>
  <si>
    <t>0–14</t>
  </si>
  <si>
    <t>Ajoneuvon matkustajat - Passagerare i motorfordon</t>
  </si>
  <si>
    <t>15–24</t>
  </si>
  <si>
    <t>25–64</t>
  </si>
  <si>
    <t>65–</t>
  </si>
  <si>
    <t>arbetsmaskiner.</t>
  </si>
  <si>
    <t>Laskeutumiset - Landningar</t>
  </si>
  <si>
    <t>Kotimaanliikenne - Inrikestrafik</t>
  </si>
  <si>
    <t>Kansainvälinen liikenne - Utrikestrafik</t>
  </si>
  <si>
    <t>Lähteneet - Avresta</t>
  </si>
  <si>
    <t>Saapuneet - Anlända</t>
  </si>
  <si>
    <t>Rahti, tonnia - Frakt, ton</t>
  </si>
  <si>
    <t>Posti, tonnia - Post, ton</t>
  </si>
  <si>
    <t>Lähde: Finavia Oyj.</t>
  </si>
  <si>
    <t>Källa: Finavia Abp.</t>
  </si>
  <si>
    <t>Utrikestrafik</t>
  </si>
  <si>
    <t>Milj. matkustajaa - Milj. passagerare</t>
  </si>
  <si>
    <t>Kaukoliikenne yhteensä</t>
  </si>
  <si>
    <t>Fjärrtrafik totalt</t>
  </si>
  <si>
    <t>Koko maassa matkustajia yhteensä</t>
  </si>
  <si>
    <t>I hela landet passagerare totalt</t>
  </si>
  <si>
    <t>Tonnia - Ton</t>
  </si>
  <si>
    <t>Ruotsi - Sverige</t>
  </si>
  <si>
    <t>Muut Pohjoismaat - Övriga Norden</t>
  </si>
  <si>
    <t>Venäjä - Ryssland</t>
  </si>
  <si>
    <t xml:space="preserve">Viro  - Estland </t>
  </si>
  <si>
    <t>Saksa - Tyskland</t>
  </si>
  <si>
    <t>Puola - Polen</t>
  </si>
  <si>
    <t>Viro - Estland</t>
  </si>
  <si>
    <t>Tuonti - Import</t>
  </si>
  <si>
    <t>Vienti - Export</t>
  </si>
  <si>
    <t>Yhteensä,</t>
  </si>
  <si>
    <t>Siitä suo-</t>
  </si>
  <si>
    <t>%-osuus koko</t>
  </si>
  <si>
    <t>tonnia</t>
  </si>
  <si>
    <t>malaisilla</t>
  </si>
  <si>
    <t>maan tuonnista</t>
  </si>
  <si>
    <t>maan viennistä</t>
  </si>
  <si>
    <t xml:space="preserve">Totalt, </t>
  </si>
  <si>
    <t>aluksilla</t>
  </si>
  <si>
    <t>I % av landets</t>
  </si>
  <si>
    <t>Totalt,</t>
  </si>
  <si>
    <t>ton</t>
  </si>
  <si>
    <t>Därav med</t>
  </si>
  <si>
    <t>totala import</t>
  </si>
  <si>
    <t>totala export</t>
  </si>
  <si>
    <t>finska fartyg</t>
  </si>
  <si>
    <t>%</t>
  </si>
  <si>
    <t>Alukset, joiden kotipaikka on Helsinki ja pituus vähintään 15 m. - Fartyg hemmahörande i Helsingfors</t>
  </si>
  <si>
    <t>och som är åtminstone 15 m långa.</t>
  </si>
  <si>
    <t>Luku - Antal</t>
  </si>
  <si>
    <t>Matkustaja-alukset - Passagerarfartyg</t>
  </si>
  <si>
    <t>Säiliöalukset - Tankfartyg</t>
  </si>
  <si>
    <t>Kuivalastialukset - Torrlastfartyg</t>
  </si>
  <si>
    <t>Muut alukset - Övriga fartyg</t>
  </si>
  <si>
    <t>Ulkomainen liikenne</t>
  </si>
  <si>
    <t>Kotimainen liikenne</t>
  </si>
  <si>
    <t>Inrikestrafik</t>
  </si>
  <si>
    <t>Nettovetoisuus</t>
  </si>
  <si>
    <t>Nettodräktighet</t>
  </si>
  <si>
    <r>
      <t>Härbergerings- och restaurangverksamhet</t>
    </r>
    <r>
      <rPr>
        <b/>
        <vertAlign val="superscript"/>
        <sz val="10"/>
        <rFont val="Arial"/>
        <family val="2"/>
      </rPr>
      <t>1</t>
    </r>
  </si>
  <si>
    <r>
      <t>%</t>
    </r>
    <r>
      <rPr>
        <vertAlign val="superscript"/>
        <sz val="10"/>
        <rFont val="Arial"/>
        <family val="2"/>
      </rPr>
      <t>2</t>
    </r>
  </si>
  <si>
    <t>Toimipaikkoja - Arbetsställen</t>
  </si>
  <si>
    <t>Henkilökuntaa - Personal</t>
  </si>
  <si>
    <t>Liikevaihto - Omsättning, milj.euro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</si>
  <si>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Tiedot toimialaluokituksen (TOL 2008) mukaisina. - Uppgifterna iakttar NI 2008.</t>
    </r>
  </si>
  <si>
    <t>Lähde: Tilastokeskus.</t>
  </si>
  <si>
    <t>Källa: Statistikcentralen.</t>
  </si>
  <si>
    <t>Hotels and overnight stays</t>
  </si>
  <si>
    <t>siitä hotelleja - därav hotell</t>
  </si>
  <si>
    <t>Huoneita - Rum</t>
  </si>
  <si>
    <t>Vuoteita - Bäddar</t>
  </si>
  <si>
    <t>Saapuneet matkustajat - Anlända resande</t>
  </si>
  <si>
    <t>Käyttö-%, - Kapasitetsutnyttjande, %</t>
  </si>
  <si>
    <t>huoneet - rum</t>
  </si>
  <si>
    <t>Yöpymisiä kaikkiaan - Övernattningar totalt</t>
  </si>
  <si>
    <t>ulkomaalaiset - utlänningar, %</t>
  </si>
  <si>
    <t>Malminkartanontie - Malmgårdsvägen</t>
  </si>
  <si>
    <t xml:space="preserve">Lähde: Liikenneturva ja Tilastokeskus, Liikenne ja matkailu, Tieliikenneonnettomuudet. </t>
  </si>
  <si>
    <t>Källa: Trafikskyddet och Statistikcentralen, Transport och turism, Vägtrafikolyckor.</t>
  </si>
  <si>
    <t>Henkilöitä - Personer</t>
  </si>
  <si>
    <r>
      <t>autoja</t>
    </r>
    <r>
      <rPr>
        <b/>
        <vertAlign val="superscript"/>
        <sz val="10"/>
        <rFont val="Arial"/>
        <family val="2"/>
      </rPr>
      <t>1</t>
    </r>
  </si>
  <si>
    <r>
      <t>lastbilar</t>
    </r>
    <r>
      <rPr>
        <b/>
        <vertAlign val="superscript"/>
        <sz val="10"/>
        <rFont val="Arial"/>
        <family val="2"/>
      </rPr>
      <t>1</t>
    </r>
  </si>
  <si>
    <t>Bruttovetoisuus - Bruttodräktighet</t>
  </si>
  <si>
    <r>
      <t>Proomut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Pråmar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</si>
  <si>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Vuodesta 2014 lukien luku sisältää (johtuen alaluokituksen muutoksesta) myös muita kuljetuskoneettomia aluksia kuin proomuja. </t>
    </r>
  </si>
  <si>
    <t>Sedan år 2014 innehåller talet (p.g.a. förändring i klassificeringen) även andra fartyg utan drivmotor än pråmar.</t>
  </si>
  <si>
    <r>
      <t xml:space="preserve">Kollektivtrafik </t>
    </r>
    <r>
      <rPr>
        <vertAlign val="superscript"/>
        <sz val="9"/>
        <rFont val="Arial"/>
        <family val="2"/>
      </rPr>
      <t xml:space="preserve"> </t>
    </r>
    <r>
      <rPr>
        <sz val="9"/>
        <rFont val="Arial"/>
        <family val="2"/>
      </rPr>
      <t>i Helsingfors</t>
    </r>
  </si>
  <si>
    <t>Matkustajia - Passagerare, 1 000</t>
  </si>
  <si>
    <t>Begreppet metroenhet har förändrats i och med de nya metrotågen. De nya metrotågen utgör ett enhetligt utrymme.</t>
  </si>
  <si>
    <t>Kehä III - Ring III</t>
  </si>
  <si>
    <t>Sotungintie - Sottungsbyvägen</t>
  </si>
  <si>
    <t>Knutersintie - Knutersvägen</t>
  </si>
  <si>
    <t>Porvoonväylä 2 - Borgåleden 2</t>
  </si>
  <si>
    <t>Uusi Porvoontie - Nya Borgävägen</t>
  </si>
  <si>
    <t>Lähde: Kaupunkiympäristön toimiala, liikenne- ja katusunnittelu.</t>
  </si>
  <si>
    <t>Källa: Stadsmijösektorn, trafik- och gataplaneringen.</t>
  </si>
  <si>
    <t>Huom. Syyskuun keskimääräinen arkivuorokausiliikenne. - Anm. Dygnstrafiken under vardagar i medeltal i september.</t>
  </si>
  <si>
    <t xml:space="preserve">Public transport in Helsinki </t>
  </si>
  <si>
    <t>Kollektivtrafik  i Helsingfors</t>
  </si>
  <si>
    <t>Paikkakilometrit - Platskilometer, 1 000</t>
  </si>
  <si>
    <t>Lähde: Kaupunkiympäristön toimiala 1995-2016, Liikenneturva ja Tilastokeskus 2017-.</t>
  </si>
  <si>
    <t>Källa: Stadsmiljösektorn 1995-2016, Trafikskyddet och Statistikcentralen 2017-.</t>
  </si>
  <si>
    <r>
      <t>Lähiliikenne yhteensä - Närtrafik totalt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</si>
  <si>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75,9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</si>
  <si>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Tilastointitapa muuttunut. Statistikföringen har ändrats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</si>
  <si>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1.1.2015 alkaen tilastointitapa muuttui. - Fr.o.m. 1.1.2015 förändrades statistikföringen.</t>
    </r>
  </si>
  <si>
    <t>Raakapuu ja hake - Råvirke och flis</t>
  </si>
  <si>
    <t>Sahatavara - Sågat virke</t>
  </si>
  <si>
    <t>Sellu ja puuhioke - Pappermassa</t>
  </si>
  <si>
    <t>Paperi ja kartonki - Papper och kartong</t>
  </si>
  <si>
    <t>Öljytuotteet - Oljeprodukter</t>
  </si>
  <si>
    <t>Kivihiili ja koksi - Stenkol och koks</t>
  </si>
  <si>
    <t>Lannoitteet - Gödselmedel</t>
  </si>
  <si>
    <t>Kemikaalit - Kemikalier</t>
  </si>
  <si>
    <t>Vilja - Spannmål</t>
  </si>
  <si>
    <t>Kappaletavara -  Styckegods</t>
  </si>
  <si>
    <t>Muu tavara - Annat gods</t>
  </si>
  <si>
    <t>Lähde: Helsingin Satama Oy.</t>
  </si>
  <si>
    <t>Källa: Helsingfors Hamn Ab.</t>
  </si>
  <si>
    <t xml:space="preserve">1Liikenteessä oleva vaunusto keskimäärin ruuhkan huippuaikoina joulukuussa. - Vagnar i trafik i genomsnitt under </t>
  </si>
  <si>
    <t>2Metroyksikön käsite on muuttunut uusien metrojunien myötä. Uudet metrojunat ovat yhtä yhtenäistä tilaa.</t>
  </si>
  <si>
    <t>Lähde: Trafiom.</t>
  </si>
  <si>
    <t>Källa: Traficom.</t>
  </si>
  <si>
    <t xml:space="preserve">Loviisan satama yhdistyi Helsingin satamaan tammikuun alusta 2017. - Lovisa hamn sammanslogs med Helsingfors hamn från och med början av januari 2017. </t>
  </si>
  <si>
    <t>Kantvikin etelälaiturin aluskäynnit on kirjattu Helsingin satamaan toukokuun alusta 2017 . - Fartygsbesöken vid södra kajen i Kanvik har bokförts inom Helsingfors hamn allt sedan början av maj 2017.</t>
  </si>
  <si>
    <t>Lähde: Traficom (-2018). Tilastokeskus (2019-).</t>
  </si>
  <si>
    <t>Källa: Traficom (-2018). Statistikcentralen (2019-).</t>
  </si>
  <si>
    <t xml:space="preserve">   Säännöllinen liikenne - Reguljär trafik</t>
  </si>
  <si>
    <t xml:space="preserve">   Tilauslennot - Charter trafik</t>
  </si>
  <si>
    <t xml:space="preserve">   Muu liikenne - Övrig trafik</t>
  </si>
  <si>
    <t xml:space="preserve">   Lähteneet - Avresta</t>
  </si>
  <si>
    <t xml:space="preserve">   Saapuneet - Anlända</t>
  </si>
  <si>
    <t xml:space="preserve">   siitä lähtenyt - därav avgående</t>
  </si>
  <si>
    <t xml:space="preserve">   Kotimaanliikenne - Inrikestrafik </t>
  </si>
  <si>
    <t xml:space="preserve">   Kansainvälinen liikenne - Utrikestrafik</t>
  </si>
  <si>
    <t>-</t>
  </si>
  <si>
    <t>Kaupunkiliikenne Oy</t>
  </si>
  <si>
    <t>Stadstrafik Ab</t>
  </si>
  <si>
    <t xml:space="preserve">Antal passagerare inom persontrafiken som överskridit trafikräknelinjen1 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</si>
  <si>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Niemen raja = Lauttasaaren silta, Lapinlahden silta, Merikannontie, Mechelininkatu, Runeberginkatu,</t>
    </r>
  </si>
  <si>
    <t>Lähde: HSL, VR-Yhtymä Oy ja Tilastokeskus.</t>
  </si>
  <si>
    <t>Källa: HRT, VR-Group Ab och Statistikcentralen.</t>
  </si>
  <si>
    <t>luvanvaraiset - tillståndspliktiga</t>
  </si>
  <si>
    <t>1 000 asukasta kohti - per 1 000 invånare</t>
  </si>
  <si>
    <t>Moottoriajoneuvot yhteensä - Motorfordon totalt</t>
  </si>
  <si>
    <r>
      <t>Autonkuljettajat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Förare</t>
    </r>
    <r>
      <rPr>
        <vertAlign val="superscript"/>
        <sz val="10"/>
        <rFont val="Arial"/>
        <family val="2"/>
      </rPr>
      <t>1</t>
    </r>
  </si>
  <si>
    <r>
      <t>1</t>
    </r>
    <r>
      <rPr>
        <sz val="10"/>
        <rFont val="Arial"/>
        <family val="2"/>
      </rPr>
      <t>Ml. raitiovaunun ja moottorikäyttöisen työkoneen kuljettajat. - Inkl. spårvagnsförare och förare av motordrivna arbets-</t>
    </r>
  </si>
  <si>
    <r>
      <t>Autonkuljettajat</t>
    </r>
    <r>
      <rPr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>- Förare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</si>
  <si>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Ml. Raitiovaunun ja moottorikäyttöisen työkoneen kuljettajat. - Inkl. spårvagnsförare och förare av motordrivna</t>
    </r>
  </si>
  <si>
    <r>
      <t>Rahti</t>
    </r>
    <r>
      <rPr>
        <b/>
        <sz val="10"/>
        <rFont val="Arial"/>
      </rPr>
      <t>, tonnia - Frakt</t>
    </r>
    <r>
      <rPr>
        <b/>
        <sz val="10"/>
        <rFont val="Arial"/>
      </rPr>
      <t>, ton</t>
    </r>
  </si>
  <si>
    <r>
      <t>1</t>
    </r>
    <r>
      <rPr>
        <sz val="11"/>
        <color theme="1"/>
        <rFont val="Calibri"/>
        <family val="2"/>
        <scheme val="minor"/>
      </rPr>
      <t>Ml. vaihtomatkustajat ja kauttakulkevat matkustajat. - Inkl. transfer- och transitpassagerare.</t>
    </r>
  </si>
  <si>
    <t>Lähtö- tai määrämaa - Avgångs- eller destinationsland</t>
  </si>
  <si>
    <r>
      <t>Muut maat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Andra länder</t>
    </r>
    <r>
      <rPr>
        <vertAlign val="superscript"/>
        <sz val="10"/>
        <rFont val="Arial"/>
        <family val="2"/>
      </rPr>
      <t>1</t>
    </r>
  </si>
  <si>
    <t>%:a koko maan satamiin saapuneista matkustajista - I % av till landets hamnar anlända passagerare</t>
  </si>
  <si>
    <r>
      <t>1</t>
    </r>
    <r>
      <rPr>
        <sz val="10"/>
        <rFont val="Arial"/>
        <family val="2"/>
      </rPr>
      <t>Ml. vuodesta 2002 lähtien ulkomaiset risteilyalukset. - Inkl. utländska kryssningsfartyg fr.o.m. år 2002.</t>
    </r>
  </si>
  <si>
    <t>Vaneri ja muut puulevyt - Plywood och faner</t>
  </si>
  <si>
    <t>Malmit ja rikasteet - Malmer och anrikad malm</t>
  </si>
  <si>
    <t>Metallit ja metallituotteet - Metaller och metallprodukter</t>
  </si>
  <si>
    <t>Raakamineraalit ja  sementti - Obearbetade mineraler och cement</t>
  </si>
  <si>
    <t>%:a koko maan kauppalaivastosta - i % av landets handelsflotta</t>
  </si>
  <si>
    <r>
      <t>2</t>
    </r>
    <r>
      <rPr>
        <sz val="10"/>
        <rFont val="Arial"/>
        <family val="2"/>
      </rPr>
      <t>Koko maan vastaavasta luvusta. - Av det motsvarande talet för hela landet.</t>
    </r>
  </si>
  <si>
    <t>Majoitusliikkeitä, 1.1. - Inkvarteringsanläggningar, 1.1.</t>
  </si>
  <si>
    <t>Helsingin osuus koko maan majoitusliikkeiden kapasiteetista,%1 - Helsingfors andel av kapaciteten för 'inkvarteringsanläggningar i hela landet, %1</t>
  </si>
  <si>
    <r>
      <t>hotellien kapasiteetista, %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hotellens kapacitet, %</t>
    </r>
    <r>
      <rPr>
        <vertAlign val="superscript"/>
        <sz val="10"/>
        <rFont val="Arial"/>
        <family val="2"/>
      </rPr>
      <t>1</t>
    </r>
  </si>
  <si>
    <t>Hotellien tilankäyttö - Utnyttjande av hotellens kapacitet</t>
  </si>
  <si>
    <r>
      <t>1</t>
    </r>
    <r>
      <rPr>
        <sz val="10"/>
        <rFont val="Arial"/>
        <family val="2"/>
      </rPr>
      <t>Laskettu vuoteiden lukumäärän perusteella. - Beräknad på basen av bäddarnas antal.</t>
    </r>
  </si>
  <si>
    <t>Majoitus- ja ravitsemistoiminta 2012–2022</t>
  </si>
  <si>
    <t>Joukkoliikenne Helsingissä 2010–2024</t>
  </si>
  <si>
    <t>Liikenteen volyymi syyskuussa 2024</t>
  </si>
  <si>
    <r>
      <t>Henkilöliikenteen matkustajamäärät niemen rajalla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1995–2024</t>
    </r>
  </si>
  <si>
    <t>Helsingissä rekisteröidyt moottoriajoneuvot 31.12.1995–2024</t>
  </si>
  <si>
    <t>Rekisteröidyt autot 31.12.2024</t>
  </si>
  <si>
    <t>Ajokortit 2000–2024</t>
  </si>
  <si>
    <t>Poliisin tietoon tulleet tieliikenneonnettomuudet 1995–2024</t>
  </si>
  <si>
    <t>Tieliikenneonnettomuuksien uhrit liikennöijäryhmittäin 2000–2024</t>
  </si>
  <si>
    <t>Kevyt sähköajoneuvo - Lätt elfordon</t>
  </si>
  <si>
    <t>Tieliikenneonnettomuuksien uhrit ikä- ja liikennöijäryhmittäin 2000–2024</t>
  </si>
  <si>
    <t>Lentoliikenne 2000–2024: Helsinki–Vantaan lentoasema ja koko maa</t>
  </si>
  <si>
    <r>
      <t>Matkustajat</t>
    </r>
    <r>
      <rPr>
        <b/>
        <vertAlign val="superscript"/>
        <sz val="10"/>
        <rFont val="Arial"/>
        <family val="2"/>
      </rPr>
      <t>1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</rPr>
      <t>- Passagerare</t>
    </r>
    <r>
      <rPr>
        <b/>
        <vertAlign val="superscript"/>
        <sz val="10"/>
        <rFont val="Arial"/>
        <family val="2"/>
      </rPr>
      <t>1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</rPr>
      <t>(1 000)</t>
    </r>
  </si>
  <si>
    <t>Rautateiden matkustajaliikenne Helsingin alueella ja koko maassa 2010–2024</t>
  </si>
  <si>
    <t>Matkustajaliikenne meritse 2000–2024</t>
  </si>
  <si>
    <t>Meritse tapahtunut tuonti ja vienti 1990–2024</t>
  </si>
  <si>
    <t>Meritse tapahtunut tuonti ja vienti tavararyhmittäin 2000–2024</t>
  </si>
  <si>
    <t>Öljytuotteet ja raakaköljy - Oljeprodukter</t>
  </si>
  <si>
    <t>och råolja</t>
  </si>
  <si>
    <t>Kauppalaivastoon kuuluvat alukset 31.12.2010–2024</t>
  </si>
  <si>
    <t>Saapuneet alukset 1995–2024</t>
  </si>
  <si>
    <r>
      <t>Majoitus- ja ravitsemistoiminta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2012–2023</t>
    </r>
  </si>
  <si>
    <t>Hotellit ja yöpymiset 2000–2024</t>
  </si>
  <si>
    <t>Joukkoliikenne Helsingissä 2005–2024</t>
  </si>
  <si>
    <t>Henkilöliikenteen matkustajamäärät niemen rajalla 1995–2024</t>
  </si>
  <si>
    <t>Ajokortit 1995–2024</t>
  </si>
  <si>
    <t>Tieliikenneonnettomuuksien uhrit liikennöijäryhmittäin 1995–2024</t>
  </si>
  <si>
    <t>Tieliikenneonnettomuuksien uhrit ikä- ja liikennöijäryhmittäin 1995–2024</t>
  </si>
  <si>
    <t>Lentoliikenne 1995–2024: Helsinki–Vantaan lentoasema ja koko maa</t>
  </si>
  <si>
    <t>Meritse tapahtunut tuonti ja vienti tavararyhmittäin 1990–2024</t>
  </si>
  <si>
    <t>Kauppalaivastoon kuuluvat alukset 31.12.2005–2024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</si>
</sst>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28"/>
    </font>
    <font>
      <sz val="10"/>
      <color indexed="8"/>
      <name val="Arial"/>
      <family val="2"/>
    </font>
    <font>
      <vertAlign val="superscript"/>
      <sz val="9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sz val="12"/>
      <name val="Times New Roman"/>
      <family val="1"/>
    </font>
    <font>
      <b/>
      <sz val="10"/>
      <name val="Arial"/>
    </font>
    <font>
      <i/>
      <sz val="10"/>
      <name val="Arial"/>
      <family val="2"/>
    </font>
    <font>
      <b/>
      <sz val="11"/>
      <name val="Calibri"/>
      <family val="2"/>
    </font>
    <font>
      <i/>
      <sz val="10"/>
      <name val="Arial"/>
    </font>
    <font>
      <b/>
      <sz val="12"/>
      <color rgb="FF0070C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0070C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>
      <alignment vertical="top"/>
    </xf>
    <xf numFmtId="0" fontId="1" fillId="0" borderId="0"/>
  </cellStyleXfs>
  <cellXfs count="100">
    <xf numFmtId="0" fontId="0" fillId="0" borderId="0" xfId="0"/>
    <xf numFmtId="0" fontId="19" fillId="0" borderId="0" xfId="0" applyFont="1"/>
    <xf numFmtId="0" fontId="2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right"/>
    </xf>
    <xf numFmtId="0" fontId="2" fillId="0" borderId="0" xfId="0" quotePrefix="1" applyFont="1" applyAlignment="1">
      <alignment horizontal="right"/>
    </xf>
    <xf numFmtId="0" fontId="4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3" fontId="4" fillId="0" borderId="0" xfId="0" applyNumberFormat="1" applyFont="1"/>
    <xf numFmtId="3" fontId="1" fillId="0" borderId="0" xfId="0" applyNumberFormat="1" applyFont="1"/>
    <xf numFmtId="0" fontId="6" fillId="0" borderId="0" xfId="0" quotePrefix="1" applyFont="1" applyAlignment="1">
      <alignment horizontal="left"/>
    </xf>
    <xf numFmtId="0" fontId="1" fillId="0" borderId="0" xfId="0" quotePrefix="1" applyFont="1" applyAlignment="1">
      <alignment horizontal="left" indent="1"/>
    </xf>
    <xf numFmtId="164" fontId="1" fillId="0" borderId="0" xfId="0" applyNumberFormat="1" applyFont="1"/>
    <xf numFmtId="0" fontId="7" fillId="0" borderId="0" xfId="0" applyFont="1"/>
    <xf numFmtId="3" fontId="4" fillId="0" borderId="0" xfId="1" applyNumberFormat="1" applyFont="1"/>
    <xf numFmtId="3" fontId="1" fillId="0" borderId="0" xfId="0" quotePrefix="1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4" fillId="0" borderId="0" xfId="0" quotePrefix="1" applyFont="1"/>
    <xf numFmtId="0" fontId="1" fillId="0" borderId="1" xfId="0" applyFont="1" applyBorder="1"/>
    <xf numFmtId="0" fontId="8" fillId="0" borderId="0" xfId="0" applyFont="1"/>
    <xf numFmtId="0" fontId="20" fillId="0" borderId="0" xfId="0" applyFont="1"/>
    <xf numFmtId="3" fontId="7" fillId="0" borderId="0" xfId="0" applyNumberFormat="1" applyFont="1"/>
    <xf numFmtId="3" fontId="20" fillId="0" borderId="0" xfId="0" applyNumberFormat="1" applyFont="1"/>
    <xf numFmtId="164" fontId="20" fillId="0" borderId="0" xfId="0" applyNumberFormat="1" applyFont="1"/>
    <xf numFmtId="16" fontId="2" fillId="0" borderId="0" xfId="0" quotePrefix="1" applyNumberFormat="1" applyFont="1"/>
    <xf numFmtId="0" fontId="2" fillId="0" borderId="0" xfId="0" quotePrefix="1" applyFont="1"/>
    <xf numFmtId="0" fontId="3" fillId="0" borderId="0" xfId="0" applyFont="1" applyAlignment="1">
      <alignment horizontal="right"/>
    </xf>
    <xf numFmtId="0" fontId="12" fillId="0" borderId="0" xfId="0" applyFont="1" applyAlignment="1">
      <alignment vertical="center"/>
    </xf>
    <xf numFmtId="0" fontId="4" fillId="0" borderId="0" xfId="1" applyFont="1"/>
    <xf numFmtId="3" fontId="1" fillId="0" borderId="0" xfId="0" applyNumberFormat="1" applyFont="1" applyAlignment="1">
      <alignment vertical="center"/>
    </xf>
    <xf numFmtId="0" fontId="21" fillId="0" borderId="0" xfId="0" applyFont="1"/>
    <xf numFmtId="0" fontId="1" fillId="0" borderId="0" xfId="0" applyFont="1" applyAlignment="1" applyProtection="1">
      <alignment horizontal="left"/>
      <protection locked="0"/>
    </xf>
    <xf numFmtId="0" fontId="14" fillId="0" borderId="0" xfId="0" applyFont="1"/>
    <xf numFmtId="0" fontId="20" fillId="0" borderId="0" xfId="1" applyFont="1" applyAlignment="1" applyProtection="1">
      <alignment horizontal="left"/>
      <protection locked="0"/>
    </xf>
    <xf numFmtId="3" fontId="0" fillId="0" borderId="0" xfId="0" applyNumberFormat="1"/>
    <xf numFmtId="0" fontId="13" fillId="0" borderId="0" xfId="1" applyFont="1"/>
    <xf numFmtId="0" fontId="15" fillId="0" borderId="0" xfId="0" applyFont="1"/>
    <xf numFmtId="164" fontId="0" fillId="0" borderId="0" xfId="0" applyNumberFormat="1"/>
    <xf numFmtId="0" fontId="22" fillId="0" borderId="0" xfId="0" applyFont="1"/>
    <xf numFmtId="3" fontId="0" fillId="0" borderId="0" xfId="0" applyNumberFormat="1" applyAlignment="1">
      <alignment horizontal="right"/>
    </xf>
    <xf numFmtId="3" fontId="23" fillId="0" borderId="0" xfId="0" applyNumberFormat="1" applyFont="1"/>
    <xf numFmtId="0" fontId="1" fillId="0" borderId="0" xfId="1"/>
    <xf numFmtId="3" fontId="1" fillId="0" borderId="0" xfId="1" applyNumberFormat="1"/>
    <xf numFmtId="0" fontId="24" fillId="0" borderId="0" xfId="0" applyFont="1"/>
    <xf numFmtId="3" fontId="23" fillId="0" borderId="0" xfId="0" quotePrefix="1" applyNumberFormat="1" applyFont="1" applyAlignment="1">
      <alignment horizontal="right"/>
    </xf>
    <xf numFmtId="1" fontId="1" fillId="0" borderId="0" xfId="0" applyNumberFormat="1" applyFont="1"/>
    <xf numFmtId="164" fontId="4" fillId="0" borderId="0" xfId="0" applyNumberFormat="1" applyFont="1"/>
    <xf numFmtId="0" fontId="0" fillId="0" borderId="0" xfId="0" quotePrefix="1" applyAlignment="1">
      <alignment horizontal="left"/>
    </xf>
    <xf numFmtId="3" fontId="25" fillId="0" borderId="0" xfId="0" applyNumberFormat="1" applyFont="1"/>
    <xf numFmtId="0" fontId="0" fillId="0" borderId="0" xfId="0" applyAlignment="1">
      <alignment horizontal="left"/>
    </xf>
    <xf numFmtId="0" fontId="23" fillId="0" borderId="0" xfId="0" applyFont="1"/>
    <xf numFmtId="0" fontId="1" fillId="0" borderId="1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3" fontId="21" fillId="0" borderId="0" xfId="0" applyNumberFormat="1" applyFont="1"/>
    <xf numFmtId="0" fontId="16" fillId="0" borderId="0" xfId="0" applyFont="1"/>
    <xf numFmtId="0" fontId="1" fillId="0" borderId="0" xfId="3"/>
    <xf numFmtId="3" fontId="1" fillId="0" borderId="0" xfId="3" applyNumberFormat="1"/>
    <xf numFmtId="0" fontId="0" fillId="0" borderId="0" xfId="0" applyAlignment="1">
      <alignment horizontal="right"/>
    </xf>
    <xf numFmtId="0" fontId="0" fillId="0" borderId="0" xfId="0" quotePrefix="1" applyAlignment="1">
      <alignment horizontal="left" indent="1"/>
    </xf>
    <xf numFmtId="1" fontId="0" fillId="0" borderId="0" xfId="0" applyNumberFormat="1"/>
    <xf numFmtId="0" fontId="15" fillId="0" borderId="0" xfId="0" quotePrefix="1" applyFont="1" applyAlignment="1">
      <alignment horizontal="left"/>
    </xf>
    <xf numFmtId="16" fontId="15" fillId="0" borderId="0" xfId="0" quotePrefix="1" applyNumberFormat="1" applyFont="1" applyAlignment="1">
      <alignment horizontal="left"/>
    </xf>
    <xf numFmtId="3" fontId="15" fillId="0" borderId="0" xfId="0" applyNumberFormat="1" applyFont="1"/>
    <xf numFmtId="0" fontId="26" fillId="0" borderId="0" xfId="0" applyFont="1"/>
    <xf numFmtId="1" fontId="4" fillId="0" borderId="0" xfId="0" applyNumberFormat="1" applyFont="1"/>
    <xf numFmtId="3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right"/>
      <protection locked="0"/>
    </xf>
    <xf numFmtId="0" fontId="9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4" fontId="1" fillId="0" borderId="0" xfId="0" applyNumberFormat="1" applyFont="1"/>
    <xf numFmtId="0" fontId="1" fillId="0" borderId="0" xfId="0" quotePrefix="1" applyFont="1" applyAlignment="1">
      <alignment horizontal="right"/>
    </xf>
    <xf numFmtId="0" fontId="25" fillId="0" borderId="0" xfId="0" applyFont="1"/>
    <xf numFmtId="164" fontId="15" fillId="0" borderId="0" xfId="0" applyNumberFormat="1" applyFont="1"/>
    <xf numFmtId="164" fontId="1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quotePrefix="1" applyFont="1" applyAlignment="1">
      <alignment horizontal="left" wrapText="1"/>
    </xf>
    <xf numFmtId="165" fontId="1" fillId="0" borderId="0" xfId="0" applyNumberFormat="1" applyFont="1"/>
    <xf numFmtId="0" fontId="18" fillId="0" borderId="0" xfId="0" applyFont="1"/>
    <xf numFmtId="0" fontId="0" fillId="0" borderId="0" xfId="0" applyAlignment="1">
      <alignment horizontal="center"/>
    </xf>
    <xf numFmtId="0" fontId="23" fillId="0" borderId="0" xfId="3" applyFont="1"/>
    <xf numFmtId="3" fontId="23" fillId="0" borderId="0" xfId="3" applyNumberFormat="1" applyFont="1"/>
    <xf numFmtId="166" fontId="1" fillId="0" borderId="0" xfId="0" applyNumberFormat="1" applyFont="1"/>
    <xf numFmtId="0" fontId="1" fillId="0" borderId="0" xfId="0" applyFont="1" applyAlignment="1">
      <alignment vertical="top" wrapText="1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3" fontId="20" fillId="0" borderId="0" xfId="1" applyNumberFormat="1" applyFont="1"/>
    <xf numFmtId="0" fontId="20" fillId="0" borderId="0" xfId="1" applyFont="1"/>
    <xf numFmtId="0" fontId="17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Normaali" xfId="0" builtinId="0"/>
    <cellStyle name="Normaali 2" xfId="1" xr:uid="{09572F89-180D-4124-9B84-9CE81FE92537}"/>
    <cellStyle name="Normaali 5" xfId="2" xr:uid="{0DB29035-1046-428A-A40C-A5B29E23BCF3}"/>
    <cellStyle name="Normaali_Taul1" xfId="3" xr:uid="{3C32AC78-1723-47BC-AAB9-227C2282E60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89759-A8BC-4B61-8868-FB2AAD38B237}">
  <dimension ref="A1:E77"/>
  <sheetViews>
    <sheetView tabSelected="1" workbookViewId="0">
      <selection activeCell="C1" sqref="C1"/>
    </sheetView>
  </sheetViews>
  <sheetFormatPr defaultRowHeight="12"/>
  <cols>
    <col min="1" max="1" width="6" style="6" customWidth="1"/>
    <col min="2" max="2" width="65.7109375" style="6" bestFit="1" customWidth="1"/>
    <col min="3" max="16384" width="9.140625" style="6"/>
  </cols>
  <sheetData>
    <row r="1" spans="1:5" ht="15.75">
      <c r="A1" s="1" t="s">
        <v>48</v>
      </c>
      <c r="B1" s="46"/>
    </row>
    <row r="2" spans="1:5" ht="15.75">
      <c r="A2" s="1" t="s">
        <v>47</v>
      </c>
      <c r="B2" s="46"/>
    </row>
    <row r="3" spans="1:5">
      <c r="A3" s="5"/>
    </row>
    <row r="5" spans="1:5">
      <c r="A5" s="2" t="s">
        <v>0</v>
      </c>
      <c r="B5" s="2" t="s">
        <v>404</v>
      </c>
      <c r="C5" s="6">
        <v>99</v>
      </c>
    </row>
    <row r="6" spans="1:5" ht="13.5">
      <c r="B6" s="4" t="s">
        <v>301</v>
      </c>
    </row>
    <row r="7" spans="1:5">
      <c r="B7" s="3" t="s">
        <v>312</v>
      </c>
      <c r="C7" s="5"/>
      <c r="D7" s="5"/>
      <c r="E7" s="5"/>
    </row>
    <row r="8" spans="1:5">
      <c r="C8" s="5"/>
    </row>
    <row r="9" spans="1:5">
      <c r="A9" s="33" t="s">
        <v>1</v>
      </c>
      <c r="B9" s="2" t="s">
        <v>383</v>
      </c>
      <c r="C9" s="6">
        <v>101</v>
      </c>
    </row>
    <row r="10" spans="1:5">
      <c r="B10" s="4" t="s">
        <v>3</v>
      </c>
    </row>
    <row r="11" spans="1:5">
      <c r="B11" s="4" t="s">
        <v>5</v>
      </c>
      <c r="C11" s="5"/>
    </row>
    <row r="12" spans="1:5">
      <c r="C12" s="5"/>
    </row>
    <row r="13" spans="1:5">
      <c r="A13" s="32" t="s">
        <v>2</v>
      </c>
      <c r="B13" s="5" t="s">
        <v>405</v>
      </c>
      <c r="C13" s="6">
        <v>102</v>
      </c>
    </row>
    <row r="14" spans="1:5">
      <c r="B14" s="6" t="s">
        <v>50</v>
      </c>
    </row>
    <row r="15" spans="1:5">
      <c r="B15" s="6" t="s">
        <v>7</v>
      </c>
    </row>
    <row r="17" spans="1:3">
      <c r="A17" s="33" t="s">
        <v>4</v>
      </c>
      <c r="B17" s="2" t="s">
        <v>385</v>
      </c>
      <c r="C17" s="6">
        <v>102</v>
      </c>
    </row>
    <row r="18" spans="1:3">
      <c r="B18" s="4" t="s">
        <v>8</v>
      </c>
    </row>
    <row r="19" spans="1:3">
      <c r="B19" s="4" t="s">
        <v>10</v>
      </c>
    </row>
    <row r="21" spans="1:3">
      <c r="A21" s="33" t="s">
        <v>6</v>
      </c>
      <c r="B21" s="2" t="s">
        <v>386</v>
      </c>
      <c r="C21" s="6">
        <v>103</v>
      </c>
    </row>
    <row r="22" spans="1:3">
      <c r="B22" s="4" t="s">
        <v>11</v>
      </c>
    </row>
    <row r="23" spans="1:3">
      <c r="B23" s="4" t="s">
        <v>13</v>
      </c>
    </row>
    <row r="25" spans="1:3">
      <c r="A25" s="33" t="s">
        <v>9</v>
      </c>
      <c r="B25" s="2" t="s">
        <v>406</v>
      </c>
      <c r="C25" s="6">
        <v>103</v>
      </c>
    </row>
    <row r="26" spans="1:3">
      <c r="B26" s="4" t="s">
        <v>14</v>
      </c>
    </row>
    <row r="27" spans="1:3">
      <c r="B27" s="4" t="s">
        <v>16</v>
      </c>
    </row>
    <row r="29" spans="1:3">
      <c r="A29" s="33" t="s">
        <v>12</v>
      </c>
      <c r="B29" s="2" t="s">
        <v>388</v>
      </c>
      <c r="C29" s="6">
        <v>104</v>
      </c>
    </row>
    <row r="30" spans="1:3">
      <c r="B30" s="4" t="s">
        <v>17</v>
      </c>
    </row>
    <row r="31" spans="1:3">
      <c r="B31" s="6" t="s">
        <v>52</v>
      </c>
    </row>
    <row r="33" spans="1:3">
      <c r="A33" s="33" t="s">
        <v>15</v>
      </c>
      <c r="B33" s="2" t="s">
        <v>407</v>
      </c>
      <c r="C33" s="6">
        <v>104</v>
      </c>
    </row>
    <row r="34" spans="1:3">
      <c r="B34" s="4" t="s">
        <v>19</v>
      </c>
    </row>
    <row r="35" spans="1:3">
      <c r="B35" s="4" t="s">
        <v>21</v>
      </c>
    </row>
    <row r="37" spans="1:3">
      <c r="A37" s="33" t="s">
        <v>18</v>
      </c>
      <c r="B37" s="5" t="s">
        <v>408</v>
      </c>
      <c r="C37" s="6">
        <v>105</v>
      </c>
    </row>
    <row r="38" spans="1:3">
      <c r="B38" s="6" t="s">
        <v>22</v>
      </c>
    </row>
    <row r="39" spans="1:3">
      <c r="B39" s="6" t="s">
        <v>24</v>
      </c>
      <c r="C39" s="2"/>
    </row>
    <row r="40" spans="1:3">
      <c r="C40" s="2"/>
    </row>
    <row r="41" spans="1:3">
      <c r="A41" s="33" t="s">
        <v>20</v>
      </c>
      <c r="B41" s="2" t="s">
        <v>409</v>
      </c>
      <c r="C41" s="7">
        <v>106</v>
      </c>
    </row>
    <row r="42" spans="1:3">
      <c r="B42" s="4" t="s">
        <v>25</v>
      </c>
      <c r="C42" s="34"/>
    </row>
    <row r="43" spans="1:3">
      <c r="B43" s="4" t="s">
        <v>27</v>
      </c>
      <c r="C43" s="34"/>
    </row>
    <row r="44" spans="1:3">
      <c r="C44" s="34"/>
    </row>
    <row r="45" spans="1:3">
      <c r="A45" s="33" t="s">
        <v>23</v>
      </c>
      <c r="B45" s="2" t="s">
        <v>394</v>
      </c>
      <c r="C45" s="34">
        <v>107</v>
      </c>
    </row>
    <row r="46" spans="1:3">
      <c r="B46" s="4" t="s">
        <v>29</v>
      </c>
      <c r="C46" s="34"/>
    </row>
    <row r="47" spans="1:3">
      <c r="B47" s="4" t="s">
        <v>31</v>
      </c>
      <c r="C47" s="8"/>
    </row>
    <row r="48" spans="1:3">
      <c r="C48" s="8"/>
    </row>
    <row r="49" spans="1:3">
      <c r="A49" s="33" t="s">
        <v>26</v>
      </c>
      <c r="B49" s="2" t="s">
        <v>395</v>
      </c>
      <c r="C49" s="6">
        <v>109</v>
      </c>
    </row>
    <row r="50" spans="1:3">
      <c r="B50" s="4" t="s">
        <v>33</v>
      </c>
    </row>
    <row r="51" spans="1:3">
      <c r="B51" s="4" t="s">
        <v>35</v>
      </c>
    </row>
    <row r="53" spans="1:3">
      <c r="A53" s="33" t="s">
        <v>28</v>
      </c>
      <c r="B53" s="2" t="s">
        <v>396</v>
      </c>
      <c r="C53" s="6">
        <v>109</v>
      </c>
    </row>
    <row r="54" spans="1:3">
      <c r="B54" s="4" t="s">
        <v>36</v>
      </c>
    </row>
    <row r="55" spans="1:3">
      <c r="B55" s="4" t="s">
        <v>38</v>
      </c>
    </row>
    <row r="57" spans="1:3">
      <c r="A57" s="33" t="s">
        <v>30</v>
      </c>
      <c r="B57" s="2" t="s">
        <v>410</v>
      </c>
      <c r="C57" s="6">
        <v>110</v>
      </c>
    </row>
    <row r="58" spans="1:3">
      <c r="B58" s="4" t="s">
        <v>39</v>
      </c>
    </row>
    <row r="59" spans="1:3">
      <c r="B59" s="4" t="s">
        <v>41</v>
      </c>
    </row>
    <row r="61" spans="1:3">
      <c r="A61" s="33" t="s">
        <v>32</v>
      </c>
      <c r="B61" s="2" t="s">
        <v>411</v>
      </c>
      <c r="C61" s="6">
        <v>110</v>
      </c>
    </row>
    <row r="62" spans="1:3">
      <c r="B62" s="4" t="s">
        <v>42</v>
      </c>
    </row>
    <row r="63" spans="1:3">
      <c r="B63" s="4" t="s">
        <v>43</v>
      </c>
    </row>
    <row r="65" spans="1:5">
      <c r="A65" s="33" t="s">
        <v>34</v>
      </c>
      <c r="B65" s="2" t="s">
        <v>401</v>
      </c>
      <c r="C65" s="6">
        <v>111</v>
      </c>
    </row>
    <row r="66" spans="1:5">
      <c r="B66" s="4" t="s">
        <v>44</v>
      </c>
    </row>
    <row r="67" spans="1:5">
      <c r="B67" s="4" t="s">
        <v>45</v>
      </c>
    </row>
    <row r="69" spans="1:5">
      <c r="A69" s="33" t="s">
        <v>37</v>
      </c>
      <c r="B69" s="2" t="s">
        <v>381</v>
      </c>
      <c r="C69" s="6">
        <v>111</v>
      </c>
    </row>
    <row r="70" spans="1:5">
      <c r="B70" s="4" t="s">
        <v>49</v>
      </c>
    </row>
    <row r="71" spans="1:5">
      <c r="B71" s="4" t="s">
        <v>46</v>
      </c>
    </row>
    <row r="73" spans="1:5">
      <c r="A73" s="33" t="s">
        <v>40</v>
      </c>
      <c r="B73" s="2" t="s">
        <v>403</v>
      </c>
      <c r="C73" s="6">
        <v>112</v>
      </c>
    </row>
    <row r="74" spans="1:5">
      <c r="B74" s="4" t="s">
        <v>53</v>
      </c>
    </row>
    <row r="75" spans="1:5">
      <c r="B75" s="4" t="s">
        <v>51</v>
      </c>
    </row>
    <row r="77" spans="1:5">
      <c r="E77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2A973-7F5C-4DF0-805B-F684A0DE6873}">
  <dimension ref="A1:K49"/>
  <sheetViews>
    <sheetView workbookViewId="0">
      <selection activeCell="B2" sqref="B2"/>
    </sheetView>
  </sheetViews>
  <sheetFormatPr defaultRowHeight="15"/>
  <cols>
    <col min="1" max="1" width="34.5703125" customWidth="1"/>
    <col min="2" max="3" width="9.28515625" bestFit="1" customWidth="1"/>
    <col min="5" max="5" width="10.140625" bestFit="1" customWidth="1"/>
    <col min="6" max="6" width="9.85546875" bestFit="1" customWidth="1"/>
    <col min="7" max="7" width="10.140625" bestFit="1" customWidth="1"/>
    <col min="8" max="8" width="11" bestFit="1" customWidth="1"/>
    <col min="9" max="9" width="11.140625" bestFit="1" customWidth="1"/>
    <col min="10" max="10" width="12" bestFit="1" customWidth="1"/>
  </cols>
  <sheetData>
    <row r="1" spans="1:7">
      <c r="A1" s="9" t="s">
        <v>382</v>
      </c>
    </row>
    <row r="2" spans="1:7">
      <c r="A2" s="9" t="s">
        <v>313</v>
      </c>
    </row>
    <row r="3" spans="1:7">
      <c r="A3" s="9" t="s">
        <v>0</v>
      </c>
    </row>
    <row r="4" spans="1:7">
      <c r="A4" s="10" t="s">
        <v>312</v>
      </c>
    </row>
    <row r="6" spans="1:7">
      <c r="B6">
        <v>2010</v>
      </c>
      <c r="C6" s="11">
        <v>2015</v>
      </c>
      <c r="D6" s="11">
        <v>2020</v>
      </c>
      <c r="E6" s="11">
        <v>2022</v>
      </c>
      <c r="F6" s="11">
        <v>2023</v>
      </c>
      <c r="G6" s="11">
        <v>2024</v>
      </c>
    </row>
    <row r="8" spans="1:7">
      <c r="A8" s="12" t="s">
        <v>351</v>
      </c>
    </row>
    <row r="9" spans="1:7">
      <c r="A9" s="12" t="s">
        <v>352</v>
      </c>
    </row>
    <row r="10" spans="1:7">
      <c r="A10" t="s">
        <v>54</v>
      </c>
      <c r="B10">
        <v>93</v>
      </c>
      <c r="C10">
        <v>91</v>
      </c>
      <c r="D10" s="11">
        <v>122</v>
      </c>
      <c r="E10" s="11">
        <v>125</v>
      </c>
      <c r="F10" s="11">
        <v>137</v>
      </c>
      <c r="G10" s="11">
        <v>148</v>
      </c>
    </row>
    <row r="11" spans="1:7">
      <c r="A11" t="s">
        <v>55</v>
      </c>
      <c r="B11" s="65">
        <v>90</v>
      </c>
      <c r="C11">
        <v>90</v>
      </c>
      <c r="D11">
        <v>45</v>
      </c>
      <c r="E11">
        <v>50</v>
      </c>
      <c r="F11">
        <v>50</v>
      </c>
      <c r="G11">
        <v>50</v>
      </c>
    </row>
    <row r="12" spans="1:7">
      <c r="B12" s="65"/>
    </row>
    <row r="13" spans="1:7">
      <c r="A13" s="55" t="s">
        <v>314</v>
      </c>
      <c r="B13" s="47"/>
      <c r="C13" s="42"/>
      <c r="E13" s="42"/>
    </row>
    <row r="14" spans="1:7">
      <c r="A14" s="66" t="s">
        <v>56</v>
      </c>
      <c r="B14" s="47">
        <v>540000</v>
      </c>
      <c r="C14" s="42">
        <v>594800</v>
      </c>
      <c r="D14" s="42">
        <v>751300</v>
      </c>
      <c r="E14" s="42">
        <v>691000</v>
      </c>
      <c r="F14" s="42">
        <v>703000</v>
      </c>
      <c r="G14" s="42">
        <v>796000</v>
      </c>
    </row>
    <row r="15" spans="1:7">
      <c r="A15" s="66" t="s">
        <v>57</v>
      </c>
      <c r="B15" s="47">
        <v>2038000</v>
      </c>
      <c r="C15" s="42">
        <v>2165500</v>
      </c>
      <c r="D15" s="42">
        <v>3430200</v>
      </c>
      <c r="E15" s="42">
        <v>3136000</v>
      </c>
      <c r="F15" s="42">
        <v>3565000</v>
      </c>
      <c r="G15" s="42">
        <v>3374000</v>
      </c>
    </row>
    <row r="16" spans="1:7">
      <c r="B16" s="65"/>
      <c r="C16" s="42"/>
    </row>
    <row r="17" spans="1:11">
      <c r="A17" s="11" t="s">
        <v>58</v>
      </c>
      <c r="B17" s="14"/>
      <c r="C17" s="42"/>
    </row>
    <row r="18" spans="1:11">
      <c r="A18" s="66" t="s">
        <v>56</v>
      </c>
      <c r="B18" s="47">
        <v>54496</v>
      </c>
      <c r="C18" s="42">
        <v>55230</v>
      </c>
      <c r="D18" s="42">
        <v>34900</v>
      </c>
      <c r="E18" s="42">
        <v>41800</v>
      </c>
      <c r="F18" s="42">
        <v>44200</v>
      </c>
      <c r="G18" s="42">
        <v>49300</v>
      </c>
      <c r="H18" s="42"/>
      <c r="I18" s="42"/>
      <c r="J18" s="42"/>
      <c r="K18" s="42"/>
    </row>
    <row r="19" spans="1:11">
      <c r="A19" s="66" t="s">
        <v>57</v>
      </c>
      <c r="B19" s="47">
        <v>57091</v>
      </c>
      <c r="C19" s="42">
        <v>62128</v>
      </c>
      <c r="D19" s="42">
        <v>60400</v>
      </c>
      <c r="E19" s="42">
        <v>69900</v>
      </c>
      <c r="F19" s="42">
        <v>79000</v>
      </c>
      <c r="G19" s="42">
        <v>74700</v>
      </c>
    </row>
    <row r="20" spans="1:11">
      <c r="B20" s="65"/>
      <c r="C20" s="42"/>
    </row>
    <row r="21" spans="1:11">
      <c r="A21" s="11" t="s">
        <v>59</v>
      </c>
      <c r="B21" s="65"/>
      <c r="C21" s="42"/>
    </row>
    <row r="22" spans="1:11">
      <c r="A22" s="11" t="s">
        <v>60</v>
      </c>
      <c r="B22" s="14"/>
      <c r="C22" s="42"/>
    </row>
    <row r="23" spans="1:11">
      <c r="A23" s="66" t="s">
        <v>56</v>
      </c>
      <c r="B23" s="47">
        <v>151378</v>
      </c>
      <c r="C23" s="42">
        <v>153416.66666666677</v>
      </c>
      <c r="D23" s="17">
        <v>95616</v>
      </c>
      <c r="E23" s="42">
        <v>114520</v>
      </c>
      <c r="F23" s="42">
        <v>121095</v>
      </c>
      <c r="G23" s="17">
        <v>135068</v>
      </c>
      <c r="I23" s="17"/>
    </row>
    <row r="24" spans="1:11">
      <c r="A24" s="66" t="s">
        <v>57</v>
      </c>
      <c r="B24" s="42">
        <v>158586</v>
      </c>
      <c r="C24" s="42">
        <v>172577.7777777779</v>
      </c>
      <c r="D24" s="42">
        <v>165479</v>
      </c>
      <c r="E24" s="42">
        <v>191596</v>
      </c>
      <c r="F24" s="42">
        <v>216438</v>
      </c>
      <c r="G24" s="17">
        <v>204658</v>
      </c>
    </row>
    <row r="25" spans="1:11">
      <c r="E25" s="42"/>
      <c r="F25" s="16"/>
    </row>
    <row r="26" spans="1:11">
      <c r="A26" s="15" t="s">
        <v>61</v>
      </c>
      <c r="E26" s="42"/>
      <c r="F26" s="16"/>
    </row>
    <row r="27" spans="1:11">
      <c r="A27" s="15"/>
      <c r="D27" s="17"/>
      <c r="F27" s="16"/>
      <c r="G27" s="17"/>
      <c r="H27" s="17"/>
      <c r="I27" s="16"/>
    </row>
    <row r="28" spans="1:11">
      <c r="A28" s="9"/>
      <c r="B28" s="11" t="s">
        <v>62</v>
      </c>
      <c r="C28" s="11"/>
      <c r="E28" s="42"/>
      <c r="F28" s="16"/>
    </row>
    <row r="29" spans="1:11">
      <c r="A29" s="9"/>
      <c r="B29" s="11" t="s">
        <v>63</v>
      </c>
      <c r="C29" s="11"/>
      <c r="F29" s="17"/>
      <c r="G29" s="17"/>
      <c r="H29" s="17"/>
      <c r="I29" s="17"/>
    </row>
    <row r="30" spans="1:11">
      <c r="A30" s="9"/>
      <c r="B30" s="11">
        <v>2010</v>
      </c>
      <c r="C30" s="11">
        <v>2015</v>
      </c>
      <c r="D30" s="67">
        <v>2020</v>
      </c>
      <c r="E30">
        <v>2022</v>
      </c>
      <c r="F30" s="53">
        <v>2023</v>
      </c>
      <c r="G30" s="53">
        <v>2024</v>
      </c>
      <c r="H30" s="17"/>
    </row>
    <row r="31" spans="1:11">
      <c r="A31" s="11" t="s">
        <v>302</v>
      </c>
      <c r="B31" s="17">
        <v>86200</v>
      </c>
      <c r="C31" s="17">
        <v>84987</v>
      </c>
      <c r="D31" s="17">
        <v>45400</v>
      </c>
      <c r="E31" s="17">
        <v>53183</v>
      </c>
      <c r="F31" s="17">
        <v>62713</v>
      </c>
      <c r="G31" s="17">
        <v>67097</v>
      </c>
    </row>
    <row r="32" spans="1:11">
      <c r="A32" s="11"/>
      <c r="B32" s="17"/>
      <c r="C32" s="17"/>
      <c r="D32" s="17"/>
    </row>
    <row r="33" spans="1:9">
      <c r="A33" s="11" t="s">
        <v>334</v>
      </c>
      <c r="B33" s="11"/>
      <c r="C33" s="11"/>
      <c r="D33" s="11"/>
      <c r="E33" s="11"/>
      <c r="F33" s="11"/>
      <c r="G33" s="11"/>
    </row>
    <row r="34" spans="1:9">
      <c r="A34" s="10" t="s">
        <v>64</v>
      </c>
      <c r="B34" s="11"/>
      <c r="C34" s="11"/>
      <c r="D34" s="11"/>
      <c r="E34" s="11"/>
      <c r="F34" s="11"/>
      <c r="G34" s="11"/>
    </row>
    <row r="35" spans="1:9">
      <c r="A35" s="11" t="s">
        <v>335</v>
      </c>
      <c r="B35" s="17"/>
      <c r="C35" s="17"/>
      <c r="D35" s="17"/>
      <c r="E35" s="11"/>
      <c r="F35" s="11"/>
      <c r="G35" s="11"/>
    </row>
    <row r="36" spans="1:9">
      <c r="A36" s="11" t="s">
        <v>303</v>
      </c>
      <c r="B36" s="10"/>
      <c r="C36" s="43"/>
      <c r="D36" s="11"/>
      <c r="E36" s="11"/>
      <c r="F36" s="11"/>
      <c r="G36" s="11"/>
    </row>
    <row r="37" spans="1:9">
      <c r="A37" s="10"/>
      <c r="B37" s="11"/>
      <c r="C37" s="11"/>
      <c r="D37" s="11"/>
      <c r="E37" s="11"/>
      <c r="F37" s="28"/>
      <c r="G37" s="28"/>
      <c r="H37" s="28"/>
      <c r="I37" s="28"/>
    </row>
    <row r="38" spans="1:9">
      <c r="A38" s="13"/>
      <c r="B38" s="17"/>
      <c r="C38" s="17"/>
      <c r="D38" s="11"/>
      <c r="E38" s="11"/>
      <c r="F38" s="11"/>
      <c r="G38" s="11"/>
    </row>
    <row r="39" spans="1:9">
      <c r="A39" s="11" t="s">
        <v>65</v>
      </c>
      <c r="B39" s="42"/>
      <c r="C39" s="42"/>
    </row>
    <row r="40" spans="1:9">
      <c r="A40" s="11" t="s">
        <v>66</v>
      </c>
      <c r="B40" s="42"/>
      <c r="C40" s="42"/>
    </row>
    <row r="41" spans="1:9">
      <c r="A41" s="55"/>
      <c r="B41" s="42"/>
      <c r="C41" s="42"/>
    </row>
    <row r="45" spans="1:9">
      <c r="A45" s="57"/>
    </row>
    <row r="46" spans="1:9">
      <c r="A46" s="10"/>
    </row>
    <row r="48" spans="1:9">
      <c r="A48" s="11"/>
    </row>
    <row r="49" spans="1:1">
      <c r="A49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3F9E6-9E70-4D11-9839-F83A77F2219C}">
  <dimension ref="A1:W65"/>
  <sheetViews>
    <sheetView workbookViewId="0">
      <selection activeCell="B3" sqref="B3"/>
    </sheetView>
  </sheetViews>
  <sheetFormatPr defaultRowHeight="15"/>
  <cols>
    <col min="1" max="1" width="40.140625" customWidth="1"/>
    <col min="2" max="2" width="7.85546875" customWidth="1"/>
    <col min="3" max="4" width="6.5703125" customWidth="1"/>
    <col min="5" max="5" width="7" customWidth="1"/>
    <col min="6" max="6" width="7.140625" customWidth="1"/>
    <col min="7" max="7" width="6.5703125" customWidth="1"/>
    <col min="8" max="8" width="10.42578125" customWidth="1"/>
    <col min="10" max="10" width="8.85546875" customWidth="1"/>
    <col min="11" max="11" width="14.85546875" customWidth="1"/>
    <col min="12" max="12" width="6.5703125" customWidth="1"/>
  </cols>
  <sheetData>
    <row r="1" spans="1:22" s="44" customFormat="1" ht="12.75">
      <c r="A1" s="9" t="s">
        <v>383</v>
      </c>
    </row>
    <row r="2" spans="1:22" s="44" customFormat="1" ht="12.75">
      <c r="A2" s="9" t="s">
        <v>3</v>
      </c>
    </row>
    <row r="3" spans="1:22" s="44" customFormat="1" ht="12.75">
      <c r="A3" s="9" t="s">
        <v>1</v>
      </c>
    </row>
    <row r="4" spans="1:22" s="11" customFormat="1" ht="12.75">
      <c r="A4" s="13" t="s">
        <v>5</v>
      </c>
      <c r="B4" s="17"/>
    </row>
    <row r="5" spans="1:22" ht="11.1" customHeight="1"/>
    <row r="6" spans="1:22" s="11" customFormat="1" ht="12.75">
      <c r="B6" s="11" t="s">
        <v>70</v>
      </c>
      <c r="C6" s="11" t="s">
        <v>71</v>
      </c>
      <c r="D6" s="11" t="s">
        <v>72</v>
      </c>
      <c r="E6" s="11" t="s">
        <v>73</v>
      </c>
      <c r="F6" s="11" t="s">
        <v>74</v>
      </c>
      <c r="G6" s="11" t="s">
        <v>75</v>
      </c>
      <c r="H6" s="11" t="s">
        <v>76</v>
      </c>
      <c r="I6" s="21"/>
      <c r="J6" s="36"/>
      <c r="K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22" s="11" customFormat="1" ht="12.75">
      <c r="B7" s="11" t="s">
        <v>77</v>
      </c>
      <c r="C7" s="11" t="s">
        <v>78</v>
      </c>
      <c r="D7" s="11" t="s">
        <v>79</v>
      </c>
      <c r="E7" s="11" t="s">
        <v>80</v>
      </c>
      <c r="F7" s="11" t="s">
        <v>81</v>
      </c>
      <c r="G7" s="11" t="s">
        <v>82</v>
      </c>
      <c r="H7" s="11" t="s">
        <v>83</v>
      </c>
      <c r="I7" s="21"/>
      <c r="J7" s="36"/>
      <c r="K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s="11" customFormat="1">
      <c r="A8" s="12" t="s">
        <v>84</v>
      </c>
      <c r="B8" s="50"/>
      <c r="C8" s="50"/>
      <c r="D8" s="50"/>
      <c r="E8" s="50"/>
      <c r="F8" s="50"/>
      <c r="G8" s="50"/>
      <c r="H8" s="50"/>
      <c r="I8" s="21"/>
      <c r="K8"/>
      <c r="L8" s="17"/>
      <c r="M8"/>
      <c r="N8"/>
      <c r="O8"/>
      <c r="P8"/>
      <c r="Q8"/>
      <c r="R8"/>
      <c r="S8"/>
      <c r="T8"/>
      <c r="U8"/>
      <c r="V8"/>
    </row>
    <row r="9" spans="1:22" s="11" customFormat="1" ht="12.75">
      <c r="A9" s="12" t="s">
        <v>85</v>
      </c>
      <c r="B9" s="22">
        <v>125316</v>
      </c>
      <c r="C9" s="22">
        <v>5101</v>
      </c>
      <c r="D9" s="22">
        <v>2133</v>
      </c>
      <c r="E9" s="22">
        <v>7390</v>
      </c>
      <c r="F9" s="22">
        <v>17329</v>
      </c>
      <c r="G9" s="22">
        <v>1391</v>
      </c>
      <c r="H9" s="22">
        <v>158660</v>
      </c>
      <c r="I9" s="29"/>
      <c r="J9" s="36"/>
      <c r="K9" s="36"/>
      <c r="L9" s="5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s="11" customFormat="1">
      <c r="A10" s="11" t="s">
        <v>86</v>
      </c>
      <c r="B10" s="50">
        <v>7873</v>
      </c>
      <c r="C10" s="50">
        <v>227</v>
      </c>
      <c r="D10" s="23" t="s">
        <v>350</v>
      </c>
      <c r="E10" s="50">
        <v>358</v>
      </c>
      <c r="F10" s="50">
        <v>1050</v>
      </c>
      <c r="G10" s="50">
        <v>172</v>
      </c>
      <c r="H10" s="22">
        <v>9680</v>
      </c>
      <c r="I10" s="29"/>
      <c r="J10" s="50"/>
      <c r="K10"/>
      <c r="L10" s="56"/>
      <c r="M10"/>
      <c r="N10"/>
      <c r="O10"/>
      <c r="P10"/>
      <c r="Q10" s="12"/>
      <c r="R10"/>
      <c r="S10"/>
      <c r="T10"/>
      <c r="U10"/>
      <c r="V10"/>
    </row>
    <row r="11" spans="1:22" s="11" customFormat="1">
      <c r="A11" s="11" t="s">
        <v>88</v>
      </c>
      <c r="B11" s="50">
        <v>43261</v>
      </c>
      <c r="C11" s="50">
        <v>2032</v>
      </c>
      <c r="D11" s="23" t="s">
        <v>350</v>
      </c>
      <c r="E11" s="50">
        <v>734</v>
      </c>
      <c r="F11" s="50">
        <v>4854</v>
      </c>
      <c r="G11" s="50">
        <v>304</v>
      </c>
      <c r="H11" s="22">
        <v>51185</v>
      </c>
      <c r="I11" s="29"/>
      <c r="J11" s="50"/>
      <c r="K11"/>
      <c r="L11" s="56"/>
      <c r="M11"/>
      <c r="N11"/>
      <c r="O11"/>
      <c r="P11"/>
      <c r="Q11" s="12"/>
      <c r="R11" s="49"/>
      <c r="S11" s="49"/>
      <c r="T11" s="49"/>
      <c r="U11" s="49"/>
      <c r="V11" s="49"/>
    </row>
    <row r="12" spans="1:22" s="11" customFormat="1">
      <c r="A12" s="11" t="s">
        <v>89</v>
      </c>
      <c r="B12" s="50">
        <v>3012</v>
      </c>
      <c r="C12" s="50">
        <v>43</v>
      </c>
      <c r="D12" s="23" t="s">
        <v>350</v>
      </c>
      <c r="E12" s="50">
        <v>11</v>
      </c>
      <c r="F12" s="50">
        <v>302</v>
      </c>
      <c r="G12" s="50">
        <v>86</v>
      </c>
      <c r="H12" s="22">
        <v>3454</v>
      </c>
      <c r="I12" s="29"/>
      <c r="J12" s="50"/>
      <c r="K12"/>
      <c r="L12" s="56"/>
      <c r="M12"/>
      <c r="N12"/>
      <c r="O12"/>
      <c r="P12"/>
      <c r="Q12" s="12"/>
      <c r="R12" s="49"/>
      <c r="S12" s="49"/>
      <c r="T12" s="49"/>
      <c r="U12" s="49"/>
      <c r="V12" s="49"/>
    </row>
    <row r="13" spans="1:22" s="11" customFormat="1">
      <c r="A13" s="11" t="s">
        <v>90</v>
      </c>
      <c r="B13" s="50">
        <v>15962</v>
      </c>
      <c r="C13" s="50">
        <v>458</v>
      </c>
      <c r="D13" s="23" t="s">
        <v>350</v>
      </c>
      <c r="E13" s="50">
        <v>320</v>
      </c>
      <c r="F13" s="50">
        <v>2172</v>
      </c>
      <c r="G13" s="50">
        <v>162</v>
      </c>
      <c r="H13" s="22">
        <v>19074</v>
      </c>
      <c r="I13" s="29"/>
      <c r="J13" s="50"/>
      <c r="K13"/>
      <c r="L13" s="56"/>
      <c r="M13"/>
      <c r="N13"/>
      <c r="O13"/>
      <c r="P13"/>
      <c r="Q13" s="12"/>
      <c r="R13" s="49"/>
      <c r="S13" s="49"/>
      <c r="T13" s="49"/>
      <c r="U13" s="49"/>
      <c r="V13" s="49"/>
    </row>
    <row r="14" spans="1:22" s="11" customFormat="1">
      <c r="A14" s="11" t="s">
        <v>91</v>
      </c>
      <c r="B14" s="50">
        <v>9769</v>
      </c>
      <c r="C14" s="50">
        <v>255</v>
      </c>
      <c r="D14" s="17">
        <v>677</v>
      </c>
      <c r="E14" s="50">
        <v>1772</v>
      </c>
      <c r="F14" s="50">
        <v>1479</v>
      </c>
      <c r="G14" s="50">
        <v>141</v>
      </c>
      <c r="H14" s="22">
        <v>14093</v>
      </c>
      <c r="I14" s="29"/>
      <c r="J14" s="50"/>
      <c r="K14"/>
      <c r="L14" s="56"/>
      <c r="M14"/>
      <c r="N14"/>
      <c r="O14"/>
      <c r="P14"/>
      <c r="Q14" s="12"/>
      <c r="R14" s="49"/>
      <c r="S14" s="49"/>
      <c r="T14" s="49"/>
      <c r="U14" s="49"/>
      <c r="V14" s="49"/>
    </row>
    <row r="15" spans="1:22" s="11" customFormat="1">
      <c r="A15" s="11" t="s">
        <v>92</v>
      </c>
      <c r="B15" s="50">
        <v>3396</v>
      </c>
      <c r="C15" s="50">
        <v>106</v>
      </c>
      <c r="D15" s="23" t="s">
        <v>350</v>
      </c>
      <c r="E15" s="50">
        <v>3</v>
      </c>
      <c r="F15" s="50">
        <v>553</v>
      </c>
      <c r="G15" s="50">
        <v>20</v>
      </c>
      <c r="H15" s="22">
        <v>4078</v>
      </c>
      <c r="I15" s="29"/>
      <c r="J15" s="50"/>
      <c r="K15"/>
      <c r="L15" s="56"/>
      <c r="M15"/>
      <c r="N15"/>
      <c r="O15"/>
      <c r="P15"/>
      <c r="Q15" s="12"/>
      <c r="R15" s="49"/>
      <c r="S15" s="49"/>
      <c r="T15" s="49"/>
      <c r="U15" s="49"/>
      <c r="V15" s="49"/>
    </row>
    <row r="16" spans="1:22" s="11" customFormat="1">
      <c r="A16" s="11" t="s">
        <v>93</v>
      </c>
      <c r="B16" s="50">
        <v>11526</v>
      </c>
      <c r="C16" s="50">
        <v>573</v>
      </c>
      <c r="D16" s="23">
        <v>421</v>
      </c>
      <c r="E16" s="50">
        <v>1522</v>
      </c>
      <c r="F16" s="50">
        <v>1758</v>
      </c>
      <c r="G16" s="50">
        <v>97</v>
      </c>
      <c r="H16" s="22">
        <v>15897</v>
      </c>
      <c r="I16" s="29"/>
      <c r="J16" s="50"/>
      <c r="K16"/>
      <c r="L16" s="56"/>
      <c r="M16"/>
      <c r="N16"/>
      <c r="O16"/>
      <c r="P16"/>
      <c r="Q16" s="12"/>
      <c r="R16" s="49"/>
      <c r="S16" s="49"/>
      <c r="T16" s="49"/>
      <c r="U16" s="49"/>
      <c r="V16" s="49"/>
    </row>
    <row r="17" spans="1:23" s="11" customFormat="1">
      <c r="A17" s="11" t="s">
        <v>94</v>
      </c>
      <c r="B17" s="50">
        <v>10539</v>
      </c>
      <c r="C17" s="50">
        <v>390</v>
      </c>
      <c r="D17" s="17">
        <v>1035</v>
      </c>
      <c r="E17" s="50">
        <v>2455</v>
      </c>
      <c r="F17" s="50">
        <v>1811</v>
      </c>
      <c r="G17" s="50">
        <v>131</v>
      </c>
      <c r="H17" s="22">
        <v>16361</v>
      </c>
      <c r="I17" s="29"/>
      <c r="J17" s="50"/>
      <c r="K17"/>
      <c r="L17" s="56"/>
      <c r="M17"/>
      <c r="N17"/>
      <c r="O17"/>
      <c r="P17"/>
      <c r="Q17" s="12"/>
      <c r="R17" s="49"/>
      <c r="S17" s="49"/>
      <c r="T17" s="49"/>
      <c r="U17" s="49"/>
      <c r="V17" s="49"/>
    </row>
    <row r="18" spans="1:23" s="11" customFormat="1">
      <c r="A18" s="11" t="s">
        <v>95</v>
      </c>
      <c r="B18" s="50">
        <v>19978</v>
      </c>
      <c r="C18" s="50">
        <v>1017</v>
      </c>
      <c r="D18" s="23" t="s">
        <v>350</v>
      </c>
      <c r="E18" s="50">
        <v>215</v>
      </c>
      <c r="F18" s="50">
        <v>3350</v>
      </c>
      <c r="G18" s="50">
        <v>278</v>
      </c>
      <c r="H18" s="22">
        <v>24838</v>
      </c>
      <c r="I18" s="29"/>
      <c r="J18" s="50"/>
      <c r="K18"/>
      <c r="L18" s="56"/>
      <c r="M18"/>
      <c r="N18"/>
      <c r="O18"/>
      <c r="P18"/>
      <c r="Q18" s="12"/>
      <c r="R18" s="49"/>
      <c r="S18" s="49"/>
      <c r="T18" s="49"/>
      <c r="U18" s="49"/>
      <c r="V18" s="49"/>
    </row>
    <row r="19" spans="1:23" s="11" customFormat="1">
      <c r="A19" s="12"/>
      <c r="B19" s="17"/>
      <c r="C19" s="17"/>
      <c r="D19" s="17"/>
      <c r="E19" s="17"/>
      <c r="F19" s="17"/>
      <c r="G19" s="17"/>
      <c r="H19" s="22"/>
      <c r="I19" s="29"/>
      <c r="J19" s="36"/>
      <c r="K19" s="49"/>
      <c r="M19"/>
      <c r="N19" s="49"/>
      <c r="O19" s="49"/>
      <c r="P19" s="49"/>
      <c r="Q19" s="36"/>
      <c r="R19" s="49"/>
      <c r="S19" s="49"/>
      <c r="T19" s="49"/>
      <c r="U19" s="49"/>
      <c r="V19" s="49"/>
    </row>
    <row r="20" spans="1:23" s="11" customFormat="1" ht="12.75">
      <c r="A20" s="12" t="s">
        <v>96</v>
      </c>
      <c r="B20" s="50"/>
      <c r="C20" s="50"/>
      <c r="D20" s="50"/>
      <c r="E20" s="50"/>
      <c r="F20" s="50"/>
      <c r="G20" s="50"/>
      <c r="H20" s="50"/>
      <c r="I20" s="29"/>
      <c r="J20" s="36"/>
      <c r="K20" s="49"/>
      <c r="L20" s="17"/>
      <c r="M20" s="49"/>
      <c r="N20" s="49"/>
      <c r="O20" s="49"/>
      <c r="P20" s="49"/>
      <c r="Q20" s="36"/>
      <c r="R20" s="49"/>
      <c r="S20" s="49"/>
      <c r="T20" s="49"/>
      <c r="U20" s="49"/>
      <c r="V20" s="49"/>
    </row>
    <row r="21" spans="1:23" s="11" customFormat="1">
      <c r="A21" s="12" t="s">
        <v>97</v>
      </c>
      <c r="B21" s="22">
        <v>189478</v>
      </c>
      <c r="C21" s="22">
        <v>7886</v>
      </c>
      <c r="D21" s="22">
        <v>1701</v>
      </c>
      <c r="E21" s="22">
        <v>3239</v>
      </c>
      <c r="F21" s="22">
        <v>26234</v>
      </c>
      <c r="G21" s="22">
        <v>1433</v>
      </c>
      <c r="H21" s="22">
        <v>229971</v>
      </c>
      <c r="I21" s="29"/>
      <c r="J21" s="42"/>
      <c r="K21" s="36"/>
      <c r="L21" s="22"/>
      <c r="M21" s="36"/>
      <c r="N21" s="36"/>
      <c r="O21" s="36"/>
      <c r="P21" s="36"/>
      <c r="Q21" s="36"/>
      <c r="R21"/>
      <c r="S21"/>
      <c r="T21"/>
      <c r="U21"/>
      <c r="V21"/>
    </row>
    <row r="22" spans="1:23" s="11" customFormat="1">
      <c r="A22" s="11" t="s">
        <v>98</v>
      </c>
      <c r="B22" s="50">
        <v>101165</v>
      </c>
      <c r="C22" s="50">
        <v>4693</v>
      </c>
      <c r="D22" s="23" t="s">
        <v>350</v>
      </c>
      <c r="E22" s="50">
        <v>814</v>
      </c>
      <c r="F22" s="50">
        <v>14126</v>
      </c>
      <c r="G22" s="50">
        <v>638</v>
      </c>
      <c r="H22" s="22">
        <v>121436</v>
      </c>
      <c r="I22" s="29"/>
      <c r="J22" s="50"/>
      <c r="K22"/>
      <c r="L22" s="48"/>
      <c r="M22"/>
      <c r="N22"/>
      <c r="O22"/>
      <c r="P22"/>
      <c r="Q22" s="12"/>
      <c r="R22" s="36"/>
      <c r="S22" s="36"/>
      <c r="T22" s="36"/>
      <c r="U22" s="36"/>
      <c r="V22" s="36"/>
    </row>
    <row r="23" spans="1:23" s="11" customFormat="1">
      <c r="A23" s="11" t="s">
        <v>99</v>
      </c>
      <c r="B23" s="50">
        <v>3042</v>
      </c>
      <c r="C23" s="50">
        <v>35</v>
      </c>
      <c r="D23" s="23" t="s">
        <v>350</v>
      </c>
      <c r="E23" s="50">
        <v>118</v>
      </c>
      <c r="F23" s="50">
        <v>283</v>
      </c>
      <c r="G23" s="50">
        <v>44</v>
      </c>
      <c r="H23" s="22">
        <v>3522</v>
      </c>
      <c r="I23" s="29"/>
      <c r="J23" s="50"/>
      <c r="K23"/>
      <c r="L23" s="48"/>
      <c r="M23"/>
      <c r="N23"/>
      <c r="O23"/>
      <c r="P23"/>
      <c r="Q23" s="12"/>
      <c r="R23"/>
      <c r="S23"/>
      <c r="T23"/>
      <c r="U23"/>
      <c r="V23"/>
    </row>
    <row r="24" spans="1:23" s="11" customFormat="1">
      <c r="A24" s="11" t="s">
        <v>100</v>
      </c>
      <c r="B24" s="50">
        <v>9941</v>
      </c>
      <c r="C24" s="50">
        <v>765</v>
      </c>
      <c r="D24" s="23" t="s">
        <v>350</v>
      </c>
      <c r="E24" s="50">
        <v>339</v>
      </c>
      <c r="F24" s="50">
        <v>1906</v>
      </c>
      <c r="G24" s="50">
        <v>80</v>
      </c>
      <c r="H24" s="22">
        <v>13031</v>
      </c>
      <c r="I24" s="29"/>
      <c r="J24" s="50"/>
      <c r="K24"/>
      <c r="L24" s="48"/>
      <c r="M24"/>
      <c r="N24"/>
      <c r="O24"/>
      <c r="P24"/>
      <c r="Q24" s="12"/>
      <c r="R24" s="49"/>
      <c r="S24" s="49"/>
      <c r="T24" s="49"/>
      <c r="U24" s="49"/>
      <c r="V24" s="49"/>
    </row>
    <row r="25" spans="1:23" s="11" customFormat="1">
      <c r="A25" s="13" t="s">
        <v>101</v>
      </c>
      <c r="B25" s="50">
        <v>35135</v>
      </c>
      <c r="C25" s="50">
        <v>1188</v>
      </c>
      <c r="D25" s="23" t="s">
        <v>350</v>
      </c>
      <c r="E25" s="50">
        <v>635</v>
      </c>
      <c r="F25" s="50">
        <v>4258</v>
      </c>
      <c r="G25" s="50">
        <v>365</v>
      </c>
      <c r="H25" s="22">
        <v>41581</v>
      </c>
      <c r="I25" s="29"/>
      <c r="J25" s="50"/>
      <c r="K25"/>
      <c r="L25" s="48"/>
      <c r="M25"/>
      <c r="N25"/>
      <c r="O25"/>
      <c r="P25"/>
      <c r="Q25" s="12"/>
      <c r="R25" s="49"/>
      <c r="S25" s="49"/>
      <c r="T25" s="49"/>
      <c r="U25" s="49"/>
      <c r="V25" s="49"/>
    </row>
    <row r="26" spans="1:23" s="11" customFormat="1">
      <c r="A26" s="13" t="s">
        <v>102</v>
      </c>
      <c r="B26" s="50">
        <v>21276</v>
      </c>
      <c r="C26" s="50">
        <v>639</v>
      </c>
      <c r="D26" s="50">
        <v>657</v>
      </c>
      <c r="E26" s="50">
        <v>722</v>
      </c>
      <c r="F26" s="50">
        <v>3038</v>
      </c>
      <c r="G26" s="50">
        <v>160</v>
      </c>
      <c r="H26" s="22">
        <v>26492</v>
      </c>
      <c r="I26" s="29"/>
      <c r="J26" s="50"/>
      <c r="K26"/>
      <c r="L26" s="48"/>
      <c r="M26"/>
      <c r="N26"/>
      <c r="O26"/>
      <c r="P26"/>
      <c r="Q26" s="12"/>
      <c r="R26" s="49"/>
      <c r="S26" s="49"/>
      <c r="T26" s="49"/>
      <c r="U26" s="49"/>
      <c r="V26" s="49"/>
    </row>
    <row r="27" spans="1:23" s="11" customFormat="1">
      <c r="A27" s="11" t="s">
        <v>103</v>
      </c>
      <c r="B27" s="50">
        <v>18919</v>
      </c>
      <c r="C27" s="50">
        <v>566</v>
      </c>
      <c r="D27" s="50">
        <v>1044</v>
      </c>
      <c r="E27" s="50">
        <v>611</v>
      </c>
      <c r="F27" s="50">
        <v>2623</v>
      </c>
      <c r="G27" s="50">
        <v>146</v>
      </c>
      <c r="H27" s="22">
        <v>23909</v>
      </c>
      <c r="I27" s="29"/>
      <c r="J27" s="50"/>
      <c r="K27"/>
      <c r="L27" s="48"/>
      <c r="M27"/>
      <c r="N27"/>
      <c r="O27"/>
      <c r="P27"/>
      <c r="Q27" s="12"/>
      <c r="R27" s="49"/>
      <c r="S27" s="49"/>
      <c r="T27" s="49"/>
      <c r="U27" s="49"/>
      <c r="V27" s="49"/>
    </row>
    <row r="28" spans="1:23" s="11" customFormat="1">
      <c r="B28" s="17"/>
      <c r="C28" s="17"/>
      <c r="D28" s="17"/>
      <c r="E28" s="17"/>
      <c r="F28" s="17"/>
      <c r="G28" s="17"/>
      <c r="H28" s="22"/>
      <c r="I28" s="21"/>
      <c r="J28" s="36"/>
      <c r="K28"/>
      <c r="L28" s="17"/>
      <c r="M28"/>
      <c r="N28"/>
      <c r="O28"/>
      <c r="P28"/>
      <c r="Q28" s="12"/>
      <c r="R28"/>
      <c r="S28"/>
      <c r="T28"/>
      <c r="U28"/>
      <c r="V28"/>
      <c r="W28"/>
    </row>
    <row r="29" spans="1:23" s="11" customFormat="1" ht="12.75">
      <c r="A29" s="12" t="s">
        <v>104</v>
      </c>
      <c r="B29" s="17"/>
      <c r="C29" s="17"/>
      <c r="D29" s="17"/>
      <c r="E29" s="17"/>
      <c r="F29" s="17"/>
      <c r="G29" s="17"/>
      <c r="H29" s="17"/>
      <c r="I29" s="29"/>
      <c r="J29" s="36"/>
      <c r="K29" s="36"/>
      <c r="L29" s="17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</row>
    <row r="30" spans="1:23" s="11" customFormat="1">
      <c r="A30" s="12" t="s">
        <v>105</v>
      </c>
      <c r="B30" s="16">
        <v>512924</v>
      </c>
      <c r="C30" s="16">
        <v>34093</v>
      </c>
      <c r="D30" s="16">
        <v>0</v>
      </c>
      <c r="E30" s="16">
        <v>8561</v>
      </c>
      <c r="F30" s="16">
        <v>64332</v>
      </c>
      <c r="G30" s="16">
        <v>2544</v>
      </c>
      <c r="H30" s="16">
        <v>622454</v>
      </c>
      <c r="I30" s="29"/>
      <c r="J30" s="12"/>
      <c r="K30" s="36"/>
      <c r="L30" s="16"/>
      <c r="M30" s="36"/>
      <c r="N30" s="36"/>
      <c r="O30" s="36"/>
      <c r="P30" s="36"/>
      <c r="Q30" s="36"/>
      <c r="R30"/>
      <c r="S30"/>
      <c r="T30"/>
      <c r="U30"/>
      <c r="V30"/>
      <c r="W30"/>
    </row>
    <row r="31" spans="1:23" s="11" customFormat="1">
      <c r="A31" s="13" t="s">
        <v>106</v>
      </c>
      <c r="B31" s="50">
        <v>59476</v>
      </c>
      <c r="C31" s="50">
        <v>1975</v>
      </c>
      <c r="D31" s="23" t="s">
        <v>350</v>
      </c>
      <c r="E31" s="50">
        <v>551</v>
      </c>
      <c r="F31" s="50">
        <v>5026</v>
      </c>
      <c r="G31" s="50">
        <v>423</v>
      </c>
      <c r="H31" s="22">
        <v>67451</v>
      </c>
      <c r="I31" s="29"/>
      <c r="J31" s="50"/>
      <c r="K31"/>
      <c r="L31" s="48"/>
      <c r="M31"/>
      <c r="N31"/>
      <c r="O31"/>
      <c r="P31"/>
      <c r="Q31" s="12"/>
      <c r="R31" s="49"/>
      <c r="S31" s="49"/>
      <c r="T31" s="49"/>
      <c r="U31" s="49"/>
      <c r="V31" s="49"/>
      <c r="W31" s="49"/>
    </row>
    <row r="32" spans="1:23" s="11" customFormat="1">
      <c r="A32" s="11" t="s">
        <v>107</v>
      </c>
      <c r="B32" s="50">
        <v>10317</v>
      </c>
      <c r="C32" s="50">
        <v>153</v>
      </c>
      <c r="D32" s="23" t="s">
        <v>350</v>
      </c>
      <c r="E32" s="50">
        <v>372</v>
      </c>
      <c r="F32" s="50">
        <v>887</v>
      </c>
      <c r="G32" s="50">
        <v>75</v>
      </c>
      <c r="H32" s="22">
        <v>11804</v>
      </c>
      <c r="I32" s="29"/>
      <c r="J32" s="50"/>
      <c r="K32"/>
      <c r="L32" s="48"/>
      <c r="M32"/>
      <c r="N32"/>
      <c r="O32"/>
      <c r="P32"/>
      <c r="Q32" s="12"/>
      <c r="R32" s="49"/>
      <c r="S32" s="49"/>
      <c r="T32" s="49"/>
      <c r="U32" s="49"/>
      <c r="V32" s="49"/>
      <c r="W32" s="49"/>
    </row>
    <row r="33" spans="1:23" s="11" customFormat="1">
      <c r="A33" s="11" t="s">
        <v>108</v>
      </c>
      <c r="B33" s="50">
        <v>27590</v>
      </c>
      <c r="C33" s="50">
        <v>892</v>
      </c>
      <c r="D33" s="23" t="s">
        <v>350</v>
      </c>
      <c r="E33" s="50">
        <v>660</v>
      </c>
      <c r="F33" s="50">
        <v>2342</v>
      </c>
      <c r="G33" s="50">
        <v>232</v>
      </c>
      <c r="H33" s="22">
        <v>31716</v>
      </c>
      <c r="I33" s="29"/>
      <c r="J33" s="50"/>
      <c r="K33"/>
      <c r="L33" s="48"/>
      <c r="M33"/>
      <c r="N33"/>
      <c r="O33"/>
      <c r="P33"/>
      <c r="Q33" s="12"/>
      <c r="R33" s="49"/>
      <c r="S33" s="49"/>
      <c r="T33" s="49"/>
      <c r="U33" s="49"/>
      <c r="V33" s="49"/>
      <c r="W33" s="49"/>
    </row>
    <row r="34" spans="1:23" s="11" customFormat="1">
      <c r="A34" s="11" t="s">
        <v>109</v>
      </c>
      <c r="B34" s="50">
        <v>6890</v>
      </c>
      <c r="C34" s="50">
        <v>151</v>
      </c>
      <c r="D34" s="23" t="s">
        <v>350</v>
      </c>
      <c r="E34" s="50">
        <v>401</v>
      </c>
      <c r="F34" s="50">
        <v>953</v>
      </c>
      <c r="G34" s="50">
        <v>127</v>
      </c>
      <c r="H34" s="22">
        <v>8522</v>
      </c>
      <c r="I34" s="29"/>
      <c r="J34" s="50"/>
      <c r="K34"/>
      <c r="L34" s="48"/>
      <c r="M34"/>
      <c r="N34"/>
      <c r="O34"/>
      <c r="P34"/>
      <c r="Q34" s="12"/>
      <c r="R34" s="49"/>
      <c r="S34" s="49"/>
      <c r="T34" s="49"/>
      <c r="U34" s="49"/>
      <c r="V34" s="49"/>
      <c r="W34" s="49"/>
    </row>
    <row r="35" spans="1:23" s="11" customFormat="1">
      <c r="A35" s="11" t="s">
        <v>98</v>
      </c>
      <c r="B35" s="50">
        <v>80953</v>
      </c>
      <c r="C35" s="50">
        <v>5486</v>
      </c>
      <c r="D35" s="23" t="s">
        <v>350</v>
      </c>
      <c r="E35" s="50">
        <v>421</v>
      </c>
      <c r="F35" s="50">
        <v>9222</v>
      </c>
      <c r="G35" s="50">
        <v>163</v>
      </c>
      <c r="H35" s="22">
        <v>96245</v>
      </c>
      <c r="I35" s="29"/>
      <c r="J35" s="50"/>
      <c r="K35"/>
      <c r="L35" s="48"/>
      <c r="M35"/>
      <c r="N35"/>
      <c r="O35"/>
      <c r="P35"/>
      <c r="Q35" s="12"/>
      <c r="R35" s="49"/>
      <c r="S35" s="49"/>
      <c r="T35" s="49"/>
      <c r="U35" s="49"/>
      <c r="V35" s="49"/>
      <c r="W35" s="49"/>
    </row>
    <row r="36" spans="1:23" s="11" customFormat="1">
      <c r="A36" s="13" t="s">
        <v>110</v>
      </c>
      <c r="B36" s="50">
        <v>20272</v>
      </c>
      <c r="C36" s="50">
        <v>1014</v>
      </c>
      <c r="D36" s="23" t="s">
        <v>350</v>
      </c>
      <c r="E36" s="50">
        <v>566</v>
      </c>
      <c r="F36" s="50">
        <v>3514</v>
      </c>
      <c r="G36" s="50">
        <v>112</v>
      </c>
      <c r="H36" s="22">
        <v>25478</v>
      </c>
      <c r="I36" s="29"/>
      <c r="J36" s="50"/>
      <c r="K36"/>
      <c r="L36" s="48"/>
      <c r="M36"/>
      <c r="N36"/>
      <c r="O36"/>
      <c r="P36"/>
      <c r="Q36" s="12"/>
      <c r="R36" s="49"/>
      <c r="S36" s="49"/>
      <c r="T36" s="49"/>
      <c r="U36" s="49"/>
      <c r="V36" s="49"/>
      <c r="W36" s="49"/>
    </row>
    <row r="37" spans="1:23" s="11" customFormat="1">
      <c r="A37" s="11" t="s">
        <v>291</v>
      </c>
      <c r="B37" s="50">
        <v>7459</v>
      </c>
      <c r="C37" s="50">
        <v>241</v>
      </c>
      <c r="D37" s="23" t="s">
        <v>350</v>
      </c>
      <c r="E37" s="50">
        <v>179</v>
      </c>
      <c r="F37" s="50">
        <v>1188</v>
      </c>
      <c r="G37" s="50">
        <v>79</v>
      </c>
      <c r="H37" s="22">
        <v>9146</v>
      </c>
      <c r="I37" s="29"/>
      <c r="J37" s="50"/>
      <c r="K37"/>
      <c r="L37" s="48"/>
      <c r="M37"/>
      <c r="N37"/>
      <c r="O37"/>
      <c r="P37"/>
      <c r="Q37" s="12"/>
      <c r="R37" s="49"/>
      <c r="S37" s="49"/>
      <c r="T37" s="49"/>
      <c r="U37" s="49"/>
      <c r="V37" s="49"/>
      <c r="W37" s="49"/>
    </row>
    <row r="38" spans="1:23" s="11" customFormat="1">
      <c r="A38" s="11" t="s">
        <v>111</v>
      </c>
      <c r="B38" s="50">
        <v>50737</v>
      </c>
      <c r="C38" s="50">
        <v>3704</v>
      </c>
      <c r="D38" s="23" t="s">
        <v>350</v>
      </c>
      <c r="E38" s="50">
        <v>783</v>
      </c>
      <c r="F38" s="50">
        <v>8090</v>
      </c>
      <c r="G38" s="50">
        <v>166</v>
      </c>
      <c r="H38" s="22">
        <v>63480</v>
      </c>
      <c r="I38" s="29"/>
      <c r="J38" s="50"/>
      <c r="K38"/>
      <c r="L38" s="48"/>
      <c r="M38"/>
      <c r="N38"/>
      <c r="O38"/>
      <c r="P38"/>
      <c r="Q38" s="12"/>
      <c r="R38" s="49"/>
      <c r="S38" s="49"/>
      <c r="T38" s="49"/>
      <c r="U38" s="49"/>
      <c r="V38" s="49"/>
      <c r="W38" s="49"/>
    </row>
    <row r="39" spans="1:23" s="11" customFormat="1">
      <c r="A39" s="11" t="s">
        <v>112</v>
      </c>
      <c r="B39" s="50">
        <v>64554</v>
      </c>
      <c r="C39" s="50">
        <v>4242</v>
      </c>
      <c r="D39" s="23" t="s">
        <v>350</v>
      </c>
      <c r="E39" s="50">
        <v>1108</v>
      </c>
      <c r="F39" s="50">
        <v>6325</v>
      </c>
      <c r="G39" s="50">
        <v>155</v>
      </c>
      <c r="H39" s="22">
        <v>76384</v>
      </c>
      <c r="I39" s="29"/>
      <c r="J39" s="50"/>
      <c r="K39"/>
      <c r="L39" s="48"/>
      <c r="M39"/>
      <c r="N39"/>
      <c r="O39"/>
      <c r="P39"/>
      <c r="Q39" s="12"/>
      <c r="R39" s="49"/>
      <c r="S39" s="49"/>
      <c r="T39" s="49"/>
      <c r="U39" s="49"/>
      <c r="V39" s="49"/>
      <c r="W39" s="49"/>
    </row>
    <row r="40" spans="1:23" s="11" customFormat="1">
      <c r="A40" s="11" t="s">
        <v>113</v>
      </c>
      <c r="B40" s="50">
        <v>14914</v>
      </c>
      <c r="C40" s="50">
        <v>351</v>
      </c>
      <c r="D40" s="23" t="s">
        <v>350</v>
      </c>
      <c r="E40" s="50">
        <v>105</v>
      </c>
      <c r="F40" s="50">
        <v>1759</v>
      </c>
      <c r="G40" s="50">
        <v>80</v>
      </c>
      <c r="H40" s="22">
        <v>17209</v>
      </c>
      <c r="I40" s="29"/>
      <c r="J40" s="50"/>
      <c r="K40"/>
      <c r="L40" s="48"/>
      <c r="M40"/>
      <c r="N40"/>
      <c r="O40"/>
      <c r="P40"/>
      <c r="Q40" s="12"/>
      <c r="R40" s="49"/>
      <c r="S40" s="49"/>
      <c r="T40" s="49"/>
      <c r="U40" s="49"/>
      <c r="V40" s="49"/>
      <c r="W40" s="49"/>
    </row>
    <row r="41" spans="1:23" s="11" customFormat="1">
      <c r="A41" s="11" t="s">
        <v>114</v>
      </c>
      <c r="B41" s="50">
        <v>9380</v>
      </c>
      <c r="C41" s="50">
        <v>705</v>
      </c>
      <c r="D41" s="23" t="s">
        <v>350</v>
      </c>
      <c r="E41" s="50">
        <v>172</v>
      </c>
      <c r="F41" s="50">
        <v>2520</v>
      </c>
      <c r="G41" s="50">
        <v>68</v>
      </c>
      <c r="H41" s="22">
        <v>12845</v>
      </c>
      <c r="I41" s="29"/>
      <c r="J41" s="50"/>
      <c r="K41"/>
      <c r="L41" s="48"/>
      <c r="M41"/>
      <c r="N41"/>
      <c r="O41"/>
      <c r="P41"/>
      <c r="Q41" s="12"/>
      <c r="R41" s="49"/>
      <c r="S41" s="49"/>
      <c r="T41" s="49"/>
      <c r="U41" s="49"/>
      <c r="V41" s="49"/>
      <c r="W41" s="49"/>
    </row>
    <row r="42" spans="1:23" s="11" customFormat="1">
      <c r="A42" s="11" t="s">
        <v>115</v>
      </c>
      <c r="B42" s="50">
        <v>11028</v>
      </c>
      <c r="C42" s="50">
        <v>488</v>
      </c>
      <c r="D42" s="23" t="s">
        <v>350</v>
      </c>
      <c r="E42" s="50">
        <v>206</v>
      </c>
      <c r="F42" s="50">
        <v>1945</v>
      </c>
      <c r="G42" s="50">
        <v>185</v>
      </c>
      <c r="H42" s="22">
        <v>13852</v>
      </c>
      <c r="I42" s="29"/>
      <c r="J42" s="50"/>
      <c r="K42"/>
      <c r="L42" s="48"/>
      <c r="M42"/>
      <c r="N42"/>
      <c r="O42"/>
      <c r="P42"/>
      <c r="Q42" s="12"/>
      <c r="R42" s="49"/>
      <c r="S42" s="49"/>
      <c r="T42" s="49"/>
      <c r="U42" s="49"/>
      <c r="V42" s="49"/>
      <c r="W42" s="49"/>
    </row>
    <row r="43" spans="1:23" s="11" customFormat="1">
      <c r="A43" s="11" t="s">
        <v>116</v>
      </c>
      <c r="B43" s="50">
        <v>10927</v>
      </c>
      <c r="C43" s="50">
        <v>1086</v>
      </c>
      <c r="D43" s="23" t="s">
        <v>350</v>
      </c>
      <c r="E43" s="50">
        <v>174</v>
      </c>
      <c r="F43" s="50">
        <v>2585</v>
      </c>
      <c r="G43" s="50">
        <v>163</v>
      </c>
      <c r="H43" s="22">
        <v>14935</v>
      </c>
      <c r="I43" s="29"/>
      <c r="J43" s="50"/>
      <c r="K43"/>
      <c r="L43" s="48"/>
      <c r="M43"/>
      <c r="N43"/>
      <c r="O43"/>
      <c r="P43"/>
      <c r="Q43" s="12"/>
      <c r="R43" s="49"/>
      <c r="S43" s="49"/>
      <c r="T43" s="49"/>
      <c r="U43" s="49"/>
      <c r="V43" s="49"/>
      <c r="W43" s="49"/>
    </row>
    <row r="44" spans="1:23" s="11" customFormat="1">
      <c r="A44" s="11" t="s">
        <v>117</v>
      </c>
      <c r="B44" s="50">
        <v>42547</v>
      </c>
      <c r="C44" s="50">
        <v>3749</v>
      </c>
      <c r="D44" s="23" t="s">
        <v>350</v>
      </c>
      <c r="E44" s="50">
        <v>1358</v>
      </c>
      <c r="F44" s="50">
        <v>5690</v>
      </c>
      <c r="G44" s="50">
        <v>176</v>
      </c>
      <c r="H44" s="22">
        <v>53520</v>
      </c>
      <c r="I44" s="29"/>
      <c r="J44" s="50"/>
      <c r="K44"/>
      <c r="L44" s="48"/>
      <c r="M44"/>
      <c r="N44"/>
      <c r="O44"/>
      <c r="P44"/>
      <c r="Q44" s="12"/>
      <c r="R44" s="49"/>
      <c r="S44" s="49"/>
      <c r="T44" s="49"/>
      <c r="U44" s="49"/>
      <c r="V44" s="49"/>
      <c r="W44" s="49"/>
    </row>
    <row r="45" spans="1:23" s="11" customFormat="1">
      <c r="A45" s="11" t="s">
        <v>118</v>
      </c>
      <c r="B45" s="50">
        <v>16460</v>
      </c>
      <c r="C45" s="50">
        <v>1690</v>
      </c>
      <c r="D45" s="23" t="s">
        <v>350</v>
      </c>
      <c r="E45" s="50">
        <v>218</v>
      </c>
      <c r="F45" s="50">
        <v>1687</v>
      </c>
      <c r="G45" s="50">
        <v>92</v>
      </c>
      <c r="H45" s="22">
        <v>20147</v>
      </c>
      <c r="I45" s="29"/>
      <c r="J45" s="50"/>
      <c r="K45"/>
      <c r="L45" s="48"/>
      <c r="M45"/>
      <c r="N45"/>
      <c r="O45"/>
      <c r="P45"/>
      <c r="Q45" s="12"/>
      <c r="R45" s="49"/>
      <c r="S45" s="49"/>
      <c r="T45" s="49"/>
      <c r="U45" s="49"/>
      <c r="V45" s="49"/>
      <c r="W45" s="49"/>
    </row>
    <row r="46" spans="1:23" s="11" customFormat="1">
      <c r="A46" s="11" t="s">
        <v>119</v>
      </c>
      <c r="B46" s="50">
        <v>9036</v>
      </c>
      <c r="C46" s="50">
        <v>282</v>
      </c>
      <c r="D46" s="23" t="s">
        <v>350</v>
      </c>
      <c r="E46" s="50">
        <v>378</v>
      </c>
      <c r="F46" s="50">
        <v>1250</v>
      </c>
      <c r="G46" s="50">
        <v>50</v>
      </c>
      <c r="H46" s="22">
        <v>10996</v>
      </c>
      <c r="I46" s="29"/>
      <c r="J46" s="50"/>
      <c r="K46"/>
      <c r="L46" s="48"/>
      <c r="M46"/>
      <c r="N46"/>
      <c r="O46"/>
      <c r="P46"/>
      <c r="Q46" s="12"/>
      <c r="R46" s="49"/>
      <c r="S46" s="49"/>
      <c r="T46" s="49"/>
      <c r="U46" s="49"/>
      <c r="V46" s="49"/>
      <c r="W46" s="49"/>
    </row>
    <row r="47" spans="1:23" s="11" customFormat="1">
      <c r="A47" s="11" t="s">
        <v>304</v>
      </c>
      <c r="B47" s="50">
        <v>12493</v>
      </c>
      <c r="C47" s="50">
        <v>2960</v>
      </c>
      <c r="D47" s="23" t="s">
        <v>350</v>
      </c>
      <c r="E47" s="50">
        <v>129</v>
      </c>
      <c r="F47" s="50">
        <v>1995</v>
      </c>
      <c r="G47" s="50">
        <v>28</v>
      </c>
      <c r="H47" s="22">
        <v>17605</v>
      </c>
      <c r="I47" s="29"/>
      <c r="J47" s="50"/>
      <c r="K47"/>
      <c r="L47" s="48"/>
      <c r="M47"/>
      <c r="N47"/>
      <c r="O47"/>
      <c r="P47"/>
      <c r="Q47" s="12"/>
      <c r="R47" s="49"/>
      <c r="S47" s="49"/>
      <c r="T47" s="49"/>
      <c r="U47" s="49"/>
      <c r="V47" s="49"/>
      <c r="W47" s="49"/>
    </row>
    <row r="48" spans="1:23" s="11" customFormat="1">
      <c r="A48" s="11" t="s">
        <v>305</v>
      </c>
      <c r="B48" s="50">
        <v>534</v>
      </c>
      <c r="C48" s="50">
        <v>8</v>
      </c>
      <c r="D48" s="23" t="s">
        <v>350</v>
      </c>
      <c r="E48" s="50">
        <v>22</v>
      </c>
      <c r="F48" s="50">
        <v>69</v>
      </c>
      <c r="G48" s="50">
        <v>15</v>
      </c>
      <c r="H48" s="22">
        <v>648</v>
      </c>
      <c r="I48" s="29"/>
      <c r="J48" s="50"/>
      <c r="K48"/>
      <c r="L48" s="48"/>
      <c r="M48"/>
      <c r="N48"/>
      <c r="O48"/>
      <c r="P48"/>
      <c r="Q48" s="12"/>
      <c r="R48"/>
      <c r="S48"/>
      <c r="T48"/>
      <c r="U48"/>
      <c r="V48"/>
      <c r="W48"/>
    </row>
    <row r="49" spans="1:23" s="11" customFormat="1">
      <c r="A49" s="11" t="s">
        <v>118</v>
      </c>
      <c r="B49" s="50">
        <v>26679</v>
      </c>
      <c r="C49" s="50">
        <v>2500</v>
      </c>
      <c r="D49" s="23" t="s">
        <v>350</v>
      </c>
      <c r="E49" s="50">
        <v>356</v>
      </c>
      <c r="F49" s="50">
        <v>3706</v>
      </c>
      <c r="G49" s="50">
        <v>67</v>
      </c>
      <c r="H49" s="22">
        <v>33308</v>
      </c>
      <c r="I49" s="29"/>
      <c r="J49" s="50"/>
      <c r="K49"/>
      <c r="L49" s="48"/>
      <c r="M49"/>
      <c r="N49"/>
      <c r="O49"/>
      <c r="P49"/>
      <c r="Q49" s="12"/>
      <c r="R49"/>
      <c r="S49"/>
      <c r="T49"/>
      <c r="U49"/>
      <c r="V49"/>
      <c r="W49"/>
    </row>
    <row r="50" spans="1:23" s="11" customFormat="1">
      <c r="A50" s="11" t="s">
        <v>306</v>
      </c>
      <c r="B50" s="50">
        <v>301</v>
      </c>
      <c r="C50" s="50">
        <v>10</v>
      </c>
      <c r="D50" s="23" t="s">
        <v>350</v>
      </c>
      <c r="E50" s="50">
        <v>22</v>
      </c>
      <c r="F50" s="50">
        <v>44</v>
      </c>
      <c r="G50" s="50">
        <v>2</v>
      </c>
      <c r="H50" s="22">
        <v>379</v>
      </c>
      <c r="I50" s="29"/>
      <c r="J50" s="50"/>
      <c r="K50"/>
      <c r="L50" s="48"/>
      <c r="M50"/>
      <c r="N50"/>
      <c r="O50"/>
      <c r="P50"/>
      <c r="Q50" s="12"/>
      <c r="R50"/>
      <c r="S50"/>
      <c r="T50"/>
      <c r="U50"/>
      <c r="V50"/>
      <c r="W50"/>
    </row>
    <row r="51" spans="1:23" s="11" customFormat="1">
      <c r="A51" s="11" t="s">
        <v>307</v>
      </c>
      <c r="B51" s="50">
        <v>26805</v>
      </c>
      <c r="C51" s="50">
        <v>2333</v>
      </c>
      <c r="D51" s="23" t="s">
        <v>350</v>
      </c>
      <c r="E51" s="50">
        <v>300</v>
      </c>
      <c r="F51" s="50">
        <v>3150</v>
      </c>
      <c r="G51" s="50">
        <v>50</v>
      </c>
      <c r="H51" s="22">
        <v>32638</v>
      </c>
      <c r="I51" s="29"/>
      <c r="J51" s="50"/>
      <c r="K51"/>
      <c r="L51" s="48"/>
      <c r="M51"/>
      <c r="N51"/>
      <c r="O51"/>
      <c r="P51"/>
      <c r="Q51" s="12"/>
      <c r="R51"/>
      <c r="S51"/>
      <c r="T51"/>
      <c r="U51"/>
      <c r="V51"/>
      <c r="W51"/>
    </row>
    <row r="52" spans="1:23" s="11" customFormat="1">
      <c r="A52" s="11" t="s">
        <v>308</v>
      </c>
      <c r="B52" s="50">
        <v>3572</v>
      </c>
      <c r="C52" s="50">
        <v>73</v>
      </c>
      <c r="D52" s="23" t="s">
        <v>350</v>
      </c>
      <c r="E52" s="50">
        <v>80</v>
      </c>
      <c r="F52" s="50">
        <v>385</v>
      </c>
      <c r="G52" s="50">
        <v>36</v>
      </c>
      <c r="H52" s="22">
        <v>4146</v>
      </c>
      <c r="I52" s="29"/>
      <c r="J52" s="50"/>
      <c r="K52"/>
      <c r="L52" s="48"/>
      <c r="M52"/>
      <c r="N52"/>
      <c r="O52"/>
      <c r="P52"/>
      <c r="Q52" s="12"/>
      <c r="R52"/>
      <c r="S52"/>
      <c r="T52"/>
      <c r="U52"/>
      <c r="V52"/>
      <c r="W52"/>
    </row>
    <row r="53" spans="1:23" s="11" customFormat="1" ht="12.75">
      <c r="B53" s="48"/>
      <c r="C53" s="48"/>
      <c r="D53" s="58"/>
      <c r="E53" s="48"/>
      <c r="F53" s="48"/>
      <c r="G53" s="48"/>
      <c r="H53" s="17"/>
      <c r="I53" s="21"/>
      <c r="J53" s="12"/>
      <c r="K53" s="12"/>
      <c r="L53" s="48"/>
      <c r="N53" s="49"/>
      <c r="O53" s="49"/>
      <c r="P53" s="49"/>
      <c r="Q53" s="49"/>
      <c r="R53" s="49"/>
      <c r="S53" s="49"/>
      <c r="T53" s="49"/>
      <c r="U53" s="49"/>
      <c r="V53" s="49"/>
      <c r="W53" s="49"/>
    </row>
    <row r="54" spans="1:23" s="11" customFormat="1">
      <c r="A54" s="11" t="s">
        <v>120</v>
      </c>
      <c r="E54" s="11" t="s">
        <v>121</v>
      </c>
      <c r="I54" s="21"/>
      <c r="J54" s="12"/>
      <c r="K54" s="17"/>
      <c r="M54" s="42"/>
      <c r="N54" s="42"/>
      <c r="O54" s="42"/>
      <c r="P54" s="17"/>
      <c r="Q54" s="42"/>
    </row>
    <row r="55" spans="1:23" s="11" customFormat="1">
      <c r="A55" s="13" t="s">
        <v>122</v>
      </c>
      <c r="E55" s="11" t="s">
        <v>123</v>
      </c>
      <c r="I55" s="21"/>
      <c r="J55" s="17"/>
      <c r="K55" s="17"/>
      <c r="M55" s="42"/>
      <c r="N55" s="42"/>
      <c r="O55" s="42"/>
      <c r="P55" s="17"/>
      <c r="Q55" s="42"/>
    </row>
    <row r="56" spans="1:23" s="11" customFormat="1">
      <c r="A56" s="11" t="s">
        <v>124</v>
      </c>
      <c r="H56" s="51"/>
      <c r="I56" s="48"/>
      <c r="J56" s="48"/>
      <c r="K56" s="52"/>
      <c r="M56" s="48"/>
      <c r="N56" s="48"/>
      <c r="O56" s="23"/>
      <c r="P56" s="42"/>
    </row>
    <row r="57" spans="1:23" s="11" customFormat="1">
      <c r="A57" s="11" t="s">
        <v>125</v>
      </c>
      <c r="I57" s="21"/>
      <c r="J57" s="42"/>
      <c r="K57" s="17"/>
      <c r="M57" s="42"/>
      <c r="N57" s="42"/>
      <c r="O57" s="42"/>
      <c r="P57" s="23"/>
      <c r="Q57" s="42"/>
    </row>
    <row r="58" spans="1:23" s="11" customFormat="1">
      <c r="I58" s="21"/>
      <c r="J58" s="42"/>
      <c r="K58" s="17"/>
      <c r="M58" s="42"/>
      <c r="N58" s="42"/>
      <c r="O58" s="42"/>
      <c r="P58" s="23"/>
      <c r="Q58" s="42"/>
    </row>
    <row r="59" spans="1:23" s="11" customFormat="1">
      <c r="A59" s="13" t="s">
        <v>311</v>
      </c>
      <c r="I59" s="21"/>
      <c r="J59" s="42"/>
      <c r="K59" s="17"/>
      <c r="M59" s="42"/>
      <c r="N59" s="42"/>
      <c r="O59" s="42"/>
      <c r="P59" s="24"/>
      <c r="Q59" s="42"/>
    </row>
    <row r="60" spans="1:23" s="11" customFormat="1">
      <c r="I60" s="21"/>
      <c r="J60" s="42"/>
      <c r="K60" s="17"/>
      <c r="M60" s="47"/>
      <c r="N60" s="42"/>
      <c r="O60" s="42"/>
      <c r="P60" s="24"/>
      <c r="Q60" s="42"/>
    </row>
    <row r="61" spans="1:23">
      <c r="A61" s="11" t="s">
        <v>309</v>
      </c>
      <c r="B61" s="11"/>
      <c r="C61" s="11"/>
      <c r="L61" s="11"/>
    </row>
    <row r="62" spans="1:23">
      <c r="A62" s="11" t="s">
        <v>310</v>
      </c>
      <c r="B62" s="11"/>
      <c r="C62" s="11"/>
      <c r="L62" s="11"/>
    </row>
    <row r="64" spans="1:23">
      <c r="A64" s="11"/>
    </row>
    <row r="65" spans="1:1">
      <c r="A65" s="11"/>
    </row>
  </sheetData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0F92-5C20-40D5-8F22-EDC2C5346AFD}">
  <dimension ref="A1:N42"/>
  <sheetViews>
    <sheetView workbookViewId="0">
      <selection activeCell="H10" sqref="H10"/>
    </sheetView>
  </sheetViews>
  <sheetFormatPr defaultColWidth="8.7109375" defaultRowHeight="12.75"/>
  <cols>
    <col min="1" max="1" width="8.7109375" style="11"/>
    <col min="2" max="2" width="10.42578125" style="11" customWidth="1"/>
    <col min="3" max="3" width="11.42578125" style="11" customWidth="1"/>
    <col min="4" max="4" width="13" style="11" customWidth="1"/>
    <col min="5" max="5" width="11.5703125" style="11" customWidth="1"/>
    <col min="6" max="6" width="12.7109375" style="11" customWidth="1"/>
    <col min="7" max="16384" width="8.7109375" style="11"/>
  </cols>
  <sheetData>
    <row r="1" spans="1:14" s="12" customFormat="1" ht="14.25">
      <c r="A1" s="12" t="s">
        <v>384</v>
      </c>
    </row>
    <row r="2" spans="1:14" s="12" customFormat="1">
      <c r="A2" s="12" t="s">
        <v>353</v>
      </c>
    </row>
    <row r="3" spans="1:14">
      <c r="A3" s="25" t="s">
        <v>2</v>
      </c>
    </row>
    <row r="4" spans="1:14">
      <c r="A4" s="11" t="s">
        <v>7</v>
      </c>
    </row>
    <row r="6" spans="1:14">
      <c r="B6" s="14" t="s">
        <v>126</v>
      </c>
      <c r="C6" s="14" t="s">
        <v>127</v>
      </c>
      <c r="D6" s="14" t="s">
        <v>128</v>
      </c>
      <c r="E6" s="14" t="s">
        <v>129</v>
      </c>
      <c r="F6" s="14" t="s">
        <v>130</v>
      </c>
    </row>
    <row r="7" spans="1:14">
      <c r="A7" s="26"/>
      <c r="B7" s="59" t="s">
        <v>131</v>
      </c>
      <c r="C7" s="59" t="s">
        <v>132</v>
      </c>
      <c r="D7" s="59" t="s">
        <v>133</v>
      </c>
      <c r="E7" s="59" t="s">
        <v>134</v>
      </c>
      <c r="F7" s="26"/>
    </row>
    <row r="8" spans="1:14">
      <c r="B8" s="11" t="s">
        <v>135</v>
      </c>
    </row>
    <row r="9" spans="1:14">
      <c r="B9" s="26" t="s">
        <v>136</v>
      </c>
      <c r="C9" s="26"/>
      <c r="D9" s="26"/>
      <c r="E9" s="26"/>
      <c r="F9" s="26"/>
    </row>
    <row r="10" spans="1:14">
      <c r="A10" s="11">
        <v>1995</v>
      </c>
      <c r="B10" s="17">
        <v>274750</v>
      </c>
      <c r="C10" s="17">
        <v>69400</v>
      </c>
      <c r="D10" s="17">
        <v>77050</v>
      </c>
      <c r="E10" s="17">
        <v>207300</v>
      </c>
      <c r="F10" s="17">
        <v>74100</v>
      </c>
    </row>
    <row r="11" spans="1:14">
      <c r="A11" s="11">
        <v>2000</v>
      </c>
      <c r="B11" s="17">
        <v>279450</v>
      </c>
      <c r="C11" s="17">
        <v>88000</v>
      </c>
      <c r="D11" s="17">
        <v>86900</v>
      </c>
      <c r="E11" s="17">
        <v>198700</v>
      </c>
      <c r="F11" s="17">
        <v>101700</v>
      </c>
    </row>
    <row r="12" spans="1:14">
      <c r="A12" s="11">
        <v>2005</v>
      </c>
      <c r="B12" s="17">
        <v>269750</v>
      </c>
      <c r="C12" s="17">
        <v>103600</v>
      </c>
      <c r="D12" s="17">
        <v>75750</v>
      </c>
      <c r="E12" s="17">
        <v>153050</v>
      </c>
      <c r="F12" s="17">
        <v>114250</v>
      </c>
    </row>
    <row r="13" spans="1:14">
      <c r="A13" s="11">
        <v>2010</v>
      </c>
      <c r="B13" s="17">
        <v>253600</v>
      </c>
      <c r="C13" s="17">
        <v>110650</v>
      </c>
      <c r="D13" s="17">
        <v>76650</v>
      </c>
      <c r="E13" s="17">
        <v>154150</v>
      </c>
      <c r="F13" s="17">
        <v>114000</v>
      </c>
      <c r="H13" s="60"/>
    </row>
    <row r="14" spans="1:14">
      <c r="A14" s="11">
        <v>2015</v>
      </c>
      <c r="B14" s="17">
        <v>226200</v>
      </c>
      <c r="C14" s="17">
        <v>122640</v>
      </c>
      <c r="D14" s="17">
        <v>61920</v>
      </c>
      <c r="E14" s="17">
        <v>162160</v>
      </c>
      <c r="F14" s="17">
        <v>119900</v>
      </c>
      <c r="H14" s="53"/>
      <c r="I14" s="53"/>
      <c r="J14" s="53"/>
      <c r="K14" s="53"/>
      <c r="L14" s="53"/>
      <c r="M14" s="53"/>
      <c r="N14" s="53"/>
    </row>
    <row r="15" spans="1:14">
      <c r="A15" s="11">
        <v>2020</v>
      </c>
      <c r="B15" s="17">
        <v>177360</v>
      </c>
      <c r="C15" s="17">
        <v>69950</v>
      </c>
      <c r="D15" s="17">
        <v>34300</v>
      </c>
      <c r="E15" s="17">
        <v>44960</v>
      </c>
      <c r="F15" s="17">
        <v>105980</v>
      </c>
    </row>
    <row r="16" spans="1:14">
      <c r="A16" s="11">
        <v>2023</v>
      </c>
      <c r="B16" s="17">
        <v>161290</v>
      </c>
      <c r="C16" s="17">
        <v>102900</v>
      </c>
      <c r="D16" s="17">
        <v>32210</v>
      </c>
      <c r="E16" s="17">
        <v>70020</v>
      </c>
      <c r="F16" s="17">
        <v>145940</v>
      </c>
    </row>
    <row r="17" spans="1:14">
      <c r="A17" s="11">
        <v>2024</v>
      </c>
      <c r="B17" s="17">
        <v>162360</v>
      </c>
      <c r="C17" s="17">
        <v>102900</v>
      </c>
      <c r="D17" s="17">
        <v>27010</v>
      </c>
      <c r="E17" s="17">
        <v>63980</v>
      </c>
      <c r="F17" s="17">
        <v>135800</v>
      </c>
    </row>
    <row r="18" spans="1:14">
      <c r="B18" s="17"/>
      <c r="C18" s="17"/>
      <c r="D18" s="17"/>
      <c r="E18" s="17"/>
      <c r="F18" s="17"/>
    </row>
    <row r="19" spans="1:14">
      <c r="B19" s="17"/>
      <c r="C19" s="17"/>
      <c r="D19" s="17"/>
      <c r="E19" s="17"/>
      <c r="F19" s="17"/>
    </row>
    <row r="20" spans="1:14">
      <c r="B20" s="11" t="s">
        <v>137</v>
      </c>
    </row>
    <row r="21" spans="1:14">
      <c r="B21" s="26" t="s">
        <v>138</v>
      </c>
      <c r="C21" s="26"/>
      <c r="D21" s="26"/>
      <c r="E21" s="26"/>
      <c r="F21" s="26"/>
    </row>
    <row r="22" spans="1:14">
      <c r="A22" s="11">
        <v>1995</v>
      </c>
      <c r="B22" s="17">
        <v>26840</v>
      </c>
      <c r="C22" s="17">
        <v>11780</v>
      </c>
      <c r="D22" s="17">
        <v>6150</v>
      </c>
      <c r="E22" s="17">
        <v>31810</v>
      </c>
      <c r="F22" s="17">
        <v>11220</v>
      </c>
    </row>
    <row r="23" spans="1:14">
      <c r="A23" s="11">
        <v>2000</v>
      </c>
      <c r="B23" s="17">
        <v>28930</v>
      </c>
      <c r="C23" s="17">
        <v>15430</v>
      </c>
      <c r="D23" s="17">
        <v>7800</v>
      </c>
      <c r="E23" s="17">
        <v>27530</v>
      </c>
      <c r="F23" s="17">
        <v>15080</v>
      </c>
    </row>
    <row r="24" spans="1:14">
      <c r="A24" s="11">
        <v>2005</v>
      </c>
      <c r="B24" s="17">
        <v>26620</v>
      </c>
      <c r="C24" s="17">
        <v>18600</v>
      </c>
      <c r="D24" s="17">
        <v>6480</v>
      </c>
      <c r="E24" s="17">
        <v>22180</v>
      </c>
      <c r="F24" s="17">
        <v>17180</v>
      </c>
    </row>
    <row r="25" spans="1:14">
      <c r="A25" s="11">
        <v>2010</v>
      </c>
      <c r="B25" s="17">
        <v>25910</v>
      </c>
      <c r="C25" s="17">
        <v>19710</v>
      </c>
      <c r="D25" s="17">
        <v>7190</v>
      </c>
      <c r="E25" s="17">
        <v>22670</v>
      </c>
      <c r="F25" s="17">
        <v>17330</v>
      </c>
      <c r="G25" s="17"/>
      <c r="I25" s="53"/>
      <c r="J25" s="53"/>
      <c r="K25" s="53"/>
      <c r="L25" s="53"/>
      <c r="M25" s="53"/>
      <c r="N25" s="53"/>
    </row>
    <row r="26" spans="1:14">
      <c r="A26" s="11">
        <v>2015</v>
      </c>
      <c r="B26" s="17">
        <v>22800</v>
      </c>
      <c r="C26" s="17">
        <v>19860</v>
      </c>
      <c r="D26" s="17">
        <v>5950</v>
      </c>
      <c r="E26" s="17">
        <v>21840</v>
      </c>
      <c r="F26" s="17">
        <v>18230</v>
      </c>
      <c r="G26" s="17"/>
    </row>
    <row r="27" spans="1:14">
      <c r="A27" s="11">
        <v>2020</v>
      </c>
      <c r="B27" s="17">
        <v>16520</v>
      </c>
      <c r="C27" s="17">
        <v>9200</v>
      </c>
      <c r="D27" s="17">
        <v>2510</v>
      </c>
      <c r="E27" s="17">
        <v>5010</v>
      </c>
      <c r="F27" s="17">
        <v>11910</v>
      </c>
    </row>
    <row r="28" spans="1:14">
      <c r="A28" s="11">
        <v>2022</v>
      </c>
      <c r="B28" s="17">
        <v>15900</v>
      </c>
      <c r="C28" s="17">
        <v>13070</v>
      </c>
      <c r="D28" s="17">
        <v>2910</v>
      </c>
      <c r="E28" s="17">
        <v>6610</v>
      </c>
      <c r="F28" s="17">
        <v>15820</v>
      </c>
    </row>
    <row r="29" spans="1:14">
      <c r="A29" s="11">
        <v>2023</v>
      </c>
      <c r="B29" s="17">
        <v>14280</v>
      </c>
      <c r="C29" s="17">
        <v>13130</v>
      </c>
      <c r="D29" s="17">
        <v>2590</v>
      </c>
      <c r="E29" s="17">
        <v>7350</v>
      </c>
      <c r="F29" s="17">
        <v>15860</v>
      </c>
      <c r="H29" s="58"/>
      <c r="I29" s="58"/>
    </row>
    <row r="30" spans="1:14">
      <c r="A30" s="11">
        <v>2024</v>
      </c>
      <c r="B30" s="17">
        <v>14900</v>
      </c>
      <c r="C30" s="17">
        <v>13040</v>
      </c>
      <c r="D30" s="17">
        <v>2080</v>
      </c>
      <c r="E30" s="17">
        <v>6880</v>
      </c>
      <c r="F30" s="17">
        <v>15060</v>
      </c>
    </row>
    <row r="31" spans="1:14">
      <c r="B31" s="17"/>
      <c r="C31" s="17"/>
      <c r="D31" s="17"/>
      <c r="E31" s="17"/>
      <c r="F31" s="17"/>
    </row>
    <row r="32" spans="1:14" ht="14.25">
      <c r="A32" s="11" t="s">
        <v>354</v>
      </c>
    </row>
    <row r="33" spans="1:1">
      <c r="A33" s="11" t="s">
        <v>139</v>
      </c>
    </row>
    <row r="34" spans="1:1">
      <c r="A34" s="11" t="s">
        <v>140</v>
      </c>
    </row>
    <row r="35" spans="1:1">
      <c r="A35" s="11" t="s">
        <v>141</v>
      </c>
    </row>
    <row r="37" spans="1:1">
      <c r="A37" s="11" t="s">
        <v>142</v>
      </c>
    </row>
    <row r="38" spans="1:1">
      <c r="A38" s="11" t="s">
        <v>143</v>
      </c>
    </row>
    <row r="41" spans="1:1">
      <c r="A41" s="11" t="s">
        <v>309</v>
      </c>
    </row>
    <row r="42" spans="1:1">
      <c r="A42" s="11" t="s">
        <v>310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2999A-04DC-439B-B00D-54EE802185BD}">
  <dimension ref="A1:K35"/>
  <sheetViews>
    <sheetView workbookViewId="0">
      <selection activeCell="E2" sqref="E2"/>
    </sheetView>
  </sheetViews>
  <sheetFormatPr defaultRowHeight="15"/>
  <cols>
    <col min="1" max="1" width="3.42578125" customWidth="1"/>
    <col min="2" max="2" width="41.28515625" customWidth="1"/>
    <col min="3" max="7" width="7.42578125" customWidth="1"/>
    <col min="8" max="8" width="7.42578125" bestFit="1" customWidth="1"/>
  </cols>
  <sheetData>
    <row r="1" spans="1:9" s="44" customFormat="1" ht="12.75">
      <c r="A1" s="9" t="s">
        <v>385</v>
      </c>
    </row>
    <row r="2" spans="1:9" s="44" customFormat="1" ht="12.75">
      <c r="A2" s="68" t="s">
        <v>8</v>
      </c>
      <c r="H2" s="21"/>
    </row>
    <row r="3" spans="1:9" s="44" customFormat="1" ht="12.75">
      <c r="A3" s="69" t="s">
        <v>4</v>
      </c>
      <c r="C3" s="12"/>
      <c r="H3" s="21"/>
    </row>
    <row r="4" spans="1:9" s="11" customFormat="1" ht="12.75">
      <c r="A4" s="13" t="s">
        <v>10</v>
      </c>
      <c r="H4" s="21"/>
    </row>
    <row r="5" spans="1:9">
      <c r="H5" s="21"/>
    </row>
    <row r="6" spans="1:9" s="21" customFormat="1">
      <c r="B6" s="11"/>
      <c r="C6" s="11">
        <v>1995</v>
      </c>
      <c r="D6">
        <v>2000</v>
      </c>
      <c r="E6" s="11">
        <v>2005</v>
      </c>
      <c r="F6" s="11">
        <v>2010</v>
      </c>
      <c r="G6" s="11">
        <v>2015</v>
      </c>
      <c r="H6" s="11">
        <v>2020</v>
      </c>
      <c r="I6" s="11">
        <v>2024</v>
      </c>
    </row>
    <row r="7" spans="1:9" s="21" customFormat="1" ht="12.75">
      <c r="B7" s="11"/>
    </row>
    <row r="8" spans="1:9" s="21" customFormat="1">
      <c r="A8" s="11" t="s">
        <v>144</v>
      </c>
      <c r="C8" s="17">
        <v>157544</v>
      </c>
      <c r="D8" s="42">
        <v>186452</v>
      </c>
      <c r="E8" s="17">
        <v>204589</v>
      </c>
      <c r="F8" s="17">
        <v>232515</v>
      </c>
      <c r="G8" s="17">
        <v>253528</v>
      </c>
      <c r="H8" s="17">
        <v>276910</v>
      </c>
      <c r="I8" s="17">
        <v>291162</v>
      </c>
    </row>
    <row r="9" spans="1:9" s="21" customFormat="1">
      <c r="B9" s="10" t="s">
        <v>69</v>
      </c>
      <c r="D9"/>
      <c r="F9" s="11"/>
      <c r="G9" s="17"/>
      <c r="H9" s="17"/>
      <c r="I9" s="17"/>
    </row>
    <row r="10" spans="1:9" s="21" customFormat="1">
      <c r="B10" s="10" t="s">
        <v>357</v>
      </c>
      <c r="C10" s="17">
        <v>1214</v>
      </c>
      <c r="D10" s="42">
        <v>1080</v>
      </c>
      <c r="E10" s="17">
        <v>1051</v>
      </c>
      <c r="F10" s="17">
        <v>1167</v>
      </c>
      <c r="G10" s="17">
        <v>1105</v>
      </c>
      <c r="H10" s="24">
        <v>1926</v>
      </c>
      <c r="I10" s="24">
        <v>2451</v>
      </c>
    </row>
    <row r="11" spans="1:9" s="21" customFormat="1">
      <c r="A11" s="11" t="s">
        <v>145</v>
      </c>
      <c r="C11" s="17">
        <v>3429</v>
      </c>
      <c r="D11" s="42">
        <v>5100</v>
      </c>
      <c r="E11" s="17">
        <v>5893</v>
      </c>
      <c r="F11" s="17">
        <v>7380</v>
      </c>
      <c r="G11" s="17">
        <v>9350</v>
      </c>
      <c r="H11" s="24">
        <v>10177</v>
      </c>
      <c r="I11" s="17">
        <v>11045</v>
      </c>
    </row>
    <row r="12" spans="1:9" s="21" customFormat="1">
      <c r="A12" s="11" t="s">
        <v>146</v>
      </c>
      <c r="C12" s="17">
        <v>14974</v>
      </c>
      <c r="D12" s="42">
        <v>16957</v>
      </c>
      <c r="E12" s="17">
        <v>19557</v>
      </c>
      <c r="F12" s="17">
        <v>24303</v>
      </c>
      <c r="G12" s="17">
        <v>30915</v>
      </c>
      <c r="H12" s="24">
        <v>35855</v>
      </c>
      <c r="I12" s="17">
        <v>37556</v>
      </c>
    </row>
    <row r="13" spans="1:9" s="21" customFormat="1">
      <c r="A13" s="11" t="s">
        <v>147</v>
      </c>
      <c r="C13" s="17">
        <v>930</v>
      </c>
      <c r="D13" s="42">
        <v>1626</v>
      </c>
      <c r="E13" s="17">
        <v>1458</v>
      </c>
      <c r="F13" s="17">
        <v>1583</v>
      </c>
      <c r="G13" s="17">
        <v>1650</v>
      </c>
      <c r="H13" s="17">
        <v>2140</v>
      </c>
      <c r="I13" s="17">
        <v>2675</v>
      </c>
    </row>
    <row r="14" spans="1:9" s="21" customFormat="1">
      <c r="A14" s="11" t="s">
        <v>148</v>
      </c>
      <c r="C14" s="17">
        <v>1388</v>
      </c>
      <c r="D14" s="42">
        <v>998</v>
      </c>
      <c r="E14" s="11">
        <v>643</v>
      </c>
      <c r="F14" s="17">
        <v>510</v>
      </c>
      <c r="G14" s="17">
        <v>484</v>
      </c>
      <c r="H14" s="17">
        <v>465</v>
      </c>
      <c r="I14" s="17">
        <v>458</v>
      </c>
    </row>
    <row r="15" spans="1:9" s="27" customFormat="1" ht="12.75">
      <c r="A15" s="12" t="s">
        <v>149</v>
      </c>
      <c r="C15" s="16">
        <v>178265</v>
      </c>
      <c r="D15" s="16">
        <v>211133</v>
      </c>
      <c r="E15" s="16">
        <v>232140</v>
      </c>
      <c r="F15" s="16">
        <v>266291</v>
      </c>
      <c r="G15" s="16">
        <v>295927</v>
      </c>
      <c r="H15" s="16">
        <v>325547</v>
      </c>
      <c r="I15" s="16">
        <v>342896</v>
      </c>
    </row>
    <row r="16" spans="1:9" s="21" customFormat="1">
      <c r="A16" s="11"/>
      <c r="C16"/>
      <c r="D16"/>
      <c r="E16" s="11"/>
      <c r="F16" s="11"/>
      <c r="G16" s="11"/>
      <c r="H16" s="11"/>
      <c r="I16" s="11"/>
    </row>
    <row r="17" spans="1:11" s="21" customFormat="1">
      <c r="B17" s="10" t="s">
        <v>358</v>
      </c>
      <c r="C17">
        <v>340</v>
      </c>
      <c r="D17">
        <v>380</v>
      </c>
      <c r="E17">
        <v>414</v>
      </c>
      <c r="F17" s="11">
        <v>452</v>
      </c>
      <c r="G17" s="11">
        <v>471</v>
      </c>
      <c r="H17" s="11">
        <v>498</v>
      </c>
      <c r="I17" s="17">
        <v>508</v>
      </c>
      <c r="K17" s="27"/>
    </row>
    <row r="18" spans="1:11" s="21" customFormat="1">
      <c r="B18" s="10" t="s">
        <v>69</v>
      </c>
      <c r="C18"/>
      <c r="D18"/>
      <c r="E18" s="11"/>
      <c r="F18" s="11"/>
      <c r="G18" s="11"/>
      <c r="H18" s="11"/>
      <c r="I18" s="11"/>
    </row>
    <row r="19" spans="1:11" s="21" customFormat="1" ht="12.75">
      <c r="B19" s="11" t="s">
        <v>150</v>
      </c>
      <c r="C19" s="11">
        <v>300</v>
      </c>
      <c r="D19" s="11">
        <v>336</v>
      </c>
      <c r="E19" s="11">
        <v>365</v>
      </c>
      <c r="F19" s="11">
        <v>395</v>
      </c>
      <c r="G19" s="11">
        <v>404</v>
      </c>
      <c r="H19" s="11">
        <v>404</v>
      </c>
      <c r="I19" s="11">
        <v>431</v>
      </c>
    </row>
    <row r="20" spans="1:11" s="21" customFormat="1" ht="12.75">
      <c r="A20" s="11" t="s">
        <v>151</v>
      </c>
      <c r="C20" s="17">
        <v>5534</v>
      </c>
      <c r="D20" s="17">
        <v>7650</v>
      </c>
      <c r="E20" s="17">
        <v>11224</v>
      </c>
      <c r="F20" s="17">
        <v>15216</v>
      </c>
      <c r="G20" s="17">
        <v>16994</v>
      </c>
      <c r="H20" s="17">
        <v>18359</v>
      </c>
      <c r="I20" s="17">
        <v>19477</v>
      </c>
    </row>
    <row r="21" spans="1:11" s="27" customFormat="1" ht="12.75">
      <c r="A21" s="12" t="s">
        <v>359</v>
      </c>
      <c r="C21" s="70">
        <v>183799</v>
      </c>
      <c r="D21" s="16">
        <v>218783</v>
      </c>
      <c r="E21" s="16">
        <v>243364</v>
      </c>
      <c r="F21" s="16">
        <v>281507</v>
      </c>
      <c r="G21" s="16">
        <v>312921</v>
      </c>
      <c r="H21" s="16">
        <v>343906</v>
      </c>
      <c r="I21" s="16">
        <v>362373</v>
      </c>
    </row>
    <row r="22" spans="1:11" s="27" customFormat="1" ht="12.75">
      <c r="A22" s="12"/>
    </row>
    <row r="23" spans="1:11" s="21" customFormat="1" ht="12.75">
      <c r="A23" s="11"/>
      <c r="C23" s="11"/>
      <c r="D23" s="11"/>
    </row>
    <row r="24" spans="1:11" s="21" customFormat="1" ht="12.75">
      <c r="A24" s="13" t="s">
        <v>280</v>
      </c>
      <c r="C24" s="11"/>
      <c r="D24" s="11"/>
    </row>
    <row r="25" spans="1:11" s="21" customFormat="1" ht="12.75">
      <c r="A25" s="13" t="s">
        <v>281</v>
      </c>
      <c r="C25" s="11"/>
      <c r="D25" s="11"/>
    </row>
    <row r="35" spans="7:7">
      <c r="G35" s="58"/>
    </row>
  </sheetData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F5D61-FF83-43C8-B62C-C218DADC038B}">
  <dimension ref="A1:N66"/>
  <sheetViews>
    <sheetView workbookViewId="0">
      <selection activeCell="C2" sqref="C2"/>
    </sheetView>
  </sheetViews>
  <sheetFormatPr defaultColWidth="8.7109375" defaultRowHeight="12.75"/>
  <cols>
    <col min="1" max="1" width="37.28515625" style="11" customWidth="1"/>
    <col min="2" max="2" width="12.140625" style="11" customWidth="1"/>
    <col min="3" max="3" width="8.140625" style="11" customWidth="1"/>
    <col min="4" max="5" width="10.42578125" style="11" customWidth="1"/>
    <col min="6" max="6" width="10.140625" style="11" customWidth="1"/>
    <col min="7" max="8" width="8.7109375" style="11"/>
    <col min="9" max="9" width="10.42578125" style="11" customWidth="1"/>
    <col min="10" max="16384" width="8.7109375" style="11"/>
  </cols>
  <sheetData>
    <row r="1" spans="1:14" s="12" customFormat="1">
      <c r="A1" s="9" t="s">
        <v>386</v>
      </c>
      <c r="E1" s="11"/>
    </row>
    <row r="2" spans="1:14" s="12" customFormat="1">
      <c r="A2" s="9" t="s">
        <v>11</v>
      </c>
    </row>
    <row r="3" spans="1:14" s="12" customFormat="1" ht="15">
      <c r="A3" s="9" t="s">
        <v>6</v>
      </c>
      <c r="C3" s="38"/>
      <c r="D3" s="38"/>
      <c r="E3" s="38"/>
      <c r="F3" s="38"/>
      <c r="I3" s="11"/>
      <c r="L3" s="11"/>
      <c r="M3" s="11"/>
      <c r="N3" s="11"/>
    </row>
    <row r="4" spans="1:14">
      <c r="A4" s="13" t="s">
        <v>13</v>
      </c>
      <c r="C4" s="12"/>
      <c r="D4" s="12"/>
      <c r="E4" s="12"/>
      <c r="F4" s="12"/>
    </row>
    <row r="6" spans="1:14">
      <c r="B6" s="12" t="s">
        <v>152</v>
      </c>
      <c r="C6" s="12" t="s">
        <v>153</v>
      </c>
      <c r="D6" s="12" t="s">
        <v>154</v>
      </c>
      <c r="E6" s="12" t="s">
        <v>76</v>
      </c>
      <c r="F6" s="21"/>
    </row>
    <row r="7" spans="1:14">
      <c r="B7" s="12" t="s">
        <v>155</v>
      </c>
      <c r="C7" s="12" t="s">
        <v>156</v>
      </c>
      <c r="D7" s="12" t="s">
        <v>157</v>
      </c>
      <c r="E7" s="11" t="s">
        <v>83</v>
      </c>
    </row>
    <row r="8" spans="1:14" ht="14.25">
      <c r="B8" s="11" t="s">
        <v>76</v>
      </c>
      <c r="C8" s="12" t="s">
        <v>158</v>
      </c>
      <c r="D8" s="9" t="s">
        <v>295</v>
      </c>
      <c r="E8" s="11" t="s">
        <v>159</v>
      </c>
      <c r="F8" s="11" t="s">
        <v>160</v>
      </c>
      <c r="L8" s="12"/>
      <c r="M8" s="12"/>
      <c r="N8" s="12"/>
    </row>
    <row r="9" spans="1:14">
      <c r="B9" s="11" t="s">
        <v>83</v>
      </c>
      <c r="D9" s="12" t="s">
        <v>161</v>
      </c>
      <c r="E9" s="11" t="s">
        <v>162</v>
      </c>
      <c r="F9" s="11" t="s">
        <v>163</v>
      </c>
      <c r="L9" s="12"/>
      <c r="M9" s="12"/>
      <c r="N9" s="12"/>
    </row>
    <row r="10" spans="1:14" ht="14.25">
      <c r="D10" s="9" t="s">
        <v>296</v>
      </c>
      <c r="E10" s="13"/>
      <c r="F10" s="11" t="s">
        <v>164</v>
      </c>
    </row>
    <row r="11" spans="1:14">
      <c r="F11" s="11" t="s">
        <v>165</v>
      </c>
    </row>
    <row r="12" spans="1:14" s="12" customFormat="1" ht="15">
      <c r="A12" s="12" t="s">
        <v>166</v>
      </c>
      <c r="B12" s="16">
        <v>603238</v>
      </c>
      <c r="C12" s="16">
        <v>4621</v>
      </c>
      <c r="D12" s="16">
        <v>102563</v>
      </c>
      <c r="E12" s="61">
        <v>710422</v>
      </c>
      <c r="F12" s="53">
        <v>570.0536896272539</v>
      </c>
      <c r="H12" s="96"/>
      <c r="I12" s="53"/>
      <c r="J12" s="53"/>
      <c r="K12" s="53"/>
      <c r="L12" s="53"/>
      <c r="M12" s="11"/>
      <c r="N12" s="11"/>
    </row>
    <row r="13" spans="1:14" ht="15">
      <c r="A13" s="11" t="s">
        <v>167</v>
      </c>
      <c r="B13" s="17">
        <v>291162</v>
      </c>
      <c r="C13" s="17">
        <v>2675</v>
      </c>
      <c r="D13" s="17">
        <v>49059</v>
      </c>
      <c r="E13" s="30">
        <v>342896</v>
      </c>
      <c r="F13" s="53">
        <v>508.37064492216456</v>
      </c>
      <c r="H13" s="96"/>
      <c r="I13" s="53"/>
      <c r="J13" s="53"/>
      <c r="K13" s="53"/>
      <c r="L13" s="53"/>
    </row>
    <row r="14" spans="1:14" ht="15">
      <c r="A14" s="11" t="s">
        <v>168</v>
      </c>
      <c r="B14" s="17">
        <v>162362</v>
      </c>
      <c r="C14" s="17">
        <v>1366</v>
      </c>
      <c r="D14" s="17">
        <v>20020</v>
      </c>
      <c r="E14" s="30">
        <v>183748</v>
      </c>
      <c r="F14" s="53">
        <v>585.1399893001809</v>
      </c>
      <c r="H14" s="96"/>
      <c r="I14" s="53"/>
      <c r="J14" s="53"/>
      <c r="K14" s="53"/>
      <c r="L14" s="53"/>
    </row>
    <row r="15" spans="1:14" ht="15">
      <c r="A15" s="11" t="s">
        <v>169</v>
      </c>
      <c r="B15" s="17">
        <v>144626</v>
      </c>
      <c r="C15" s="17">
        <v>579</v>
      </c>
      <c r="D15" s="17">
        <v>33205</v>
      </c>
      <c r="E15" s="30">
        <v>178410</v>
      </c>
      <c r="F15" s="53">
        <v>721.01453668117506</v>
      </c>
      <c r="H15" s="96"/>
      <c r="I15" s="53"/>
      <c r="J15" s="53"/>
      <c r="K15" s="53"/>
      <c r="L15" s="53"/>
    </row>
    <row r="16" spans="1:14" ht="15">
      <c r="A16" s="11" t="s">
        <v>170</v>
      </c>
      <c r="B16" s="17">
        <v>5088</v>
      </c>
      <c r="C16" s="17">
        <v>1</v>
      </c>
      <c r="D16" s="17">
        <v>279</v>
      </c>
      <c r="E16" s="30">
        <v>5368</v>
      </c>
      <c r="F16" s="53">
        <v>522.68743914313529</v>
      </c>
      <c r="H16" s="96"/>
      <c r="I16" s="53"/>
      <c r="J16" s="53"/>
      <c r="K16" s="53"/>
      <c r="L16" s="53"/>
    </row>
    <row r="17" spans="1:14" ht="15">
      <c r="B17" s="17"/>
      <c r="C17" s="17"/>
      <c r="D17" s="17"/>
      <c r="E17" s="30"/>
      <c r="F17" s="53"/>
      <c r="H17" s="96"/>
      <c r="I17" s="53"/>
      <c r="J17" s="53"/>
      <c r="K17" s="53"/>
      <c r="L17" s="53"/>
    </row>
    <row r="18" spans="1:14" s="12" customFormat="1" ht="15">
      <c r="A18" s="12" t="s">
        <v>171</v>
      </c>
      <c r="B18" s="17"/>
      <c r="C18" s="17"/>
      <c r="D18" s="17"/>
      <c r="E18" s="30"/>
      <c r="F18" s="53"/>
      <c r="H18" s="96"/>
      <c r="I18" s="53"/>
      <c r="J18" s="53"/>
      <c r="K18" s="53"/>
      <c r="L18" s="53"/>
    </row>
    <row r="19" spans="1:14" s="12" customFormat="1" ht="15">
      <c r="A19" s="12" t="s">
        <v>172</v>
      </c>
      <c r="B19" s="16">
        <v>227489</v>
      </c>
      <c r="C19" s="16">
        <v>635</v>
      </c>
      <c r="D19" s="16">
        <v>39992</v>
      </c>
      <c r="E19" s="61">
        <v>268116</v>
      </c>
      <c r="F19" s="53">
        <v>797.45401008283386</v>
      </c>
      <c r="H19" s="96"/>
      <c r="I19" s="53"/>
      <c r="J19" s="53"/>
      <c r="K19" s="53"/>
      <c r="L19" s="53"/>
      <c r="M19" s="11"/>
      <c r="N19" s="11"/>
    </row>
    <row r="20" spans="1:14" ht="15">
      <c r="A20" s="11" t="s">
        <v>173</v>
      </c>
      <c r="B20" s="17">
        <v>30363</v>
      </c>
      <c r="C20" s="17">
        <v>137</v>
      </c>
      <c r="D20" s="17">
        <v>4751</v>
      </c>
      <c r="E20" s="30">
        <v>35251</v>
      </c>
      <c r="F20" s="53">
        <v>751.6044434020597</v>
      </c>
      <c r="H20" s="96"/>
      <c r="I20" s="53"/>
      <c r="J20" s="53"/>
      <c r="K20" s="53"/>
      <c r="L20" s="53"/>
    </row>
    <row r="21" spans="1:14" ht="15">
      <c r="A21" s="11" t="s">
        <v>174</v>
      </c>
      <c r="B21" s="17">
        <v>26471</v>
      </c>
      <c r="C21" s="17">
        <v>21</v>
      </c>
      <c r="D21" s="17">
        <v>3177</v>
      </c>
      <c r="E21" s="30">
        <v>29669</v>
      </c>
      <c r="F21" s="53">
        <v>638.18025381802534</v>
      </c>
      <c r="H21" s="96"/>
      <c r="I21" s="53"/>
      <c r="J21" s="53"/>
      <c r="K21" s="53"/>
      <c r="L21" s="53"/>
    </row>
    <row r="22" spans="1:14" ht="15">
      <c r="A22" s="11" t="s">
        <v>175</v>
      </c>
      <c r="B22" s="17">
        <v>20610</v>
      </c>
      <c r="C22" s="17">
        <v>30</v>
      </c>
      <c r="D22" s="17">
        <v>3401</v>
      </c>
      <c r="E22" s="30">
        <v>24041</v>
      </c>
      <c r="F22" s="53">
        <v>629.1643767501505</v>
      </c>
      <c r="H22" s="96"/>
      <c r="I22" s="53"/>
      <c r="J22" s="53"/>
      <c r="K22" s="53"/>
      <c r="L22" s="53"/>
    </row>
    <row r="23" spans="1:14" ht="15">
      <c r="A23" s="11" t="s">
        <v>176</v>
      </c>
      <c r="B23" s="17">
        <v>26404</v>
      </c>
      <c r="C23" s="17">
        <v>35</v>
      </c>
      <c r="D23" s="17">
        <v>3454</v>
      </c>
      <c r="E23" s="30">
        <v>29893</v>
      </c>
      <c r="F23" s="53">
        <v>726.36924721776745</v>
      </c>
      <c r="H23" s="96"/>
      <c r="I23" s="53"/>
      <c r="J23" s="53"/>
      <c r="K23" s="53"/>
      <c r="L23" s="53"/>
      <c r="M23" s="12"/>
    </row>
    <row r="24" spans="1:14" ht="15">
      <c r="A24" s="11" t="s">
        <v>177</v>
      </c>
      <c r="B24" s="17">
        <v>16644</v>
      </c>
      <c r="C24" s="17">
        <v>31</v>
      </c>
      <c r="D24" s="17">
        <v>3237</v>
      </c>
      <c r="E24" s="30">
        <v>19912</v>
      </c>
      <c r="F24" s="53">
        <v>950.13599274705348</v>
      </c>
      <c r="H24" s="96"/>
      <c r="I24" s="53"/>
      <c r="J24" s="53"/>
      <c r="K24" s="53"/>
      <c r="L24" s="53"/>
      <c r="N24" s="12"/>
    </row>
    <row r="25" spans="1:14" ht="15">
      <c r="A25" s="11" t="s">
        <v>178</v>
      </c>
      <c r="B25" s="17">
        <v>32577</v>
      </c>
      <c r="C25" s="17">
        <v>238</v>
      </c>
      <c r="D25" s="17">
        <v>6167</v>
      </c>
      <c r="E25" s="30">
        <v>38982</v>
      </c>
      <c r="F25" s="53">
        <v>870.42536563581552</v>
      </c>
      <c r="H25" s="96"/>
      <c r="I25" s="53"/>
      <c r="J25" s="53"/>
      <c r="K25" s="53"/>
      <c r="L25" s="53"/>
    </row>
    <row r="26" spans="1:14" ht="15">
      <c r="A26" s="11" t="s">
        <v>179</v>
      </c>
      <c r="B26" s="17">
        <v>4305</v>
      </c>
      <c r="C26" s="17">
        <v>6</v>
      </c>
      <c r="D26" s="17">
        <v>912</v>
      </c>
      <c r="E26" s="30">
        <v>5223</v>
      </c>
      <c r="F26" s="53">
        <v>1050.271465915946</v>
      </c>
      <c r="H26" s="96"/>
      <c r="I26" s="53"/>
      <c r="J26" s="53"/>
      <c r="K26" s="53"/>
      <c r="L26" s="53"/>
    </row>
    <row r="27" spans="1:14" ht="15">
      <c r="A27" s="11" t="s">
        <v>180</v>
      </c>
      <c r="B27" s="17">
        <v>16681</v>
      </c>
      <c r="C27" s="17">
        <v>37</v>
      </c>
      <c r="D27" s="17">
        <v>2929</v>
      </c>
      <c r="E27" s="30">
        <v>19647</v>
      </c>
      <c r="F27" s="53">
        <v>869.52865678247406</v>
      </c>
      <c r="H27" s="96"/>
      <c r="I27" s="53"/>
      <c r="J27" s="53"/>
      <c r="K27" s="53"/>
      <c r="L27" s="53"/>
    </row>
    <row r="28" spans="1:14" ht="15">
      <c r="A28" s="11" t="s">
        <v>181</v>
      </c>
      <c r="B28" s="17">
        <v>31573</v>
      </c>
      <c r="C28" s="17">
        <v>64</v>
      </c>
      <c r="D28" s="17">
        <v>7973</v>
      </c>
      <c r="E28" s="30">
        <v>39610</v>
      </c>
      <c r="F28" s="53">
        <v>958.19826793749098</v>
      </c>
      <c r="H28" s="96"/>
      <c r="I28" s="53"/>
      <c r="J28" s="53"/>
      <c r="K28" s="53"/>
      <c r="L28" s="53"/>
    </row>
    <row r="29" spans="1:14" ht="15">
      <c r="A29" s="13" t="s">
        <v>182</v>
      </c>
      <c r="B29" s="17">
        <v>21861</v>
      </c>
      <c r="C29" s="17">
        <v>36</v>
      </c>
      <c r="D29" s="17">
        <v>3991</v>
      </c>
      <c r="E29" s="30">
        <v>25888</v>
      </c>
      <c r="F29" s="53">
        <v>898.54569435285134</v>
      </c>
      <c r="H29" s="96"/>
      <c r="I29" s="53"/>
      <c r="J29" s="53"/>
      <c r="K29" s="53"/>
      <c r="L29" s="53"/>
    </row>
    <row r="30" spans="1:14" ht="15">
      <c r="A30" s="13"/>
      <c r="B30" s="17"/>
      <c r="C30" s="17"/>
      <c r="D30" s="17"/>
      <c r="E30" s="30"/>
      <c r="F30" s="53"/>
      <c r="H30" s="96"/>
      <c r="I30" s="53"/>
      <c r="J30" s="53"/>
      <c r="K30" s="53"/>
      <c r="L30" s="53"/>
    </row>
    <row r="31" spans="1:14" ht="15">
      <c r="A31" s="13"/>
      <c r="B31" s="17"/>
      <c r="C31" s="17"/>
      <c r="D31" s="17"/>
      <c r="E31" s="30"/>
      <c r="F31" s="53"/>
      <c r="H31" s="96"/>
      <c r="I31" s="53"/>
      <c r="J31" s="53"/>
      <c r="K31" s="53"/>
      <c r="L31" s="53"/>
    </row>
    <row r="32" spans="1:14" s="12" customFormat="1" ht="15">
      <c r="A32" s="12" t="s">
        <v>183</v>
      </c>
      <c r="B32" s="16">
        <v>830727</v>
      </c>
      <c r="C32" s="16">
        <v>5256</v>
      </c>
      <c r="D32" s="16">
        <v>142555</v>
      </c>
      <c r="E32" s="61">
        <v>978538</v>
      </c>
      <c r="F32" s="53">
        <v>618.36820326935674</v>
      </c>
      <c r="H32" s="96"/>
      <c r="I32" s="53"/>
      <c r="J32" s="53"/>
      <c r="K32" s="53"/>
      <c r="L32" s="53"/>
      <c r="M32" s="11"/>
      <c r="N32" s="11"/>
    </row>
    <row r="33" spans="1:12">
      <c r="B33" s="17"/>
      <c r="C33" s="17"/>
      <c r="D33" s="17"/>
      <c r="E33" s="17"/>
      <c r="F33" s="17"/>
      <c r="G33" s="53"/>
      <c r="J33" s="53"/>
      <c r="K33" s="53"/>
      <c r="L33" s="53"/>
    </row>
    <row r="34" spans="1:12" ht="15">
      <c r="A34" s="11" t="s">
        <v>184</v>
      </c>
      <c r="B34" s="17">
        <v>124920</v>
      </c>
      <c r="C34" s="17">
        <v>716</v>
      </c>
      <c r="D34" s="17">
        <v>15077</v>
      </c>
      <c r="E34" s="30">
        <v>140713</v>
      </c>
      <c r="F34" s="53">
        <v>551.70750833169973</v>
      </c>
      <c r="H34" s="96"/>
      <c r="I34" s="53"/>
      <c r="J34" s="53"/>
      <c r="K34" s="53"/>
      <c r="L34" s="53"/>
    </row>
    <row r="35" spans="1:12" ht="15">
      <c r="A35" s="11" t="s">
        <v>185</v>
      </c>
      <c r="B35" s="17">
        <v>100615</v>
      </c>
      <c r="C35" s="17">
        <v>875</v>
      </c>
      <c r="D35" s="17">
        <v>13697</v>
      </c>
      <c r="E35" s="30">
        <v>115187</v>
      </c>
      <c r="F35" s="53">
        <v>570.61967770220406</v>
      </c>
      <c r="H35" s="96"/>
      <c r="I35" s="53"/>
      <c r="J35" s="53"/>
      <c r="K35" s="53"/>
      <c r="L35" s="53"/>
    </row>
    <row r="36" spans="1:12" ht="15">
      <c r="A36" s="11" t="s">
        <v>186</v>
      </c>
      <c r="B36" s="17">
        <v>124357</v>
      </c>
      <c r="C36" s="17">
        <v>486</v>
      </c>
      <c r="D36" s="17">
        <v>17097</v>
      </c>
      <c r="E36" s="30">
        <v>141940</v>
      </c>
      <c r="F36" s="53">
        <v>661.31489565910181</v>
      </c>
      <c r="H36" s="96"/>
      <c r="I36" s="53"/>
      <c r="J36" s="53"/>
      <c r="K36" s="53"/>
      <c r="L36" s="53"/>
    </row>
    <row r="37" spans="1:12" ht="15">
      <c r="B37" s="17"/>
      <c r="C37" s="17"/>
      <c r="D37" s="17"/>
      <c r="E37" s="30"/>
      <c r="F37" s="17"/>
      <c r="G37" s="53"/>
      <c r="H37" s="96"/>
      <c r="I37" s="53"/>
      <c r="J37" s="53"/>
      <c r="K37" s="53"/>
      <c r="L37" s="53"/>
    </row>
    <row r="38" spans="1:12" ht="15">
      <c r="A38" s="11" t="s">
        <v>187</v>
      </c>
      <c r="B38" s="17">
        <v>3782427</v>
      </c>
      <c r="C38" s="17">
        <v>19859</v>
      </c>
      <c r="D38" s="17">
        <v>730752</v>
      </c>
      <c r="E38" s="30">
        <v>4533038</v>
      </c>
      <c r="F38" s="17">
        <v>809</v>
      </c>
      <c r="G38" s="53"/>
      <c r="H38" s="96"/>
      <c r="I38" s="53"/>
      <c r="J38" s="53"/>
      <c r="K38" s="53"/>
      <c r="L38" s="53"/>
    </row>
    <row r="39" spans="1:12" ht="15">
      <c r="B39" s="12"/>
      <c r="H39" s="96"/>
      <c r="I39" s="53"/>
      <c r="K39" s="72"/>
    </row>
    <row r="40" spans="1:12" ht="15">
      <c r="A40" s="18" t="s">
        <v>188</v>
      </c>
      <c r="H40" s="96"/>
      <c r="I40" s="53"/>
      <c r="K40" s="72"/>
    </row>
    <row r="41" spans="1:12" ht="15">
      <c r="H41" s="96"/>
      <c r="I41" s="53"/>
      <c r="K41" s="72"/>
    </row>
    <row r="42" spans="1:12" ht="15">
      <c r="A42" s="13" t="s">
        <v>280</v>
      </c>
      <c r="H42" s="96"/>
      <c r="I42" s="53"/>
      <c r="K42" s="72"/>
    </row>
    <row r="43" spans="1:12">
      <c r="A43" s="13" t="s">
        <v>281</v>
      </c>
      <c r="K43" s="12"/>
    </row>
    <row r="44" spans="1:12">
      <c r="B44" s="12"/>
      <c r="I44" s="53"/>
      <c r="K44" s="12"/>
    </row>
    <row r="45" spans="1:12">
      <c r="I45" s="53"/>
    </row>
    <row r="46" spans="1:12">
      <c r="I46" s="53"/>
    </row>
    <row r="48" spans="1:12" ht="15">
      <c r="B48" s="12"/>
      <c r="C48" s="12"/>
      <c r="H48" s="96"/>
      <c r="I48" s="53"/>
    </row>
    <row r="49" spans="1:10">
      <c r="A49" s="12"/>
      <c r="B49" s="12"/>
      <c r="I49" s="16"/>
    </row>
    <row r="50" spans="1:10">
      <c r="I50" s="16"/>
    </row>
    <row r="51" spans="1:10">
      <c r="I51" s="16"/>
    </row>
    <row r="53" spans="1:10">
      <c r="I53" s="16"/>
    </row>
    <row r="54" spans="1:10">
      <c r="I54" s="16"/>
    </row>
    <row r="61" spans="1:10">
      <c r="J61" s="12"/>
    </row>
    <row r="64" spans="1:10">
      <c r="C64" s="12"/>
    </row>
    <row r="66" spans="9:9">
      <c r="I66" s="12"/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CD3E-E742-499C-93BA-8AA1311687B8}">
  <dimension ref="A1:G13"/>
  <sheetViews>
    <sheetView workbookViewId="0">
      <selection activeCell="A5" sqref="A5"/>
    </sheetView>
  </sheetViews>
  <sheetFormatPr defaultRowHeight="12.75"/>
  <cols>
    <col min="1" max="1" width="37.28515625" style="11" customWidth="1"/>
    <col min="2" max="16384" width="9.140625" style="11"/>
  </cols>
  <sheetData>
    <row r="1" spans="1:7" s="12" customFormat="1">
      <c r="A1" s="9" t="s">
        <v>387</v>
      </c>
    </row>
    <row r="2" spans="1:7" s="12" customFormat="1">
      <c r="A2" s="9" t="s">
        <v>14</v>
      </c>
    </row>
    <row r="3" spans="1:7" s="12" customFormat="1">
      <c r="A3" s="9" t="s">
        <v>9</v>
      </c>
    </row>
    <row r="4" spans="1:7">
      <c r="A4" s="13" t="s">
        <v>16</v>
      </c>
      <c r="E4" s="16"/>
      <c r="F4" s="37"/>
    </row>
    <row r="5" spans="1:7">
      <c r="E5" s="16"/>
      <c r="F5" s="37"/>
    </row>
    <row r="6" spans="1:7">
      <c r="B6" s="11">
        <v>2000</v>
      </c>
      <c r="C6" s="11">
        <v>2005</v>
      </c>
      <c r="D6" s="11">
        <v>2010</v>
      </c>
      <c r="E6" s="11">
        <v>2015</v>
      </c>
      <c r="F6" s="11">
        <v>2020</v>
      </c>
      <c r="G6" s="11">
        <v>2024</v>
      </c>
    </row>
    <row r="7" spans="1:7">
      <c r="F7" s="17"/>
    </row>
    <row r="8" spans="1:7">
      <c r="A8" s="11" t="s">
        <v>189</v>
      </c>
      <c r="B8" s="17">
        <v>321597</v>
      </c>
      <c r="C8" s="17">
        <v>335758</v>
      </c>
      <c r="D8" s="17">
        <v>358572</v>
      </c>
      <c r="E8" s="17">
        <v>373505</v>
      </c>
      <c r="F8" s="17">
        <v>390882</v>
      </c>
      <c r="G8" s="17">
        <v>395523</v>
      </c>
    </row>
    <row r="9" spans="1:7">
      <c r="A9" s="19" t="s">
        <v>190</v>
      </c>
      <c r="B9" s="17">
        <v>149310</v>
      </c>
      <c r="C9" s="17">
        <v>157658</v>
      </c>
      <c r="D9" s="17">
        <v>170358</v>
      </c>
      <c r="E9" s="17">
        <v>178820</v>
      </c>
      <c r="F9" s="17">
        <v>188078</v>
      </c>
      <c r="G9" s="17">
        <v>190461</v>
      </c>
    </row>
    <row r="10" spans="1:7">
      <c r="A10" s="19" t="s">
        <v>191</v>
      </c>
      <c r="B10" s="11">
        <v>10.199999999999999</v>
      </c>
      <c r="C10" s="11">
        <v>10.4</v>
      </c>
      <c r="D10" s="20">
        <v>10</v>
      </c>
      <c r="E10" s="20">
        <v>10.1</v>
      </c>
      <c r="F10" s="20">
        <v>10.4</v>
      </c>
      <c r="G10" s="20">
        <v>10.4</v>
      </c>
    </row>
    <row r="11" spans="1:7">
      <c r="B11" s="21"/>
      <c r="E11" s="16"/>
      <c r="F11" s="37"/>
    </row>
    <row r="12" spans="1:7">
      <c r="A12" s="13" t="s">
        <v>336</v>
      </c>
      <c r="B12" s="21"/>
      <c r="E12" s="16"/>
      <c r="F12" s="37"/>
    </row>
    <row r="13" spans="1:7">
      <c r="A13" s="13" t="s">
        <v>337</v>
      </c>
      <c r="B13" s="21"/>
    </row>
  </sheetData>
  <pageMargins left="0.7" right="0.7" top="0.75" bottom="0.75" header="0.3" footer="0.3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BC717-7FCC-4445-9103-33693EAA8F2F}">
  <dimension ref="A1:O81"/>
  <sheetViews>
    <sheetView workbookViewId="0">
      <selection sqref="A1:IV65536"/>
    </sheetView>
  </sheetViews>
  <sheetFormatPr defaultRowHeight="12.75"/>
  <cols>
    <col min="1" max="1" width="20.42578125" style="11" customWidth="1"/>
    <col min="2" max="2" width="9.28515625" style="11" bestFit="1" customWidth="1"/>
    <col min="3" max="3" width="21" style="11" customWidth="1"/>
    <col min="4" max="6" width="9.28515625" style="11" bestFit="1" customWidth="1"/>
    <col min="7" max="7" width="10.140625" style="11" customWidth="1"/>
    <col min="8" max="8" width="9.140625" style="11"/>
    <col min="9" max="9" width="13.140625" style="11" customWidth="1"/>
    <col min="10" max="12" width="9.85546875" style="11" bestFit="1" customWidth="1"/>
    <col min="13" max="16384" width="9.140625" style="11"/>
  </cols>
  <sheetData>
    <row r="1" spans="1:15" s="12" customFormat="1">
      <c r="A1" s="9" t="s">
        <v>388</v>
      </c>
    </row>
    <row r="2" spans="1:15" s="12" customFormat="1">
      <c r="A2" s="9" t="s">
        <v>17</v>
      </c>
    </row>
    <row r="3" spans="1:15" s="12" customFormat="1">
      <c r="A3" s="9" t="s">
        <v>12</v>
      </c>
    </row>
    <row r="4" spans="1:15">
      <c r="A4" s="11" t="s">
        <v>52</v>
      </c>
    </row>
    <row r="6" spans="1:15">
      <c r="B6" s="12" t="s">
        <v>192</v>
      </c>
      <c r="D6" s="12" t="s">
        <v>193</v>
      </c>
    </row>
    <row r="7" spans="1:15">
      <c r="B7" s="9" t="s">
        <v>194</v>
      </c>
      <c r="D7" s="12" t="s">
        <v>195</v>
      </c>
    </row>
    <row r="8" spans="1:15">
      <c r="B8" s="11" t="s">
        <v>76</v>
      </c>
      <c r="C8" s="13" t="s">
        <v>160</v>
      </c>
      <c r="D8" s="11" t="s">
        <v>196</v>
      </c>
      <c r="E8" s="11" t="s">
        <v>197</v>
      </c>
      <c r="F8" s="11" t="s">
        <v>76</v>
      </c>
      <c r="G8" s="11" t="s">
        <v>160</v>
      </c>
    </row>
    <row r="9" spans="1:15">
      <c r="B9" s="11" t="s">
        <v>83</v>
      </c>
      <c r="C9" s="13" t="s">
        <v>163</v>
      </c>
      <c r="D9" s="11" t="s">
        <v>198</v>
      </c>
      <c r="E9" s="11" t="s">
        <v>199</v>
      </c>
      <c r="F9" s="11" t="s">
        <v>83</v>
      </c>
      <c r="G9" s="11" t="s">
        <v>163</v>
      </c>
    </row>
    <row r="10" spans="1:15">
      <c r="C10" s="13" t="s">
        <v>200</v>
      </c>
      <c r="E10" s="11" t="s">
        <v>201</v>
      </c>
      <c r="G10" s="11" t="s">
        <v>164</v>
      </c>
    </row>
    <row r="11" spans="1:15">
      <c r="C11" s="11" t="s">
        <v>165</v>
      </c>
      <c r="G11" s="11" t="s">
        <v>165</v>
      </c>
    </row>
    <row r="12" spans="1:15" ht="15">
      <c r="A12" s="11" t="s">
        <v>167</v>
      </c>
      <c r="E12" s="17"/>
      <c r="I12" s="71"/>
      <c r="J12" s="20"/>
    </row>
    <row r="13" spans="1:15">
      <c r="A13" s="11">
        <v>1995</v>
      </c>
      <c r="B13" s="17">
        <v>812</v>
      </c>
      <c r="C13" s="20">
        <v>1.4618145943824554</v>
      </c>
      <c r="D13" s="11">
        <v>7</v>
      </c>
      <c r="E13" s="17">
        <v>987</v>
      </c>
      <c r="F13" s="17">
        <f>D13+E13</f>
        <v>994</v>
      </c>
      <c r="G13" s="20">
        <v>1.9</v>
      </c>
    </row>
    <row r="14" spans="1:15">
      <c r="A14" s="11">
        <v>2000</v>
      </c>
      <c r="B14" s="17">
        <v>703</v>
      </c>
      <c r="C14" s="20">
        <v>1.2655857879936774</v>
      </c>
      <c r="D14" s="11">
        <v>16</v>
      </c>
      <c r="E14" s="17">
        <v>867</v>
      </c>
      <c r="F14" s="17">
        <f t="shared" ref="F14:F28" si="0">D14+E14</f>
        <v>883</v>
      </c>
      <c r="G14" s="20">
        <v>1.5</v>
      </c>
      <c r="H14" s="20"/>
    </row>
    <row r="15" spans="1:15">
      <c r="A15" s="11">
        <v>2005</v>
      </c>
      <c r="B15" s="17">
        <v>552</v>
      </c>
      <c r="C15" s="20">
        <v>0.97092330937099292</v>
      </c>
      <c r="D15" s="11">
        <v>9</v>
      </c>
      <c r="E15" s="17">
        <v>721</v>
      </c>
      <c r="F15" s="17">
        <f t="shared" si="0"/>
        <v>730</v>
      </c>
      <c r="G15" s="20">
        <v>1.3</v>
      </c>
      <c r="H15" s="20"/>
      <c r="J15" s="39"/>
    </row>
    <row r="16" spans="1:15">
      <c r="A16" s="11">
        <v>2010</v>
      </c>
      <c r="B16" s="17">
        <v>545</v>
      </c>
      <c r="C16" s="20">
        <v>0.9</v>
      </c>
      <c r="D16" s="11">
        <v>5</v>
      </c>
      <c r="E16" s="17">
        <v>669</v>
      </c>
      <c r="F16" s="17">
        <f t="shared" si="0"/>
        <v>674</v>
      </c>
      <c r="G16" s="20">
        <v>1.1000000000000001</v>
      </c>
      <c r="J16" s="39"/>
      <c r="K16" s="39"/>
      <c r="L16" s="39"/>
      <c r="M16" s="39"/>
      <c r="N16" s="39"/>
      <c r="O16" s="39"/>
    </row>
    <row r="17" spans="1:15">
      <c r="A17" s="11">
        <v>2015</v>
      </c>
      <c r="B17" s="17">
        <v>383</v>
      </c>
      <c r="C17" s="20">
        <v>0.6</v>
      </c>
      <c r="D17" s="11">
        <v>12</v>
      </c>
      <c r="E17" s="73">
        <v>471</v>
      </c>
      <c r="F17" s="73">
        <v>483</v>
      </c>
      <c r="G17" s="20">
        <v>0.7</v>
      </c>
      <c r="H17" s="20"/>
      <c r="J17" s="39"/>
      <c r="K17" s="39"/>
      <c r="L17" s="39"/>
      <c r="M17" s="39"/>
      <c r="N17" s="39"/>
      <c r="O17" s="39"/>
    </row>
    <row r="18" spans="1:15">
      <c r="A18" s="11">
        <v>2020</v>
      </c>
      <c r="B18" s="17">
        <v>202</v>
      </c>
      <c r="C18" s="20">
        <v>0.3</v>
      </c>
      <c r="D18" s="11">
        <v>8</v>
      </c>
      <c r="E18" s="17">
        <v>352</v>
      </c>
      <c r="F18" s="17">
        <f>D18+E18</f>
        <v>360</v>
      </c>
      <c r="G18" s="20">
        <v>0.6</v>
      </c>
      <c r="H18" s="20"/>
      <c r="J18" s="39"/>
      <c r="K18" s="39"/>
      <c r="L18" s="39"/>
      <c r="M18" s="39"/>
      <c r="N18" s="39"/>
      <c r="O18" s="39"/>
    </row>
    <row r="19" spans="1:15" ht="15">
      <c r="A19" s="11">
        <v>2022</v>
      </c>
      <c r="B19" s="17">
        <v>242</v>
      </c>
      <c r="C19" s="20">
        <v>0.4</v>
      </c>
      <c r="D19" s="11">
        <v>5</v>
      </c>
      <c r="E19" s="17">
        <v>295</v>
      </c>
      <c r="F19" s="17">
        <f>D19+E19</f>
        <v>300</v>
      </c>
      <c r="G19" s="20">
        <v>0.5</v>
      </c>
      <c r="H19" s="67"/>
      <c r="I19" s="45"/>
      <c r="J19" s="39"/>
      <c r="K19" s="39"/>
      <c r="L19" s="39"/>
      <c r="M19" s="39"/>
      <c r="N19" s="39"/>
      <c r="O19" s="39"/>
    </row>
    <row r="20" spans="1:15" ht="15">
      <c r="A20" s="11">
        <v>2023</v>
      </c>
      <c r="B20" s="17">
        <v>277</v>
      </c>
      <c r="C20" s="20">
        <v>0.4</v>
      </c>
      <c r="D20" s="11">
        <v>6</v>
      </c>
      <c r="E20" s="17">
        <v>327</v>
      </c>
      <c r="F20" s="17">
        <f>D20+E20</f>
        <v>333</v>
      </c>
      <c r="G20" s="20">
        <v>0.5</v>
      </c>
      <c r="H20" s="67"/>
      <c r="I20" s="45"/>
      <c r="J20" s="39"/>
      <c r="K20" s="39"/>
      <c r="L20" s="39"/>
      <c r="M20" s="39"/>
      <c r="N20" s="39"/>
      <c r="O20" s="39"/>
    </row>
    <row r="21" spans="1:15" ht="15">
      <c r="A21" s="11">
        <v>2024</v>
      </c>
      <c r="B21" s="17">
        <v>300</v>
      </c>
      <c r="C21" s="20">
        <v>0.44477390659747962</v>
      </c>
      <c r="D21" s="11">
        <v>4</v>
      </c>
      <c r="E21" s="17">
        <v>352</v>
      </c>
      <c r="F21" s="17">
        <f>D21+E21</f>
        <v>356</v>
      </c>
      <c r="G21" s="20">
        <v>0.52779836916234246</v>
      </c>
      <c r="H21" s="67"/>
      <c r="I21" s="71"/>
      <c r="J21" s="67"/>
      <c r="K21" s="39"/>
      <c r="L21" s="39"/>
      <c r="M21" s="39"/>
      <c r="N21" s="39"/>
      <c r="O21" s="39"/>
    </row>
    <row r="22" spans="1:15" ht="15">
      <c r="C22" s="20"/>
      <c r="G22" s="20"/>
      <c r="H22" s="67"/>
      <c r="K22" s="39"/>
      <c r="L22" s="39"/>
      <c r="M22" s="39"/>
      <c r="N22" s="39"/>
      <c r="O22" s="39"/>
    </row>
    <row r="23" spans="1:15" ht="15">
      <c r="A23" s="11" t="s">
        <v>168</v>
      </c>
      <c r="B23" s="17">
        <v>89</v>
      </c>
      <c r="C23" s="20">
        <v>0.28341782793671821</v>
      </c>
      <c r="D23" s="11">
        <v>1</v>
      </c>
      <c r="E23" s="73">
        <v>109</v>
      </c>
      <c r="F23" s="73">
        <f t="shared" si="0"/>
        <v>110</v>
      </c>
      <c r="G23" s="20">
        <v>0.35029169744987648</v>
      </c>
      <c r="H23" s="67"/>
      <c r="I23" s="71"/>
      <c r="J23" s="67"/>
      <c r="K23" s="74"/>
      <c r="L23" s="74"/>
      <c r="M23" s="74"/>
      <c r="N23" s="74"/>
      <c r="O23" s="74"/>
    </row>
    <row r="24" spans="1:15" ht="15">
      <c r="A24" s="11" t="s">
        <v>169</v>
      </c>
      <c r="B24" s="73">
        <v>90</v>
      </c>
      <c r="C24" s="20">
        <v>0.36372012948436611</v>
      </c>
      <c r="D24" s="11">
        <v>4</v>
      </c>
      <c r="E24" s="17">
        <v>111</v>
      </c>
      <c r="F24" s="17">
        <f t="shared" si="0"/>
        <v>115</v>
      </c>
      <c r="G24" s="20">
        <v>0.46475349878557892</v>
      </c>
      <c r="H24" s="67"/>
      <c r="I24" s="71"/>
      <c r="J24" s="67"/>
      <c r="K24" s="74"/>
      <c r="L24" s="74"/>
      <c r="M24" s="74"/>
      <c r="N24" s="74"/>
      <c r="O24" s="74"/>
    </row>
    <row r="25" spans="1:15" ht="15">
      <c r="A25" s="11" t="s">
        <v>184</v>
      </c>
      <c r="B25" s="17">
        <v>74</v>
      </c>
      <c r="C25" s="20">
        <v>0.29013918839443248</v>
      </c>
      <c r="D25" s="11">
        <v>4</v>
      </c>
      <c r="E25" s="17">
        <v>82</v>
      </c>
      <c r="F25" s="17">
        <f t="shared" si="0"/>
        <v>86</v>
      </c>
      <c r="G25" s="20">
        <v>0.33718878651244855</v>
      </c>
      <c r="H25" s="67"/>
      <c r="J25" s="67"/>
      <c r="M25" s="74"/>
      <c r="N25" s="74"/>
      <c r="O25" s="74"/>
    </row>
    <row r="26" spans="1:15" ht="15">
      <c r="A26" s="11" t="s">
        <v>185</v>
      </c>
      <c r="B26" s="17">
        <v>92</v>
      </c>
      <c r="C26" s="20">
        <v>0.45575464547737821</v>
      </c>
      <c r="D26" s="11">
        <v>3</v>
      </c>
      <c r="E26" s="17">
        <v>109</v>
      </c>
      <c r="F26" s="17">
        <f t="shared" si="0"/>
        <v>112</v>
      </c>
      <c r="G26" s="20">
        <v>0.55483174232028654</v>
      </c>
      <c r="H26" s="67"/>
      <c r="J26" s="67"/>
      <c r="M26" s="74"/>
      <c r="N26" s="74"/>
      <c r="O26" s="74"/>
    </row>
    <row r="27" spans="1:15" ht="15">
      <c r="A27" s="11" t="s">
        <v>186</v>
      </c>
      <c r="B27" s="17">
        <v>65</v>
      </c>
      <c r="C27" s="20">
        <v>0.30284252654531224</v>
      </c>
      <c r="D27" s="11">
        <v>3</v>
      </c>
      <c r="E27" s="73">
        <v>72</v>
      </c>
      <c r="F27" s="73">
        <f t="shared" si="0"/>
        <v>75</v>
      </c>
      <c r="G27" s="20">
        <v>0.34943368447536027</v>
      </c>
      <c r="H27" s="67"/>
      <c r="J27" s="67"/>
      <c r="M27" s="74"/>
      <c r="N27" s="74"/>
      <c r="O27" s="74"/>
    </row>
    <row r="28" spans="1:15" ht="15">
      <c r="A28" s="11" t="s">
        <v>187</v>
      </c>
      <c r="B28" s="73">
        <v>2789</v>
      </c>
      <c r="C28" s="20">
        <v>0.49769346115733626</v>
      </c>
      <c r="D28" s="11">
        <v>180</v>
      </c>
      <c r="E28" s="73">
        <v>3444</v>
      </c>
      <c r="F28" s="73">
        <f t="shared" si="0"/>
        <v>3624</v>
      </c>
      <c r="G28" s="20">
        <v>0.64669813669207121</v>
      </c>
      <c r="H28" s="67"/>
      <c r="I28" s="71"/>
      <c r="J28" s="67"/>
      <c r="M28" s="74"/>
      <c r="N28" s="74"/>
      <c r="O28" s="74"/>
    </row>
    <row r="29" spans="1:15">
      <c r="B29" s="17"/>
      <c r="C29" s="20"/>
      <c r="E29" s="17"/>
      <c r="M29" s="74"/>
      <c r="N29" s="74"/>
      <c r="O29" s="74"/>
    </row>
    <row r="30" spans="1:15">
      <c r="B30" s="17"/>
      <c r="C30" s="20"/>
      <c r="E30" s="17"/>
      <c r="M30" s="74"/>
      <c r="N30" s="74"/>
      <c r="O30" s="74"/>
    </row>
    <row r="31" spans="1:15">
      <c r="A31" s="13" t="s">
        <v>292</v>
      </c>
    </row>
    <row r="32" spans="1:15">
      <c r="A32" s="13" t="s">
        <v>293</v>
      </c>
    </row>
    <row r="34" spans="1:8">
      <c r="D34" s="17"/>
    </row>
    <row r="35" spans="1:8">
      <c r="C35" s="75"/>
      <c r="D35" s="17"/>
    </row>
    <row r="36" spans="1:8">
      <c r="C36" s="75"/>
      <c r="D36" s="17"/>
      <c r="E36" s="39"/>
      <c r="F36" s="39"/>
      <c r="G36" s="39"/>
    </row>
    <row r="37" spans="1:8">
      <c r="C37" s="75"/>
      <c r="D37" s="17"/>
      <c r="E37" s="74"/>
      <c r="F37" s="74"/>
      <c r="G37" s="74"/>
      <c r="H37" s="39"/>
    </row>
    <row r="38" spans="1:8">
      <c r="C38" s="75"/>
      <c r="D38" s="17"/>
      <c r="E38" s="74"/>
      <c r="F38" s="74"/>
      <c r="G38" s="74"/>
      <c r="H38" s="74"/>
    </row>
    <row r="39" spans="1:8">
      <c r="C39" s="75"/>
      <c r="D39" s="17"/>
      <c r="E39" s="74"/>
      <c r="F39" s="74"/>
      <c r="G39" s="74"/>
      <c r="H39" s="74"/>
    </row>
    <row r="40" spans="1:8">
      <c r="C40" s="75"/>
      <c r="D40" s="17"/>
      <c r="E40" s="74"/>
      <c r="F40" s="74"/>
      <c r="G40" s="74"/>
      <c r="H40" s="74"/>
    </row>
    <row r="41" spans="1:8">
      <c r="C41" s="75"/>
      <c r="D41" s="17"/>
      <c r="E41" s="74"/>
      <c r="F41" s="74"/>
      <c r="G41" s="74"/>
      <c r="H41" s="74"/>
    </row>
    <row r="42" spans="1:8">
      <c r="C42" s="75"/>
      <c r="D42" s="17"/>
      <c r="E42" s="74"/>
      <c r="F42" s="74"/>
      <c r="G42" s="74"/>
      <c r="H42" s="74"/>
    </row>
    <row r="43" spans="1:8">
      <c r="C43" s="75"/>
      <c r="D43" s="17"/>
      <c r="E43" s="74"/>
      <c r="F43" s="74"/>
      <c r="G43" s="74"/>
      <c r="H43" s="74"/>
    </row>
    <row r="44" spans="1:8">
      <c r="C44" s="75"/>
      <c r="D44" s="17"/>
      <c r="E44" s="74"/>
      <c r="F44" s="74"/>
      <c r="G44" s="74"/>
      <c r="H44" s="74"/>
    </row>
    <row r="45" spans="1:8">
      <c r="C45" s="75"/>
      <c r="D45" s="17"/>
      <c r="E45" s="74"/>
      <c r="F45" s="74"/>
      <c r="G45" s="74"/>
      <c r="H45" s="74"/>
    </row>
    <row r="46" spans="1:8">
      <c r="C46" s="75"/>
      <c r="D46" s="17"/>
      <c r="E46" s="74"/>
      <c r="F46" s="74"/>
      <c r="G46" s="74"/>
      <c r="H46" s="74"/>
    </row>
    <row r="47" spans="1:8">
      <c r="C47" s="75"/>
      <c r="D47" s="17"/>
      <c r="E47" s="74"/>
      <c r="F47" s="74"/>
      <c r="G47" s="74"/>
      <c r="H47" s="74"/>
    </row>
    <row r="48" spans="1:8">
      <c r="A48" s="76"/>
      <c r="B48" s="77"/>
      <c r="C48" s="77"/>
      <c r="D48" s="74"/>
      <c r="E48" s="74"/>
      <c r="F48" s="74"/>
      <c r="G48" s="74"/>
      <c r="H48" s="74"/>
    </row>
    <row r="49" spans="1:8">
      <c r="A49" s="76"/>
      <c r="B49" s="77"/>
      <c r="C49" s="77"/>
      <c r="D49" s="74"/>
      <c r="E49" s="74"/>
      <c r="F49" s="74"/>
      <c r="G49" s="74"/>
      <c r="H49" s="74"/>
    </row>
    <row r="50" spans="1:8">
      <c r="A50" s="76"/>
      <c r="B50" s="77"/>
      <c r="C50" s="77"/>
      <c r="D50" s="74"/>
      <c r="E50" s="74"/>
      <c r="F50" s="74"/>
      <c r="G50" s="74"/>
      <c r="H50" s="74"/>
    </row>
    <row r="51" spans="1:8">
      <c r="A51" s="76"/>
      <c r="B51" s="77"/>
      <c r="C51" s="77"/>
      <c r="D51" s="74"/>
      <c r="E51" s="74"/>
      <c r="F51" s="74"/>
      <c r="G51" s="74"/>
      <c r="H51" s="74"/>
    </row>
    <row r="52" spans="1:8">
      <c r="A52" s="76"/>
      <c r="B52" s="77"/>
      <c r="C52" s="77"/>
      <c r="D52" s="74"/>
      <c r="E52" s="74"/>
      <c r="F52" s="74"/>
      <c r="G52" s="74"/>
      <c r="H52" s="74"/>
    </row>
    <row r="53" spans="1:8">
      <c r="A53" s="76"/>
      <c r="B53" s="77"/>
      <c r="C53" s="77"/>
      <c r="D53" s="74"/>
      <c r="E53" s="74"/>
      <c r="F53" s="74"/>
      <c r="G53" s="74"/>
      <c r="H53" s="74"/>
    </row>
    <row r="54" spans="1:8">
      <c r="C54" s="74"/>
      <c r="D54" s="74"/>
      <c r="E54" s="74"/>
      <c r="F54" s="74"/>
      <c r="G54" s="74"/>
      <c r="H54" s="74"/>
    </row>
    <row r="55" spans="1:8">
      <c r="C55" s="74"/>
      <c r="D55" s="74"/>
      <c r="E55" s="74"/>
      <c r="F55" s="74"/>
      <c r="G55" s="74"/>
      <c r="H55" s="74"/>
    </row>
    <row r="56" spans="1:8">
      <c r="H56" s="74"/>
    </row>
    <row r="67" spans="3:4">
      <c r="C67" s="54"/>
      <c r="D67" s="54"/>
    </row>
    <row r="68" spans="3:4">
      <c r="C68" s="54"/>
      <c r="D68" s="54"/>
    </row>
    <row r="69" spans="3:4">
      <c r="C69" s="54"/>
      <c r="D69" s="54"/>
    </row>
    <row r="70" spans="3:4">
      <c r="C70" s="54"/>
      <c r="D70" s="54"/>
    </row>
    <row r="71" spans="3:4">
      <c r="C71" s="54"/>
      <c r="D71" s="54"/>
    </row>
    <row r="72" spans="3:4">
      <c r="C72" s="54"/>
      <c r="D72" s="54"/>
    </row>
    <row r="73" spans="3:4">
      <c r="C73" s="54"/>
      <c r="D73" s="54"/>
    </row>
    <row r="81" spans="3:3">
      <c r="C81" s="78"/>
    </row>
  </sheetData>
  <pageMargins left="0.7" right="0.7" top="0.75" bottom="0.75" header="0.3" footer="0.3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F05B3-B364-4C70-BBCB-077019882C18}">
  <dimension ref="A1:J36"/>
  <sheetViews>
    <sheetView workbookViewId="0">
      <selection sqref="A1:IV65536"/>
    </sheetView>
  </sheetViews>
  <sheetFormatPr defaultRowHeight="12.75"/>
  <cols>
    <col min="1" max="1" width="42.5703125" style="11" customWidth="1"/>
    <col min="2" max="9" width="9.140625" style="11"/>
    <col min="10" max="10" width="16.5703125" style="11" customWidth="1"/>
    <col min="11" max="16384" width="9.140625" style="11"/>
  </cols>
  <sheetData>
    <row r="1" spans="1:10" s="12" customFormat="1">
      <c r="A1" s="9" t="s">
        <v>389</v>
      </c>
    </row>
    <row r="2" spans="1:10" s="12" customFormat="1">
      <c r="A2" s="9" t="s">
        <v>19</v>
      </c>
    </row>
    <row r="3" spans="1:10" s="12" customFormat="1">
      <c r="A3" s="9" t="s">
        <v>15</v>
      </c>
    </row>
    <row r="4" spans="1:10">
      <c r="A4" s="13" t="s">
        <v>21</v>
      </c>
    </row>
    <row r="6" spans="1:10">
      <c r="A6" s="11" t="s">
        <v>202</v>
      </c>
      <c r="B6" s="11">
        <v>2000</v>
      </c>
      <c r="C6" s="11">
        <v>2005</v>
      </c>
      <c r="D6" s="11">
        <v>2010</v>
      </c>
      <c r="E6" s="11">
        <v>2015</v>
      </c>
      <c r="F6" s="11">
        <v>2020</v>
      </c>
      <c r="G6" s="11">
        <v>2024</v>
      </c>
    </row>
    <row r="8" spans="1:10">
      <c r="A8" s="12" t="s">
        <v>203</v>
      </c>
      <c r="B8" s="16">
        <v>883</v>
      </c>
      <c r="C8" s="12">
        <v>730</v>
      </c>
      <c r="D8" s="12">
        <v>674</v>
      </c>
      <c r="E8" s="12">
        <v>455</v>
      </c>
      <c r="F8" s="12">
        <v>360</v>
      </c>
      <c r="G8" s="12">
        <v>356</v>
      </c>
      <c r="H8" s="12"/>
      <c r="I8" s="12"/>
      <c r="J8" s="12"/>
    </row>
    <row r="9" spans="1:10">
      <c r="A9" s="13" t="s">
        <v>204</v>
      </c>
      <c r="B9" s="11">
        <v>16</v>
      </c>
      <c r="C9" s="11">
        <v>8</v>
      </c>
      <c r="D9" s="11">
        <v>5</v>
      </c>
      <c r="E9" s="11">
        <v>12</v>
      </c>
      <c r="F9" s="11">
        <v>8</v>
      </c>
      <c r="G9" s="11">
        <v>4</v>
      </c>
    </row>
    <row r="10" spans="1:10">
      <c r="A10" s="13" t="s">
        <v>205</v>
      </c>
      <c r="B10" s="17">
        <v>867</v>
      </c>
      <c r="C10" s="11">
        <v>722</v>
      </c>
      <c r="D10" s="11">
        <v>669</v>
      </c>
      <c r="E10" s="11">
        <v>443</v>
      </c>
      <c r="F10" s="11">
        <v>352</v>
      </c>
      <c r="G10" s="11">
        <v>352</v>
      </c>
    </row>
    <row r="11" spans="1:10">
      <c r="A11" s="9"/>
      <c r="B11" s="16"/>
      <c r="C11" s="12"/>
    </row>
    <row r="12" spans="1:10">
      <c r="A12" s="10" t="s">
        <v>206</v>
      </c>
      <c r="B12" s="16"/>
      <c r="C12" s="12"/>
    </row>
    <row r="13" spans="1:10">
      <c r="A13" s="11" t="s">
        <v>207</v>
      </c>
      <c r="B13" s="11">
        <v>8</v>
      </c>
      <c r="C13" s="11">
        <v>2</v>
      </c>
      <c r="D13" s="11">
        <v>2</v>
      </c>
      <c r="E13" s="11">
        <v>3</v>
      </c>
      <c r="F13" s="11">
        <v>3</v>
      </c>
      <c r="G13" s="11">
        <v>1</v>
      </c>
    </row>
    <row r="14" spans="1:10">
      <c r="A14" s="11" t="s">
        <v>208</v>
      </c>
      <c r="B14" s="14" t="s">
        <v>67</v>
      </c>
      <c r="C14" s="14" t="s">
        <v>67</v>
      </c>
      <c r="D14" s="14" t="s">
        <v>67</v>
      </c>
      <c r="E14" s="11">
        <v>2</v>
      </c>
      <c r="F14" s="11">
        <v>3</v>
      </c>
      <c r="G14" s="14" t="s">
        <v>67</v>
      </c>
    </row>
    <row r="15" spans="1:10">
      <c r="A15" s="11" t="s">
        <v>390</v>
      </c>
      <c r="B15" s="14" t="s">
        <v>67</v>
      </c>
      <c r="C15" s="14" t="s">
        <v>67</v>
      </c>
      <c r="D15" s="14" t="s">
        <v>67</v>
      </c>
      <c r="E15" s="14" t="s">
        <v>67</v>
      </c>
      <c r="F15" s="14" t="s">
        <v>67</v>
      </c>
      <c r="G15" s="14">
        <v>1</v>
      </c>
      <c r="J15" s="58"/>
    </row>
    <row r="16" spans="1:10">
      <c r="A16" s="11" t="s">
        <v>209</v>
      </c>
      <c r="B16" s="14" t="s">
        <v>67</v>
      </c>
      <c r="C16" s="14" t="s">
        <v>67</v>
      </c>
      <c r="D16" s="14" t="s">
        <v>67</v>
      </c>
      <c r="E16" s="14" t="s">
        <v>67</v>
      </c>
      <c r="F16" s="14" t="s">
        <v>67</v>
      </c>
      <c r="G16" s="14" t="s">
        <v>67</v>
      </c>
    </row>
    <row r="17" spans="1:7">
      <c r="A17" s="11" t="s">
        <v>210</v>
      </c>
      <c r="B17" s="14" t="s">
        <v>67</v>
      </c>
      <c r="C17" s="11">
        <v>2</v>
      </c>
      <c r="D17" s="11">
        <v>1</v>
      </c>
      <c r="E17" s="11">
        <v>1</v>
      </c>
      <c r="F17" s="11">
        <v>1</v>
      </c>
      <c r="G17" s="14" t="s">
        <v>67</v>
      </c>
    </row>
    <row r="18" spans="1:7" ht="14.25">
      <c r="A18" s="11" t="s">
        <v>360</v>
      </c>
      <c r="B18" s="11">
        <v>5</v>
      </c>
      <c r="C18" s="11">
        <v>3</v>
      </c>
      <c r="D18" s="11">
        <v>2</v>
      </c>
      <c r="E18" s="11">
        <v>4</v>
      </c>
      <c r="F18" s="14" t="s">
        <v>67</v>
      </c>
      <c r="G18" s="11">
        <v>2</v>
      </c>
    </row>
    <row r="19" spans="1:7">
      <c r="A19" s="11" t="s">
        <v>215</v>
      </c>
      <c r="B19" s="17">
        <v>3</v>
      </c>
      <c r="C19" s="79">
        <v>1</v>
      </c>
      <c r="D19" s="14" t="s">
        <v>67</v>
      </c>
      <c r="E19" s="11">
        <v>2</v>
      </c>
      <c r="F19" s="11">
        <v>1</v>
      </c>
      <c r="G19" s="14" t="s">
        <v>67</v>
      </c>
    </row>
    <row r="20" spans="1:7">
      <c r="B20" s="17"/>
      <c r="C20" s="79"/>
    </row>
    <row r="21" spans="1:7">
      <c r="A21" s="10" t="s">
        <v>211</v>
      </c>
      <c r="B21" s="17"/>
      <c r="C21" s="79"/>
    </row>
    <row r="22" spans="1:7">
      <c r="A22" s="11" t="s">
        <v>207</v>
      </c>
      <c r="B22" s="11">
        <v>188</v>
      </c>
      <c r="C22" s="11">
        <v>114</v>
      </c>
      <c r="D22" s="11">
        <v>105</v>
      </c>
      <c r="E22" s="11">
        <v>82</v>
      </c>
      <c r="F22" s="11">
        <v>57</v>
      </c>
      <c r="G22" s="11">
        <v>51</v>
      </c>
    </row>
    <row r="23" spans="1:7">
      <c r="A23" s="11" t="s">
        <v>208</v>
      </c>
      <c r="B23" s="11">
        <v>121</v>
      </c>
      <c r="C23" s="11">
        <v>108</v>
      </c>
      <c r="D23" s="11">
        <v>113</v>
      </c>
      <c r="E23" s="11">
        <v>96</v>
      </c>
      <c r="F23" s="11">
        <v>86</v>
      </c>
      <c r="G23" s="11">
        <v>72</v>
      </c>
    </row>
    <row r="24" spans="1:7">
      <c r="A24" s="11" t="s">
        <v>390</v>
      </c>
      <c r="B24" s="14" t="s">
        <v>67</v>
      </c>
      <c r="C24" s="14" t="s">
        <v>67</v>
      </c>
      <c r="D24" s="14" t="s">
        <v>67</v>
      </c>
      <c r="E24" s="14" t="s">
        <v>67</v>
      </c>
      <c r="F24" s="14" t="s">
        <v>67</v>
      </c>
      <c r="G24" s="11">
        <v>15</v>
      </c>
    </row>
    <row r="25" spans="1:7">
      <c r="A25" s="11" t="s">
        <v>209</v>
      </c>
      <c r="B25" s="11">
        <v>11</v>
      </c>
      <c r="C25" s="11">
        <v>18</v>
      </c>
      <c r="D25" s="11">
        <v>37</v>
      </c>
      <c r="E25" s="11">
        <v>12</v>
      </c>
      <c r="F25" s="11">
        <v>5</v>
      </c>
      <c r="G25" s="11">
        <v>11</v>
      </c>
    </row>
    <row r="26" spans="1:7">
      <c r="A26" s="11" t="s">
        <v>210</v>
      </c>
      <c r="B26" s="11">
        <v>27</v>
      </c>
      <c r="C26" s="11">
        <v>37</v>
      </c>
      <c r="D26" s="11">
        <v>48</v>
      </c>
      <c r="E26" s="11">
        <v>41</v>
      </c>
      <c r="F26" s="11">
        <v>24</v>
      </c>
      <c r="G26" s="11">
        <v>15</v>
      </c>
    </row>
    <row r="27" spans="1:7" ht="14.25">
      <c r="A27" s="11" t="s">
        <v>360</v>
      </c>
      <c r="B27" s="11">
        <v>305</v>
      </c>
      <c r="C27" s="11">
        <v>240</v>
      </c>
      <c r="D27" s="11">
        <v>215</v>
      </c>
      <c r="E27" s="11">
        <v>135</v>
      </c>
      <c r="F27" s="11">
        <v>113</v>
      </c>
      <c r="G27" s="11">
        <v>121</v>
      </c>
    </row>
    <row r="28" spans="1:7">
      <c r="A28" s="11" t="s">
        <v>215</v>
      </c>
      <c r="B28" s="11">
        <v>215</v>
      </c>
      <c r="C28" s="11">
        <v>205</v>
      </c>
      <c r="D28" s="11">
        <v>151</v>
      </c>
      <c r="E28" s="11">
        <v>77</v>
      </c>
      <c r="F28" s="11">
        <v>67</v>
      </c>
      <c r="G28" s="11">
        <v>67</v>
      </c>
    </row>
    <row r="31" spans="1:7">
      <c r="B31" s="16"/>
      <c r="C31" s="12"/>
    </row>
    <row r="32" spans="1:7" ht="14.25">
      <c r="A32" s="18" t="s">
        <v>361</v>
      </c>
    </row>
    <row r="33" spans="1:1">
      <c r="A33" s="10" t="s">
        <v>212</v>
      </c>
    </row>
    <row r="35" spans="1:1">
      <c r="A35" s="11" t="s">
        <v>315</v>
      </c>
    </row>
    <row r="36" spans="1:1">
      <c r="A36" s="11" t="s">
        <v>316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446FF-1556-4DED-A92E-2923396F8CB4}">
  <dimension ref="A1:K57"/>
  <sheetViews>
    <sheetView workbookViewId="0">
      <selection activeCell="B19" sqref="B19"/>
    </sheetView>
  </sheetViews>
  <sheetFormatPr defaultRowHeight="12.75"/>
  <cols>
    <col min="1" max="1" width="10" style="11" customWidth="1"/>
    <col min="2" max="2" width="42.85546875" style="11" customWidth="1"/>
    <col min="3" max="16384" width="9.140625" style="11"/>
  </cols>
  <sheetData>
    <row r="1" spans="1:11" s="12" customFormat="1">
      <c r="A1" s="12" t="s">
        <v>391</v>
      </c>
    </row>
    <row r="2" spans="1:11" s="12" customFormat="1">
      <c r="A2" s="12" t="s">
        <v>22</v>
      </c>
    </row>
    <row r="3" spans="1:11" s="12" customFormat="1">
      <c r="A3" s="25" t="s">
        <v>18</v>
      </c>
    </row>
    <row r="4" spans="1:11">
      <c r="A4" s="11" t="s">
        <v>24</v>
      </c>
    </row>
    <row r="6" spans="1:11">
      <c r="A6" s="11" t="s">
        <v>213</v>
      </c>
      <c r="B6" s="11" t="s">
        <v>202</v>
      </c>
      <c r="C6" s="11">
        <v>2000</v>
      </c>
      <c r="D6" s="11">
        <v>2005</v>
      </c>
      <c r="E6" s="11">
        <v>2010</v>
      </c>
      <c r="F6" s="11">
        <v>2015</v>
      </c>
      <c r="G6" s="14">
        <v>2020</v>
      </c>
      <c r="H6" s="11">
        <v>2024</v>
      </c>
    </row>
    <row r="8" spans="1:11">
      <c r="A8" s="12" t="s">
        <v>214</v>
      </c>
      <c r="B8" s="12" t="s">
        <v>203</v>
      </c>
      <c r="C8" s="12">
        <v>67</v>
      </c>
      <c r="D8" s="12">
        <v>58</v>
      </c>
      <c r="E8" s="12">
        <v>40</v>
      </c>
      <c r="F8" s="12">
        <v>29</v>
      </c>
      <c r="G8" s="12">
        <v>26</v>
      </c>
      <c r="H8" s="11">
        <v>38</v>
      </c>
    </row>
    <row r="9" spans="1:11">
      <c r="B9" s="11" t="s">
        <v>207</v>
      </c>
      <c r="C9" s="11">
        <v>34</v>
      </c>
      <c r="D9" s="11">
        <v>17</v>
      </c>
      <c r="E9" s="11">
        <v>15</v>
      </c>
      <c r="F9" s="11">
        <v>13</v>
      </c>
      <c r="G9" s="14">
        <v>11</v>
      </c>
      <c r="H9" s="11">
        <v>9</v>
      </c>
    </row>
    <row r="10" spans="1:11">
      <c r="B10" s="11" t="s">
        <v>208</v>
      </c>
      <c r="C10" s="11">
        <v>9</v>
      </c>
      <c r="D10" s="11">
        <v>13</v>
      </c>
      <c r="E10" s="11">
        <v>11</v>
      </c>
      <c r="F10" s="11">
        <v>9</v>
      </c>
      <c r="G10" s="14">
        <v>9</v>
      </c>
      <c r="H10" s="11">
        <v>13</v>
      </c>
    </row>
    <row r="11" spans="1:11">
      <c r="B11" s="11" t="s">
        <v>390</v>
      </c>
      <c r="C11" s="14" t="s">
        <v>67</v>
      </c>
      <c r="D11" s="14" t="s">
        <v>67</v>
      </c>
      <c r="E11" s="14" t="s">
        <v>67</v>
      </c>
      <c r="F11" s="14" t="s">
        <v>67</v>
      </c>
      <c r="G11" s="14" t="s">
        <v>67</v>
      </c>
      <c r="H11" s="11">
        <v>5</v>
      </c>
      <c r="J11" s="14"/>
      <c r="K11" s="58"/>
    </row>
    <row r="12" spans="1:11">
      <c r="B12" s="11" t="s">
        <v>209</v>
      </c>
      <c r="C12" s="14" t="s">
        <v>67</v>
      </c>
      <c r="D12" s="79">
        <v>1</v>
      </c>
      <c r="E12" s="14" t="s">
        <v>67</v>
      </c>
      <c r="F12" s="14" t="s">
        <v>67</v>
      </c>
      <c r="G12" s="14" t="s">
        <v>67</v>
      </c>
      <c r="H12" s="14" t="s">
        <v>67</v>
      </c>
    </row>
    <row r="13" spans="1:11" ht="14.25">
      <c r="B13" s="11" t="s">
        <v>362</v>
      </c>
      <c r="C13" s="11">
        <v>1</v>
      </c>
      <c r="D13" s="79">
        <v>1</v>
      </c>
      <c r="E13" s="14" t="s">
        <v>67</v>
      </c>
      <c r="F13" s="14" t="s">
        <v>67</v>
      </c>
      <c r="G13" s="14" t="s">
        <v>67</v>
      </c>
      <c r="H13" s="14" t="s">
        <v>67</v>
      </c>
    </row>
    <row r="14" spans="1:11">
      <c r="A14" s="12"/>
      <c r="B14" s="11" t="s">
        <v>215</v>
      </c>
      <c r="C14" s="11">
        <v>23</v>
      </c>
      <c r="D14" s="11">
        <v>26</v>
      </c>
      <c r="E14" s="11">
        <v>14</v>
      </c>
      <c r="F14" s="11">
        <v>7</v>
      </c>
      <c r="G14" s="12">
        <v>6</v>
      </c>
      <c r="H14" s="12">
        <v>11</v>
      </c>
    </row>
    <row r="15" spans="1:11" s="12" customFormat="1">
      <c r="A15" s="11"/>
      <c r="H15" s="11"/>
    </row>
    <row r="16" spans="1:11">
      <c r="A16" s="12" t="s">
        <v>216</v>
      </c>
      <c r="B16" s="12" t="s">
        <v>203</v>
      </c>
      <c r="C16" s="12">
        <v>189</v>
      </c>
      <c r="D16" s="12">
        <v>148</v>
      </c>
      <c r="E16" s="12">
        <v>177</v>
      </c>
      <c r="F16" s="12">
        <v>87</v>
      </c>
      <c r="G16" s="12">
        <v>63</v>
      </c>
      <c r="H16" s="11">
        <v>67</v>
      </c>
    </row>
    <row r="17" spans="1:8">
      <c r="B17" s="11" t="s">
        <v>207</v>
      </c>
      <c r="C17" s="11">
        <v>31</v>
      </c>
      <c r="D17" s="11">
        <v>19</v>
      </c>
      <c r="E17" s="11">
        <v>22</v>
      </c>
      <c r="F17" s="11">
        <v>10</v>
      </c>
      <c r="G17" s="14">
        <v>10</v>
      </c>
      <c r="H17" s="11">
        <v>7</v>
      </c>
    </row>
    <row r="18" spans="1:8">
      <c r="B18" s="11" t="s">
        <v>208</v>
      </c>
      <c r="C18" s="11">
        <v>19</v>
      </c>
      <c r="D18" s="11">
        <v>16</v>
      </c>
      <c r="E18" s="11">
        <v>15</v>
      </c>
      <c r="F18" s="11">
        <v>12</v>
      </c>
      <c r="G18" s="14">
        <v>7</v>
      </c>
      <c r="H18" s="11">
        <v>2</v>
      </c>
    </row>
    <row r="19" spans="1:8">
      <c r="B19" s="11" t="s">
        <v>390</v>
      </c>
      <c r="C19" s="14" t="s">
        <v>67</v>
      </c>
      <c r="D19" s="14" t="s">
        <v>67</v>
      </c>
      <c r="E19" s="14" t="s">
        <v>67</v>
      </c>
      <c r="F19" s="14" t="s">
        <v>67</v>
      </c>
      <c r="G19" s="14" t="s">
        <v>67</v>
      </c>
      <c r="H19" s="11">
        <v>4</v>
      </c>
    </row>
    <row r="20" spans="1:8">
      <c r="B20" s="11" t="s">
        <v>209</v>
      </c>
      <c r="C20" s="11">
        <v>7</v>
      </c>
      <c r="D20" s="11">
        <v>12</v>
      </c>
      <c r="E20" s="11">
        <v>28</v>
      </c>
      <c r="F20" s="11">
        <v>5</v>
      </c>
      <c r="G20" s="14">
        <v>3</v>
      </c>
      <c r="H20" s="11">
        <v>8</v>
      </c>
    </row>
    <row r="21" spans="1:8">
      <c r="B21" s="11" t="s">
        <v>210</v>
      </c>
      <c r="C21" s="11">
        <v>10</v>
      </c>
      <c r="D21" s="11">
        <v>10</v>
      </c>
      <c r="E21" s="11">
        <v>19</v>
      </c>
      <c r="F21" s="11">
        <v>14</v>
      </c>
      <c r="G21" s="14">
        <v>5</v>
      </c>
      <c r="H21" s="11">
        <v>5</v>
      </c>
    </row>
    <row r="22" spans="1:8" ht="14.25">
      <c r="B22" s="11" t="s">
        <v>362</v>
      </c>
      <c r="C22" s="11">
        <v>59</v>
      </c>
      <c r="D22" s="11">
        <v>48</v>
      </c>
      <c r="E22" s="11">
        <v>44</v>
      </c>
      <c r="F22" s="11">
        <v>25</v>
      </c>
      <c r="G22" s="14">
        <v>20</v>
      </c>
      <c r="H22" s="11">
        <v>20</v>
      </c>
    </row>
    <row r="23" spans="1:8">
      <c r="A23" s="12"/>
      <c r="B23" s="11" t="s">
        <v>215</v>
      </c>
      <c r="C23" s="11">
        <v>63</v>
      </c>
      <c r="D23" s="11">
        <v>43</v>
      </c>
      <c r="E23" s="11">
        <v>49</v>
      </c>
      <c r="F23" s="11">
        <v>21</v>
      </c>
      <c r="G23" s="14">
        <v>18</v>
      </c>
      <c r="H23" s="12">
        <v>21</v>
      </c>
    </row>
    <row r="24" spans="1:8" s="12" customFormat="1">
      <c r="A24" s="11"/>
      <c r="H24" s="11"/>
    </row>
    <row r="25" spans="1:8">
      <c r="A25" s="12" t="s">
        <v>217</v>
      </c>
      <c r="B25" s="12" t="s">
        <v>203</v>
      </c>
      <c r="C25" s="12">
        <v>554</v>
      </c>
      <c r="D25" s="12">
        <v>465</v>
      </c>
      <c r="E25" s="12">
        <v>401</v>
      </c>
      <c r="F25" s="12">
        <v>288</v>
      </c>
      <c r="G25" s="12">
        <v>237</v>
      </c>
      <c r="H25" s="11">
        <v>222</v>
      </c>
    </row>
    <row r="26" spans="1:8">
      <c r="B26" s="11" t="s">
        <v>207</v>
      </c>
      <c r="C26" s="11">
        <v>91</v>
      </c>
      <c r="D26" s="11">
        <v>59</v>
      </c>
      <c r="E26" s="11">
        <v>52</v>
      </c>
      <c r="F26" s="11">
        <v>42</v>
      </c>
      <c r="G26" s="14">
        <v>31</v>
      </c>
      <c r="H26" s="11">
        <v>26</v>
      </c>
    </row>
    <row r="27" spans="1:8">
      <c r="B27" s="11" t="s">
        <v>208</v>
      </c>
      <c r="C27" s="11">
        <v>87</v>
      </c>
      <c r="D27" s="11">
        <v>72</v>
      </c>
      <c r="E27" s="11">
        <v>81</v>
      </c>
      <c r="F27" s="11">
        <v>61</v>
      </c>
      <c r="G27" s="14">
        <v>62</v>
      </c>
      <c r="H27" s="11">
        <v>51</v>
      </c>
    </row>
    <row r="28" spans="1:8">
      <c r="B28" s="97" t="s">
        <v>390</v>
      </c>
      <c r="C28" s="14" t="s">
        <v>67</v>
      </c>
      <c r="D28" s="14" t="s">
        <v>67</v>
      </c>
      <c r="E28" s="14" t="s">
        <v>67</v>
      </c>
      <c r="F28" s="14" t="s">
        <v>67</v>
      </c>
      <c r="G28" s="14" t="s">
        <v>67</v>
      </c>
      <c r="H28" s="11">
        <v>7</v>
      </c>
    </row>
    <row r="29" spans="1:8">
      <c r="B29" s="11" t="s">
        <v>209</v>
      </c>
      <c r="C29" s="11">
        <v>4</v>
      </c>
      <c r="D29" s="79">
        <v>5</v>
      </c>
      <c r="E29" s="11">
        <v>9</v>
      </c>
      <c r="F29" s="11">
        <v>6</v>
      </c>
      <c r="G29" s="14">
        <v>2</v>
      </c>
      <c r="H29" s="11">
        <v>2</v>
      </c>
    </row>
    <row r="30" spans="1:8">
      <c r="B30" s="11" t="s">
        <v>210</v>
      </c>
      <c r="C30" s="11">
        <v>17</v>
      </c>
      <c r="D30" s="11">
        <v>29</v>
      </c>
      <c r="E30" s="11">
        <v>29</v>
      </c>
      <c r="F30" s="11">
        <v>28</v>
      </c>
      <c r="G30" s="14">
        <v>19</v>
      </c>
      <c r="H30" s="11">
        <v>8</v>
      </c>
    </row>
    <row r="31" spans="1:8" ht="14.25">
      <c r="B31" s="11" t="s">
        <v>362</v>
      </c>
      <c r="C31" s="11">
        <v>240</v>
      </c>
      <c r="D31" s="11">
        <v>178</v>
      </c>
      <c r="E31" s="11">
        <v>158</v>
      </c>
      <c r="F31" s="11">
        <v>105</v>
      </c>
      <c r="G31" s="14">
        <v>83</v>
      </c>
      <c r="H31" s="11">
        <v>98</v>
      </c>
    </row>
    <row r="32" spans="1:8">
      <c r="A32" s="12"/>
      <c r="B32" s="11" t="s">
        <v>215</v>
      </c>
      <c r="C32" s="11">
        <v>115</v>
      </c>
      <c r="D32" s="11">
        <v>122</v>
      </c>
      <c r="E32" s="11">
        <v>72</v>
      </c>
      <c r="F32" s="11">
        <v>46</v>
      </c>
      <c r="G32" s="14">
        <v>40</v>
      </c>
      <c r="H32" s="12">
        <v>30</v>
      </c>
    </row>
    <row r="33" spans="1:8" s="12" customFormat="1">
      <c r="A33" s="11"/>
      <c r="H33" s="11"/>
    </row>
    <row r="34" spans="1:8">
      <c r="A34" s="12" t="s">
        <v>218</v>
      </c>
      <c r="B34" s="12" t="s">
        <v>203</v>
      </c>
      <c r="C34" s="12">
        <v>73</v>
      </c>
      <c r="D34" s="12">
        <v>59</v>
      </c>
      <c r="E34" s="12">
        <v>56</v>
      </c>
      <c r="F34" s="12">
        <v>51</v>
      </c>
      <c r="G34" s="12">
        <v>34</v>
      </c>
      <c r="H34" s="11">
        <v>29</v>
      </c>
    </row>
    <row r="35" spans="1:8">
      <c r="B35" s="11" t="s">
        <v>207</v>
      </c>
      <c r="C35" s="11">
        <v>40</v>
      </c>
      <c r="D35" s="11">
        <v>21</v>
      </c>
      <c r="E35" s="11">
        <v>18</v>
      </c>
      <c r="F35" s="11">
        <v>20</v>
      </c>
      <c r="G35" s="14">
        <v>8</v>
      </c>
      <c r="H35" s="11">
        <v>10</v>
      </c>
    </row>
    <row r="36" spans="1:8">
      <c r="B36" s="11" t="s">
        <v>208</v>
      </c>
      <c r="C36" s="11">
        <v>6</v>
      </c>
      <c r="D36" s="11">
        <v>7</v>
      </c>
      <c r="E36" s="11">
        <v>6</v>
      </c>
      <c r="F36" s="11">
        <v>16</v>
      </c>
      <c r="G36" s="14">
        <v>11</v>
      </c>
      <c r="H36" s="11">
        <v>6</v>
      </c>
    </row>
    <row r="37" spans="1:8">
      <c r="B37" s="97" t="s">
        <v>390</v>
      </c>
      <c r="C37" s="14" t="s">
        <v>67</v>
      </c>
      <c r="D37" s="14" t="s">
        <v>67</v>
      </c>
      <c r="E37" s="14" t="s">
        <v>67</v>
      </c>
      <c r="F37" s="14" t="s">
        <v>67</v>
      </c>
      <c r="G37" s="14" t="s">
        <v>67</v>
      </c>
      <c r="H37" s="14" t="s">
        <v>67</v>
      </c>
    </row>
    <row r="38" spans="1:8">
      <c r="B38" s="11" t="s">
        <v>209</v>
      </c>
      <c r="C38" s="14" t="s">
        <v>67</v>
      </c>
      <c r="D38" s="14" t="s">
        <v>67</v>
      </c>
      <c r="E38" s="14" t="s">
        <v>67</v>
      </c>
      <c r="F38" s="11">
        <v>1</v>
      </c>
      <c r="G38" s="14" t="s">
        <v>67</v>
      </c>
      <c r="H38" s="11">
        <v>1</v>
      </c>
    </row>
    <row r="39" spans="1:8">
      <c r="B39" s="11" t="s">
        <v>210</v>
      </c>
      <c r="C39" s="14" t="s">
        <v>67</v>
      </c>
      <c r="D39" s="14" t="s">
        <v>67</v>
      </c>
      <c r="E39" s="11">
        <v>1</v>
      </c>
      <c r="F39" s="14" t="s">
        <v>67</v>
      </c>
      <c r="G39" s="14">
        <v>1</v>
      </c>
      <c r="H39" s="11">
        <v>1</v>
      </c>
    </row>
    <row r="40" spans="1:8" ht="14.25">
      <c r="B40" s="11" t="s">
        <v>362</v>
      </c>
      <c r="C40" s="11">
        <v>10</v>
      </c>
      <c r="D40" s="11">
        <v>16</v>
      </c>
      <c r="E40" s="11">
        <v>15</v>
      </c>
      <c r="F40" s="11">
        <v>9</v>
      </c>
      <c r="G40" s="14">
        <v>10</v>
      </c>
      <c r="H40" s="11">
        <v>7</v>
      </c>
    </row>
    <row r="41" spans="1:8">
      <c r="A41" s="12"/>
      <c r="B41" s="11" t="s">
        <v>215</v>
      </c>
      <c r="C41" s="11">
        <v>17</v>
      </c>
      <c r="D41" s="11">
        <v>15</v>
      </c>
      <c r="E41" s="11">
        <v>16</v>
      </c>
      <c r="F41" s="11">
        <v>5</v>
      </c>
      <c r="G41" s="14">
        <v>4</v>
      </c>
      <c r="H41" s="12">
        <v>4</v>
      </c>
    </row>
    <row r="42" spans="1:8" s="12" customFormat="1">
      <c r="A42" s="11"/>
    </row>
    <row r="43" spans="1:8">
      <c r="B43" s="12" t="s">
        <v>203</v>
      </c>
      <c r="C43" s="12">
        <v>883</v>
      </c>
      <c r="D43" s="12">
        <v>730</v>
      </c>
      <c r="E43" s="12">
        <v>674</v>
      </c>
      <c r="F43" s="12">
        <v>455</v>
      </c>
      <c r="G43" s="12">
        <v>360</v>
      </c>
      <c r="H43" s="12">
        <v>356</v>
      </c>
    </row>
    <row r="44" spans="1:8">
      <c r="B44" s="11" t="s">
        <v>207</v>
      </c>
      <c r="C44" s="11">
        <v>196</v>
      </c>
      <c r="D44" s="11">
        <v>116</v>
      </c>
      <c r="E44" s="11">
        <v>107</v>
      </c>
      <c r="F44" s="11">
        <v>85</v>
      </c>
      <c r="G44" s="14">
        <v>60</v>
      </c>
      <c r="H44" s="11">
        <v>52</v>
      </c>
    </row>
    <row r="45" spans="1:8">
      <c r="B45" s="11" t="s">
        <v>208</v>
      </c>
      <c r="C45" s="11">
        <v>121</v>
      </c>
      <c r="D45" s="11">
        <v>108</v>
      </c>
      <c r="E45" s="11">
        <v>113</v>
      </c>
      <c r="F45" s="11">
        <v>98</v>
      </c>
      <c r="G45" s="14">
        <v>89</v>
      </c>
      <c r="H45" s="11">
        <v>72</v>
      </c>
    </row>
    <row r="46" spans="1:8">
      <c r="B46" s="97" t="s">
        <v>390</v>
      </c>
      <c r="C46" s="14" t="s">
        <v>67</v>
      </c>
      <c r="D46" s="14" t="s">
        <v>67</v>
      </c>
      <c r="E46" s="14" t="s">
        <v>67</v>
      </c>
      <c r="F46" s="14" t="s">
        <v>67</v>
      </c>
      <c r="G46" s="14" t="s">
        <v>67</v>
      </c>
      <c r="H46" s="11">
        <v>16</v>
      </c>
    </row>
    <row r="47" spans="1:8">
      <c r="B47" s="11" t="s">
        <v>209</v>
      </c>
      <c r="C47" s="11">
        <v>11</v>
      </c>
      <c r="D47" s="11">
        <v>18</v>
      </c>
      <c r="E47" s="11">
        <v>37</v>
      </c>
      <c r="F47" s="11">
        <v>12</v>
      </c>
      <c r="G47" s="14">
        <v>5</v>
      </c>
      <c r="H47" s="11">
        <v>11</v>
      </c>
    </row>
    <row r="48" spans="1:8">
      <c r="B48" s="11" t="s">
        <v>210</v>
      </c>
      <c r="C48" s="11">
        <v>27</v>
      </c>
      <c r="D48" s="11">
        <v>39</v>
      </c>
      <c r="E48" s="11">
        <v>49</v>
      </c>
      <c r="F48" s="11">
        <v>42</v>
      </c>
      <c r="G48" s="14">
        <v>25</v>
      </c>
      <c r="H48" s="11">
        <v>14</v>
      </c>
    </row>
    <row r="49" spans="1:8" ht="14.25">
      <c r="B49" s="11" t="s">
        <v>362</v>
      </c>
      <c r="C49" s="11">
        <v>310</v>
      </c>
      <c r="D49" s="11">
        <v>243</v>
      </c>
      <c r="E49" s="11">
        <v>217</v>
      </c>
      <c r="F49" s="11">
        <v>139</v>
      </c>
      <c r="G49" s="14">
        <v>113</v>
      </c>
      <c r="H49" s="11">
        <v>125</v>
      </c>
    </row>
    <row r="50" spans="1:8">
      <c r="B50" s="11" t="s">
        <v>215</v>
      </c>
      <c r="C50" s="11">
        <v>218</v>
      </c>
      <c r="D50" s="11">
        <v>206</v>
      </c>
      <c r="E50" s="11">
        <v>151</v>
      </c>
      <c r="F50" s="11">
        <v>79</v>
      </c>
      <c r="G50" s="14">
        <v>68</v>
      </c>
      <c r="H50" s="11">
        <v>66</v>
      </c>
    </row>
    <row r="52" spans="1:8" ht="14.25">
      <c r="A52" s="11" t="s">
        <v>363</v>
      </c>
    </row>
    <row r="53" spans="1:8">
      <c r="A53" s="11" t="s">
        <v>219</v>
      </c>
    </row>
    <row r="55" spans="1:8">
      <c r="A55" s="21"/>
    </row>
    <row r="56" spans="1:8">
      <c r="A56" s="11" t="s">
        <v>315</v>
      </c>
    </row>
    <row r="57" spans="1:8">
      <c r="A57" s="11" t="s">
        <v>316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AB735-8D90-4609-8FAB-A86A91AFA415}">
  <dimension ref="A1:J54"/>
  <sheetViews>
    <sheetView workbookViewId="0">
      <selection activeCell="C1" sqref="C1"/>
    </sheetView>
  </sheetViews>
  <sheetFormatPr defaultRowHeight="15"/>
  <cols>
    <col min="1" max="1" width="59.7109375" customWidth="1"/>
    <col min="2" max="2" width="9.7109375" customWidth="1"/>
    <col min="3" max="3" width="10.140625" customWidth="1"/>
    <col min="5" max="5" width="10.85546875" customWidth="1"/>
    <col min="6" max="6" width="9.85546875" customWidth="1"/>
  </cols>
  <sheetData>
    <row r="1" spans="1:7" s="44" customFormat="1" ht="12.75">
      <c r="A1" s="9" t="s">
        <v>392</v>
      </c>
      <c r="D1" s="80"/>
    </row>
    <row r="2" spans="1:7" s="44" customFormat="1" ht="12.75">
      <c r="A2" s="68" t="s">
        <v>25</v>
      </c>
    </row>
    <row r="3" spans="1:7" s="44" customFormat="1" ht="12.75">
      <c r="A3" s="9" t="s">
        <v>20</v>
      </c>
    </row>
    <row r="4" spans="1:7" s="11" customFormat="1" ht="12.75">
      <c r="A4" s="13" t="s">
        <v>27</v>
      </c>
    </row>
    <row r="6" spans="1:7">
      <c r="B6">
        <v>2000</v>
      </c>
      <c r="C6">
        <v>2005</v>
      </c>
      <c r="D6">
        <v>2010</v>
      </c>
      <c r="E6">
        <v>2015</v>
      </c>
      <c r="F6" s="11">
        <v>2020</v>
      </c>
      <c r="G6" s="11">
        <v>2024</v>
      </c>
    </row>
    <row r="8" spans="1:7" s="44" customFormat="1" ht="12.75">
      <c r="A8" s="44" t="s">
        <v>220</v>
      </c>
      <c r="B8" s="70">
        <v>82852</v>
      </c>
      <c r="C8" s="70">
        <v>86502</v>
      </c>
      <c r="D8" s="70">
        <v>87552</v>
      </c>
      <c r="E8" s="70">
        <v>84792</v>
      </c>
      <c r="F8" s="70">
        <v>36607</v>
      </c>
      <c r="G8" s="70">
        <v>77493</v>
      </c>
    </row>
    <row r="9" spans="1:7">
      <c r="A9" t="s">
        <v>221</v>
      </c>
      <c r="B9" s="42">
        <v>35623</v>
      </c>
      <c r="C9" s="42">
        <v>33821</v>
      </c>
      <c r="D9" s="42">
        <v>28041</v>
      </c>
      <c r="E9" s="42">
        <v>21507</v>
      </c>
      <c r="F9" s="17">
        <v>9171</v>
      </c>
      <c r="G9" s="17">
        <v>14800</v>
      </c>
    </row>
    <row r="10" spans="1:7">
      <c r="A10" s="57" t="s">
        <v>342</v>
      </c>
      <c r="B10" s="42">
        <v>31487</v>
      </c>
      <c r="C10" s="42">
        <v>30689</v>
      </c>
      <c r="D10" s="42">
        <v>25254</v>
      </c>
      <c r="E10" s="47">
        <v>20047</v>
      </c>
      <c r="F10" s="42">
        <v>7961</v>
      </c>
      <c r="G10" s="42">
        <v>12923</v>
      </c>
    </row>
    <row r="11" spans="1:7">
      <c r="A11" s="57" t="s">
        <v>343</v>
      </c>
      <c r="B11" s="42">
        <v>432</v>
      </c>
      <c r="C11">
        <v>511</v>
      </c>
      <c r="D11">
        <v>542</v>
      </c>
      <c r="E11" s="47">
        <v>142</v>
      </c>
      <c r="F11" s="42">
        <v>60</v>
      </c>
      <c r="G11" s="42">
        <v>200</v>
      </c>
    </row>
    <row r="12" spans="1:7">
      <c r="A12" s="57" t="s">
        <v>344</v>
      </c>
      <c r="B12" s="42">
        <v>3704</v>
      </c>
      <c r="C12" s="42">
        <v>2621</v>
      </c>
      <c r="D12" s="42">
        <v>2245</v>
      </c>
      <c r="E12" s="47">
        <v>1318</v>
      </c>
      <c r="F12" s="42">
        <v>1150</v>
      </c>
      <c r="G12" s="42">
        <v>1677</v>
      </c>
    </row>
    <row r="13" spans="1:7">
      <c r="A13" t="s">
        <v>222</v>
      </c>
      <c r="B13" s="42">
        <v>47229</v>
      </c>
      <c r="C13" s="42">
        <v>52681</v>
      </c>
      <c r="D13" s="42">
        <v>59511</v>
      </c>
      <c r="E13" s="47">
        <v>63285</v>
      </c>
      <c r="F13" s="42">
        <v>27436</v>
      </c>
      <c r="G13" s="42">
        <v>62693</v>
      </c>
    </row>
    <row r="14" spans="1:7">
      <c r="A14" s="57" t="s">
        <v>342</v>
      </c>
      <c r="B14" s="42">
        <v>41329</v>
      </c>
      <c r="C14" s="42">
        <v>46601</v>
      </c>
      <c r="D14" s="42">
        <v>54236</v>
      </c>
      <c r="E14" s="47">
        <v>59323</v>
      </c>
      <c r="F14" s="42">
        <v>25064</v>
      </c>
      <c r="G14" s="42">
        <v>59504</v>
      </c>
    </row>
    <row r="15" spans="1:7">
      <c r="A15" s="57" t="s">
        <v>343</v>
      </c>
      <c r="B15" s="42">
        <v>5143</v>
      </c>
      <c r="C15" s="42">
        <v>5652</v>
      </c>
      <c r="D15" s="42">
        <v>4873</v>
      </c>
      <c r="E15" s="47">
        <v>3202</v>
      </c>
      <c r="F15" s="42">
        <v>1567</v>
      </c>
      <c r="G15" s="42">
        <v>2415</v>
      </c>
    </row>
    <row r="16" spans="1:7">
      <c r="A16" s="57" t="s">
        <v>344</v>
      </c>
      <c r="B16">
        <v>757</v>
      </c>
      <c r="C16">
        <v>428</v>
      </c>
      <c r="D16" s="42">
        <v>402</v>
      </c>
      <c r="E16" s="47">
        <v>760</v>
      </c>
      <c r="F16" s="42">
        <v>805</v>
      </c>
      <c r="G16" s="42">
        <v>774</v>
      </c>
    </row>
    <row r="17" spans="1:10">
      <c r="D17" s="42"/>
      <c r="E17" s="42" t="s">
        <v>68</v>
      </c>
      <c r="G17" s="42"/>
    </row>
    <row r="18" spans="1:10" s="44" customFormat="1" ht="14.25">
      <c r="A18" s="9" t="s">
        <v>393</v>
      </c>
      <c r="B18" s="70">
        <v>10010</v>
      </c>
      <c r="C18" s="70">
        <v>11133</v>
      </c>
      <c r="D18" s="70">
        <v>12837</v>
      </c>
      <c r="E18" s="70">
        <v>16422</v>
      </c>
      <c r="F18" s="70">
        <v>5054</v>
      </c>
      <c r="G18" s="70">
        <v>16308</v>
      </c>
    </row>
    <row r="19" spans="1:10">
      <c r="A19" t="s">
        <v>221</v>
      </c>
      <c r="B19" s="42">
        <v>3043</v>
      </c>
      <c r="C19" s="42">
        <v>2804</v>
      </c>
      <c r="D19" s="42">
        <v>2206</v>
      </c>
      <c r="E19" s="42">
        <v>2592</v>
      </c>
      <c r="F19" s="42">
        <v>999</v>
      </c>
      <c r="G19" s="42">
        <v>1855</v>
      </c>
    </row>
    <row r="20" spans="1:10">
      <c r="A20" s="57" t="s">
        <v>345</v>
      </c>
      <c r="B20" s="42">
        <v>1516</v>
      </c>
      <c r="C20" s="42">
        <v>1397</v>
      </c>
      <c r="D20" s="42">
        <v>1101</v>
      </c>
      <c r="E20" s="42">
        <v>1296</v>
      </c>
      <c r="F20" s="42">
        <v>493</v>
      </c>
      <c r="G20" s="42">
        <v>695</v>
      </c>
    </row>
    <row r="21" spans="1:10">
      <c r="A21" s="57" t="s">
        <v>346</v>
      </c>
      <c r="B21" s="42">
        <v>1527</v>
      </c>
      <c r="C21" s="42">
        <v>1407</v>
      </c>
      <c r="D21" s="42">
        <v>1105</v>
      </c>
      <c r="E21" s="42">
        <v>1296</v>
      </c>
      <c r="F21" s="17">
        <v>506</v>
      </c>
      <c r="G21" s="17">
        <v>1160</v>
      </c>
      <c r="I21" s="42"/>
      <c r="J21" s="42"/>
    </row>
    <row r="22" spans="1:10">
      <c r="A22" t="s">
        <v>222</v>
      </c>
      <c r="B22" s="42">
        <v>6967</v>
      </c>
      <c r="C22" s="42">
        <v>8329</v>
      </c>
      <c r="D22" s="42">
        <v>10631</v>
      </c>
      <c r="E22" s="42">
        <v>13830</v>
      </c>
      <c r="F22" s="42">
        <v>4055</v>
      </c>
      <c r="G22" s="42">
        <v>14453</v>
      </c>
    </row>
    <row r="23" spans="1:10">
      <c r="A23" s="57" t="s">
        <v>345</v>
      </c>
      <c r="B23" s="42">
        <v>3523</v>
      </c>
      <c r="C23" s="42">
        <v>4172</v>
      </c>
      <c r="D23" s="42">
        <v>5360</v>
      </c>
      <c r="E23" s="42">
        <v>6920</v>
      </c>
      <c r="F23" s="42">
        <v>1992</v>
      </c>
      <c r="G23" s="42">
        <v>6190</v>
      </c>
      <c r="H23" s="17"/>
      <c r="I23" s="17"/>
    </row>
    <row r="24" spans="1:10">
      <c r="A24" s="57" t="s">
        <v>346</v>
      </c>
      <c r="B24" s="42">
        <v>3444</v>
      </c>
      <c r="C24" s="42">
        <v>4157</v>
      </c>
      <c r="D24" s="42">
        <v>5271</v>
      </c>
      <c r="E24" s="42">
        <v>6910</v>
      </c>
      <c r="F24" s="42">
        <v>2063</v>
      </c>
      <c r="G24" s="42">
        <v>8263</v>
      </c>
      <c r="J24" s="17"/>
    </row>
    <row r="25" spans="1:10">
      <c r="E25" s="42"/>
      <c r="G25" s="42"/>
    </row>
    <row r="26" spans="1:10" s="44" customFormat="1" ht="12.75">
      <c r="A26" s="12" t="s">
        <v>364</v>
      </c>
      <c r="B26" s="70">
        <v>80571</v>
      </c>
      <c r="C26" s="70">
        <v>113985</v>
      </c>
      <c r="D26" s="70">
        <v>146382</v>
      </c>
      <c r="E26" s="70">
        <v>166852</v>
      </c>
      <c r="F26" s="70">
        <v>139185</v>
      </c>
      <c r="G26" s="70">
        <v>96168</v>
      </c>
    </row>
    <row r="27" spans="1:10">
      <c r="A27" t="s">
        <v>221</v>
      </c>
      <c r="B27" s="42">
        <v>3958</v>
      </c>
      <c r="C27" s="42">
        <v>2363</v>
      </c>
      <c r="D27" s="42">
        <v>1041</v>
      </c>
      <c r="E27" s="42">
        <v>847</v>
      </c>
      <c r="F27" s="42">
        <v>1598</v>
      </c>
      <c r="G27" s="42">
        <v>1304</v>
      </c>
    </row>
    <row r="28" spans="1:10">
      <c r="A28" s="57" t="s">
        <v>347</v>
      </c>
      <c r="B28" s="42">
        <v>2636</v>
      </c>
      <c r="C28" s="42">
        <v>1513</v>
      </c>
      <c r="D28" s="42">
        <v>670</v>
      </c>
      <c r="E28" s="42">
        <v>696</v>
      </c>
      <c r="F28" s="42">
        <v>1484</v>
      </c>
      <c r="G28" s="42">
        <v>1183</v>
      </c>
    </row>
    <row r="29" spans="1:10">
      <c r="A29" t="s">
        <v>222</v>
      </c>
      <c r="B29" s="42">
        <v>76613</v>
      </c>
      <c r="C29" s="42">
        <v>111622</v>
      </c>
      <c r="D29" s="42">
        <v>145341</v>
      </c>
      <c r="E29" s="42">
        <v>166005</v>
      </c>
      <c r="F29" s="42">
        <v>137587</v>
      </c>
      <c r="G29" s="42">
        <v>178444</v>
      </c>
    </row>
    <row r="30" spans="1:10">
      <c r="A30" s="57" t="s">
        <v>347</v>
      </c>
      <c r="B30" s="42">
        <v>39238</v>
      </c>
      <c r="C30" s="42">
        <v>57302</v>
      </c>
      <c r="D30" s="42">
        <v>71321</v>
      </c>
      <c r="E30" s="42">
        <v>83774</v>
      </c>
      <c r="F30" s="42">
        <v>74323</v>
      </c>
      <c r="G30" s="42">
        <v>94864</v>
      </c>
    </row>
    <row r="31" spans="1:10">
      <c r="B31" s="42"/>
      <c r="C31" s="42"/>
      <c r="D31" s="42"/>
      <c r="E31" s="42"/>
      <c r="G31" s="42"/>
    </row>
    <row r="32" spans="1:10" s="44" customFormat="1" ht="12.75">
      <c r="A32" s="44" t="s">
        <v>226</v>
      </c>
      <c r="B32" s="70">
        <v>15618</v>
      </c>
      <c r="C32" s="70">
        <v>11783</v>
      </c>
      <c r="D32" s="70">
        <v>10355</v>
      </c>
      <c r="E32" s="70">
        <v>10563</v>
      </c>
      <c r="F32" s="70">
        <v>3868</v>
      </c>
      <c r="G32" s="70">
        <v>2459</v>
      </c>
    </row>
    <row r="33" spans="1:7">
      <c r="A33" t="s">
        <v>221</v>
      </c>
      <c r="B33" s="42">
        <v>3042</v>
      </c>
      <c r="C33" s="42">
        <v>2164</v>
      </c>
      <c r="D33" s="42">
        <v>2508</v>
      </c>
      <c r="E33" s="42">
        <v>1378</v>
      </c>
      <c r="F33" s="42">
        <v>30</v>
      </c>
      <c r="G33" s="42">
        <v>11</v>
      </c>
    </row>
    <row r="34" spans="1:7">
      <c r="A34" s="57" t="s">
        <v>347</v>
      </c>
      <c r="B34" s="42">
        <v>2064</v>
      </c>
      <c r="C34" s="42">
        <v>1394</v>
      </c>
      <c r="D34" s="42">
        <v>1173</v>
      </c>
      <c r="E34" s="42">
        <v>920</v>
      </c>
      <c r="F34" s="42">
        <v>28</v>
      </c>
      <c r="G34" s="42">
        <v>0</v>
      </c>
    </row>
    <row r="35" spans="1:7">
      <c r="A35" t="s">
        <v>222</v>
      </c>
      <c r="B35" s="42">
        <v>12576</v>
      </c>
      <c r="C35" s="42">
        <v>9619</v>
      </c>
      <c r="D35" s="42">
        <v>7847</v>
      </c>
      <c r="E35" s="42">
        <v>9185</v>
      </c>
      <c r="F35" s="42">
        <v>3838</v>
      </c>
      <c r="G35" s="42">
        <v>2448</v>
      </c>
    </row>
    <row r="36" spans="1:7">
      <c r="A36" s="57" t="s">
        <v>347</v>
      </c>
      <c r="B36" s="42">
        <v>6042</v>
      </c>
      <c r="C36" s="42">
        <v>4611</v>
      </c>
      <c r="D36" s="42">
        <v>3224</v>
      </c>
      <c r="E36" s="42">
        <v>3968</v>
      </c>
      <c r="F36" s="42">
        <v>1087</v>
      </c>
      <c r="G36" s="42">
        <v>1085</v>
      </c>
    </row>
    <row r="37" spans="1:7">
      <c r="E37" s="42"/>
      <c r="G37" s="42"/>
    </row>
    <row r="38" spans="1:7" s="44" customFormat="1" ht="12.75">
      <c r="A38" s="44" t="s">
        <v>187</v>
      </c>
      <c r="E38" s="70"/>
      <c r="G38" s="70"/>
    </row>
    <row r="39" spans="1:7" s="44" customFormat="1" ht="12.75">
      <c r="A39" s="44" t="s">
        <v>220</v>
      </c>
      <c r="B39" s="70">
        <v>283794</v>
      </c>
      <c r="C39" s="70">
        <v>276032</v>
      </c>
      <c r="D39" s="70">
        <v>265675</v>
      </c>
      <c r="E39" s="70">
        <v>218125</v>
      </c>
      <c r="F39" s="70">
        <v>46828</v>
      </c>
      <c r="G39" s="70">
        <v>150165</v>
      </c>
    </row>
    <row r="40" spans="1:7">
      <c r="A40" s="57" t="s">
        <v>348</v>
      </c>
      <c r="B40" s="42">
        <v>223686</v>
      </c>
      <c r="C40" s="42">
        <v>210221</v>
      </c>
      <c r="D40" s="42">
        <v>194020</v>
      </c>
      <c r="E40" s="42">
        <v>145374</v>
      </c>
      <c r="F40" s="17">
        <v>17603</v>
      </c>
      <c r="G40" s="17">
        <v>78677</v>
      </c>
    </row>
    <row r="41" spans="1:7">
      <c r="A41" s="57" t="s">
        <v>349</v>
      </c>
      <c r="B41" s="42">
        <v>60108</v>
      </c>
      <c r="C41" s="42">
        <v>65811</v>
      </c>
      <c r="D41" s="42">
        <v>71655</v>
      </c>
      <c r="E41" s="42">
        <v>72751</v>
      </c>
      <c r="F41" s="42">
        <v>29225</v>
      </c>
      <c r="G41" s="42">
        <v>71488</v>
      </c>
    </row>
    <row r="42" spans="1:7" s="44" customFormat="1" ht="14.25">
      <c r="A42" s="9" t="s">
        <v>393</v>
      </c>
      <c r="B42" s="70">
        <v>13864</v>
      </c>
      <c r="C42" s="70">
        <v>15180</v>
      </c>
      <c r="D42" s="70">
        <v>16499</v>
      </c>
      <c r="E42" s="70">
        <v>20083</v>
      </c>
      <c r="F42" s="70">
        <v>6400</v>
      </c>
      <c r="G42" s="70">
        <v>19598</v>
      </c>
    </row>
    <row r="43" spans="1:7">
      <c r="A43" s="57" t="s">
        <v>348</v>
      </c>
      <c r="B43" s="42">
        <v>6248</v>
      </c>
      <c r="C43" s="42">
        <v>5645</v>
      </c>
      <c r="D43" s="42">
        <v>4502</v>
      </c>
      <c r="E43" s="42">
        <v>5199</v>
      </c>
      <c r="F43" s="42">
        <v>2011</v>
      </c>
      <c r="G43" s="42">
        <v>3734</v>
      </c>
    </row>
    <row r="44" spans="1:7">
      <c r="A44" s="57" t="s">
        <v>349</v>
      </c>
      <c r="B44" s="42">
        <v>7616</v>
      </c>
      <c r="C44" s="42">
        <v>9535</v>
      </c>
      <c r="D44" s="42">
        <v>11997</v>
      </c>
      <c r="E44" s="42">
        <v>14884</v>
      </c>
      <c r="F44" s="42">
        <v>4389</v>
      </c>
      <c r="G44" s="42">
        <v>15846</v>
      </c>
    </row>
    <row r="45" spans="1:7" s="44" customFormat="1" ht="12.75">
      <c r="A45" s="44" t="s">
        <v>225</v>
      </c>
      <c r="B45" s="70">
        <v>93230</v>
      </c>
      <c r="C45" s="70">
        <v>120427</v>
      </c>
      <c r="D45" s="70">
        <v>156860</v>
      </c>
      <c r="E45" s="16">
        <v>171921</v>
      </c>
      <c r="F45" s="70">
        <v>141988</v>
      </c>
      <c r="G45" s="70">
        <v>181355</v>
      </c>
    </row>
    <row r="46" spans="1:7">
      <c r="A46" s="57" t="s">
        <v>348</v>
      </c>
      <c r="B46" s="42">
        <v>14817</v>
      </c>
      <c r="C46" s="42">
        <v>4694</v>
      </c>
      <c r="D46" s="42">
        <v>1982</v>
      </c>
      <c r="E46" s="17">
        <v>1413</v>
      </c>
      <c r="F46" s="42">
        <v>1906</v>
      </c>
      <c r="G46" s="42">
        <v>1568</v>
      </c>
    </row>
    <row r="47" spans="1:7">
      <c r="A47" s="57" t="s">
        <v>349</v>
      </c>
      <c r="B47" s="42">
        <v>78413</v>
      </c>
      <c r="C47" s="42">
        <v>115733</v>
      </c>
      <c r="D47" s="42">
        <v>154878</v>
      </c>
      <c r="E47" s="17">
        <v>170508</v>
      </c>
      <c r="F47" s="42">
        <v>140082.22500000001</v>
      </c>
      <c r="G47" s="42">
        <v>179787</v>
      </c>
    </row>
    <row r="48" spans="1:7" s="44" customFormat="1" ht="12.75">
      <c r="A48" s="44" t="s">
        <v>226</v>
      </c>
      <c r="B48" s="70">
        <v>20030</v>
      </c>
      <c r="C48" s="70">
        <v>14877</v>
      </c>
      <c r="D48" s="70">
        <v>11780</v>
      </c>
      <c r="E48" s="16">
        <v>12131</v>
      </c>
      <c r="F48" s="70">
        <v>3585</v>
      </c>
      <c r="G48" s="70">
        <v>2463</v>
      </c>
    </row>
    <row r="49" spans="1:7">
      <c r="A49" s="57" t="s">
        <v>348</v>
      </c>
      <c r="B49" s="42">
        <v>7432</v>
      </c>
      <c r="C49" s="42">
        <v>5251</v>
      </c>
      <c r="D49" s="42">
        <v>3975</v>
      </c>
      <c r="E49" s="17">
        <v>3009</v>
      </c>
      <c r="F49" s="42">
        <v>62</v>
      </c>
      <c r="G49" s="42">
        <v>11</v>
      </c>
    </row>
    <row r="50" spans="1:7">
      <c r="A50" s="57" t="s">
        <v>349</v>
      </c>
      <c r="B50" s="42">
        <v>12598</v>
      </c>
      <c r="C50" s="42">
        <v>9626</v>
      </c>
      <c r="D50" s="42">
        <v>7805</v>
      </c>
      <c r="E50" s="17">
        <v>9185</v>
      </c>
      <c r="F50" s="42">
        <v>3523.4459999999999</v>
      </c>
      <c r="G50" s="42">
        <v>2452</v>
      </c>
    </row>
    <row r="52" spans="1:7">
      <c r="A52" s="18" t="s">
        <v>365</v>
      </c>
    </row>
    <row r="53" spans="1:7">
      <c r="A53" s="13" t="s">
        <v>227</v>
      </c>
    </row>
    <row r="54" spans="1:7">
      <c r="A54" s="13" t="s">
        <v>228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0E149-02D7-43C5-87F4-5868555F923C}">
  <dimension ref="A1:G27"/>
  <sheetViews>
    <sheetView workbookViewId="0">
      <selection activeCell="F1" sqref="F1"/>
    </sheetView>
  </sheetViews>
  <sheetFormatPr defaultRowHeight="15"/>
  <cols>
    <col min="1" max="1" width="34.7109375" customWidth="1"/>
    <col min="4" max="4" width="9.140625" style="45"/>
  </cols>
  <sheetData>
    <row r="1" spans="1:7" s="44" customFormat="1" ht="12.75">
      <c r="A1" s="9" t="s">
        <v>394</v>
      </c>
      <c r="D1" s="81"/>
      <c r="E1" s="12"/>
    </row>
    <row r="2" spans="1:7" s="44" customFormat="1" ht="12.75">
      <c r="A2" s="68" t="s">
        <v>29</v>
      </c>
      <c r="D2" s="81"/>
    </row>
    <row r="3" spans="1:7" s="44" customFormat="1" ht="12.75">
      <c r="A3" s="9" t="s">
        <v>23</v>
      </c>
      <c r="D3" s="81"/>
    </row>
    <row r="4" spans="1:7" s="11" customFormat="1" ht="12.75">
      <c r="A4" s="13" t="s">
        <v>31</v>
      </c>
      <c r="D4" s="20"/>
    </row>
    <row r="5" spans="1:7" s="11" customFormat="1" ht="12.75">
      <c r="A5" s="13"/>
      <c r="D5" s="20"/>
    </row>
    <row r="6" spans="1:7">
      <c r="B6" s="11" t="s">
        <v>230</v>
      </c>
      <c r="C6" s="11"/>
    </row>
    <row r="7" spans="1:7">
      <c r="B7">
        <v>2010</v>
      </c>
      <c r="C7" s="14">
        <v>2015</v>
      </c>
      <c r="D7" s="11">
        <v>2020</v>
      </c>
      <c r="E7" s="11">
        <v>2022</v>
      </c>
      <c r="F7" s="11">
        <v>2023</v>
      </c>
      <c r="G7" s="11">
        <v>2024</v>
      </c>
    </row>
    <row r="8" spans="1:7">
      <c r="G8" t="s">
        <v>68</v>
      </c>
    </row>
    <row r="9" spans="1:7">
      <c r="A9" s="11" t="s">
        <v>317</v>
      </c>
      <c r="B9" s="20">
        <v>43</v>
      </c>
      <c r="C9" s="11">
        <v>56.5</v>
      </c>
      <c r="D9" s="45">
        <v>47.2</v>
      </c>
      <c r="E9" s="45">
        <v>45</v>
      </c>
      <c r="F9" s="45">
        <v>46</v>
      </c>
      <c r="G9" s="45">
        <v>46</v>
      </c>
    </row>
    <row r="11" spans="1:7">
      <c r="A11" t="s">
        <v>231</v>
      </c>
    </row>
    <row r="12" spans="1:7">
      <c r="A12" t="s">
        <v>232</v>
      </c>
      <c r="B12" s="45">
        <v>6</v>
      </c>
      <c r="C12" s="45">
        <v>6</v>
      </c>
      <c r="D12" s="45">
        <v>3.7</v>
      </c>
      <c r="E12" s="45">
        <v>5</v>
      </c>
      <c r="F12" s="45">
        <v>5</v>
      </c>
      <c r="G12" s="45">
        <v>5</v>
      </c>
    </row>
    <row r="14" spans="1:7">
      <c r="A14" t="s">
        <v>233</v>
      </c>
    </row>
    <row r="15" spans="1:7">
      <c r="A15" t="s">
        <v>234</v>
      </c>
      <c r="B15" s="45">
        <v>69</v>
      </c>
      <c r="C15" s="82" t="s">
        <v>318</v>
      </c>
      <c r="D15" s="45">
        <v>59.6</v>
      </c>
      <c r="E15" s="45">
        <v>76</v>
      </c>
      <c r="F15" s="45">
        <v>82.4</v>
      </c>
      <c r="G15" s="45">
        <v>84.6</v>
      </c>
    </row>
    <row r="17" spans="1:5">
      <c r="A17" s="10" t="s">
        <v>319</v>
      </c>
      <c r="E17" s="67"/>
    </row>
    <row r="18" spans="1:5">
      <c r="A18" s="11" t="s">
        <v>320</v>
      </c>
    </row>
    <row r="19" spans="1:5">
      <c r="A19" s="11"/>
    </row>
    <row r="20" spans="1:5">
      <c r="A20" s="11" t="s">
        <v>355</v>
      </c>
    </row>
    <row r="21" spans="1:5">
      <c r="A21" s="11" t="s">
        <v>356</v>
      </c>
      <c r="D21" s="31"/>
    </row>
    <row r="22" spans="1:5">
      <c r="A22" s="13"/>
      <c r="D22" s="31"/>
    </row>
    <row r="23" spans="1:5">
      <c r="A23" s="13"/>
    </row>
    <row r="25" spans="1:5">
      <c r="A25" s="11"/>
    </row>
    <row r="27" spans="1:5">
      <c r="D27" s="31"/>
    </row>
  </sheetData>
  <pageMargins left="0.7" right="0.7" top="0.75" bottom="0.75" header="0.3" footer="0.3"/>
  <pageSetup paperSize="9" orientation="portrait" horizontalDpi="30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0F3E8-8C56-4219-93D3-53FBE8B620BE}">
  <dimension ref="A1:G36"/>
  <sheetViews>
    <sheetView workbookViewId="0">
      <selection sqref="A1:IV65536"/>
    </sheetView>
  </sheetViews>
  <sheetFormatPr defaultRowHeight="12.75"/>
  <cols>
    <col min="1" max="1" width="58.7109375" style="11" customWidth="1"/>
    <col min="2" max="4" width="9.140625" style="11" bestFit="1"/>
    <col min="5" max="16384" width="9.140625" style="11"/>
  </cols>
  <sheetData>
    <row r="1" spans="1:7" s="12" customFormat="1">
      <c r="A1" s="9" t="s">
        <v>395</v>
      </c>
    </row>
    <row r="2" spans="1:7" s="12" customFormat="1">
      <c r="A2" s="9" t="s">
        <v>33</v>
      </c>
    </row>
    <row r="3" spans="1:7" s="12" customFormat="1">
      <c r="A3" s="9" t="s">
        <v>26</v>
      </c>
    </row>
    <row r="4" spans="1:7">
      <c r="A4" s="13" t="s">
        <v>35</v>
      </c>
    </row>
    <row r="5" spans="1:7">
      <c r="B5" s="98" t="s">
        <v>294</v>
      </c>
      <c r="C5" s="98"/>
      <c r="D5" s="98"/>
      <c r="E5" s="98"/>
      <c r="F5" s="98"/>
    </row>
    <row r="6" spans="1:7">
      <c r="B6" s="11">
        <v>2000</v>
      </c>
      <c r="C6" s="11">
        <v>2005</v>
      </c>
      <c r="D6" s="11">
        <v>2010</v>
      </c>
      <c r="E6" s="11">
        <v>2015</v>
      </c>
      <c r="F6" s="11">
        <v>2020</v>
      </c>
      <c r="G6" s="11">
        <v>2024</v>
      </c>
    </row>
    <row r="8" spans="1:7" s="12" customFormat="1">
      <c r="A8" s="9" t="s">
        <v>366</v>
      </c>
    </row>
    <row r="9" spans="1:7" s="12" customFormat="1"/>
    <row r="11" spans="1:7" s="12" customFormat="1">
      <c r="A11" s="12" t="s">
        <v>224</v>
      </c>
      <c r="B11" s="16">
        <v>4635051</v>
      </c>
      <c r="C11" s="16">
        <v>4633375</v>
      </c>
      <c r="D11" s="16">
        <v>5236377</v>
      </c>
      <c r="E11" s="16">
        <v>6037078</v>
      </c>
      <c r="F11" s="16">
        <v>2352889</v>
      </c>
      <c r="G11" s="16">
        <v>4794159</v>
      </c>
    </row>
    <row r="12" spans="1:7">
      <c r="A12" s="19" t="s">
        <v>236</v>
      </c>
      <c r="B12" s="17">
        <v>1353900</v>
      </c>
      <c r="C12" s="17">
        <v>1303148</v>
      </c>
      <c r="D12" s="17">
        <v>1181635</v>
      </c>
      <c r="E12" s="17">
        <v>1157389</v>
      </c>
      <c r="F12" s="17">
        <v>190419</v>
      </c>
      <c r="G12" s="17">
        <v>851812</v>
      </c>
    </row>
    <row r="13" spans="1:7">
      <c r="A13" s="19" t="s">
        <v>237</v>
      </c>
      <c r="B13" s="17">
        <v>3982</v>
      </c>
      <c r="C13" s="17">
        <v>971</v>
      </c>
      <c r="D13" s="24" t="s">
        <v>67</v>
      </c>
      <c r="E13" s="24" t="s">
        <v>67</v>
      </c>
      <c r="F13" s="24" t="s">
        <v>67</v>
      </c>
      <c r="G13" s="24">
        <v>95</v>
      </c>
    </row>
    <row r="14" spans="1:7">
      <c r="A14" s="83" t="s">
        <v>238</v>
      </c>
      <c r="B14" s="17">
        <v>65511</v>
      </c>
      <c r="C14" s="17">
        <v>33667</v>
      </c>
      <c r="D14" s="24">
        <v>85598</v>
      </c>
      <c r="E14" s="17">
        <v>161800</v>
      </c>
      <c r="F14" s="24" t="s">
        <v>67</v>
      </c>
      <c r="G14" s="24" t="s">
        <v>67</v>
      </c>
    </row>
    <row r="15" spans="1:7">
      <c r="A15" s="19" t="s">
        <v>239</v>
      </c>
      <c r="B15" s="17">
        <v>3117107</v>
      </c>
      <c r="C15" s="17">
        <v>3040703</v>
      </c>
      <c r="D15" s="17">
        <v>3506798</v>
      </c>
      <c r="E15" s="17">
        <v>4217140</v>
      </c>
      <c r="F15" s="17">
        <v>2044740</v>
      </c>
      <c r="G15" s="17">
        <v>3723584</v>
      </c>
    </row>
    <row r="16" spans="1:7">
      <c r="A16" s="19" t="s">
        <v>240</v>
      </c>
      <c r="B16" s="17">
        <v>89978</v>
      </c>
      <c r="C16" s="17">
        <v>24061</v>
      </c>
      <c r="D16" s="17">
        <v>135604</v>
      </c>
      <c r="E16" s="17">
        <v>70331</v>
      </c>
      <c r="F16" s="17">
        <v>46589</v>
      </c>
      <c r="G16" s="17">
        <v>86615</v>
      </c>
    </row>
    <row r="17" spans="1:7">
      <c r="A17" s="19" t="s">
        <v>241</v>
      </c>
      <c r="B17" s="14" t="s">
        <v>67</v>
      </c>
      <c r="C17" s="17">
        <v>135</v>
      </c>
      <c r="D17" s="17">
        <v>10638</v>
      </c>
      <c r="E17" s="14" t="s">
        <v>67</v>
      </c>
      <c r="F17" s="14" t="s">
        <v>67</v>
      </c>
      <c r="G17" s="14">
        <v>12</v>
      </c>
    </row>
    <row r="18" spans="1:7" ht="14.25">
      <c r="A18" s="19" t="s">
        <v>367</v>
      </c>
      <c r="B18" s="17">
        <v>4573</v>
      </c>
      <c r="C18" s="17">
        <v>230690</v>
      </c>
      <c r="D18" s="17">
        <v>316104</v>
      </c>
      <c r="E18" s="17">
        <v>430418</v>
      </c>
      <c r="F18" s="17">
        <v>71141</v>
      </c>
      <c r="G18" s="17">
        <v>132041</v>
      </c>
    </row>
    <row r="19" spans="1:7" ht="25.5">
      <c r="A19" s="84" t="s">
        <v>368</v>
      </c>
      <c r="B19" s="11">
        <v>57.9</v>
      </c>
      <c r="C19" s="85">
        <v>55.7</v>
      </c>
      <c r="D19" s="85">
        <v>59.8</v>
      </c>
      <c r="E19" s="85">
        <v>64.900000000000006</v>
      </c>
      <c r="F19" s="85">
        <v>69.8</v>
      </c>
      <c r="G19" s="85">
        <v>70.5</v>
      </c>
    </row>
    <row r="21" spans="1:7" s="12" customFormat="1">
      <c r="A21" s="12" t="s">
        <v>223</v>
      </c>
      <c r="B21" s="16">
        <v>4615990</v>
      </c>
      <c r="C21" s="16">
        <v>4636814</v>
      </c>
      <c r="D21" s="16">
        <v>5168482</v>
      </c>
      <c r="E21" s="16">
        <v>5997307</v>
      </c>
      <c r="F21" s="16">
        <v>2351319</v>
      </c>
      <c r="G21" s="16">
        <v>4757615</v>
      </c>
    </row>
    <row r="22" spans="1:7">
      <c r="A22" s="19" t="s">
        <v>236</v>
      </c>
      <c r="B22" s="17">
        <v>1337423</v>
      </c>
      <c r="C22" s="17">
        <v>1307895</v>
      </c>
      <c r="D22" s="17">
        <v>1185534</v>
      </c>
      <c r="E22" s="17">
        <v>1218802</v>
      </c>
      <c r="F22" s="17">
        <v>185554</v>
      </c>
      <c r="G22" s="17">
        <v>819820</v>
      </c>
    </row>
    <row r="23" spans="1:7">
      <c r="A23" s="19" t="s">
        <v>237</v>
      </c>
      <c r="B23" s="17">
        <v>2427</v>
      </c>
      <c r="C23" s="23">
        <v>1106</v>
      </c>
      <c r="D23" s="24" t="s">
        <v>67</v>
      </c>
      <c r="E23" s="24" t="s">
        <v>67</v>
      </c>
      <c r="F23" s="24" t="s">
        <v>67</v>
      </c>
      <c r="G23" s="24" t="s">
        <v>67</v>
      </c>
    </row>
    <row r="24" spans="1:7">
      <c r="A24" s="83" t="s">
        <v>238</v>
      </c>
      <c r="B24" s="17">
        <v>74697</v>
      </c>
      <c r="C24" s="24">
        <v>33017</v>
      </c>
      <c r="D24" s="24">
        <v>72486</v>
      </c>
      <c r="E24" s="17">
        <v>97131</v>
      </c>
      <c r="F24" s="24" t="s">
        <v>67</v>
      </c>
      <c r="G24" s="24" t="s">
        <v>67</v>
      </c>
    </row>
    <row r="25" spans="1:7">
      <c r="A25" s="19" t="s">
        <v>242</v>
      </c>
      <c r="B25" s="17">
        <v>3110300</v>
      </c>
      <c r="C25" s="24">
        <v>3046458</v>
      </c>
      <c r="D25" s="17">
        <v>3461844</v>
      </c>
      <c r="E25" s="17">
        <v>4184287</v>
      </c>
      <c r="F25" s="17">
        <v>2054236</v>
      </c>
      <c r="G25" s="17">
        <v>3727156</v>
      </c>
    </row>
    <row r="26" spans="1:7">
      <c r="A26" s="19" t="s">
        <v>240</v>
      </c>
      <c r="B26" s="17">
        <v>88100</v>
      </c>
      <c r="C26" s="24">
        <v>18031</v>
      </c>
      <c r="D26" s="17">
        <v>116235</v>
      </c>
      <c r="E26" s="17">
        <v>62759</v>
      </c>
      <c r="F26" s="17">
        <v>38036</v>
      </c>
      <c r="G26" s="17">
        <v>81974</v>
      </c>
    </row>
    <row r="27" spans="1:7">
      <c r="A27" s="19" t="s">
        <v>241</v>
      </c>
      <c r="B27" s="24" t="s">
        <v>67</v>
      </c>
      <c r="C27" s="23">
        <v>135</v>
      </c>
      <c r="D27" s="17">
        <v>12949</v>
      </c>
      <c r="E27" s="24" t="s">
        <v>67</v>
      </c>
      <c r="F27" s="24" t="s">
        <v>67</v>
      </c>
      <c r="G27" s="24" t="s">
        <v>67</v>
      </c>
    </row>
    <row r="28" spans="1:7" ht="14.25">
      <c r="A28" s="19" t="s">
        <v>367</v>
      </c>
      <c r="B28" s="17">
        <v>3043</v>
      </c>
      <c r="C28" s="17">
        <v>230172</v>
      </c>
      <c r="D28" s="17">
        <v>319434</v>
      </c>
      <c r="E28" s="17">
        <v>434328</v>
      </c>
      <c r="F28" s="17">
        <v>73493</v>
      </c>
      <c r="G28" s="17">
        <v>128665</v>
      </c>
    </row>
    <row r="29" spans="1:7" ht="25.5">
      <c r="A29" s="84" t="s">
        <v>368</v>
      </c>
      <c r="B29" s="20">
        <v>58</v>
      </c>
      <c r="C29" s="11">
        <v>56.1</v>
      </c>
      <c r="D29" s="85">
        <v>59.8</v>
      </c>
      <c r="E29" s="85">
        <v>64.900000000000006</v>
      </c>
      <c r="F29" s="85">
        <v>70.900000000000006</v>
      </c>
      <c r="G29" s="85">
        <v>70.5</v>
      </c>
    </row>
    <row r="32" spans="1:7" ht="14.25">
      <c r="A32" s="18" t="s">
        <v>369</v>
      </c>
    </row>
    <row r="34" spans="1:1">
      <c r="A34" s="13" t="s">
        <v>280</v>
      </c>
    </row>
    <row r="35" spans="1:1">
      <c r="A35" s="13" t="s">
        <v>281</v>
      </c>
    </row>
    <row r="36" spans="1:1">
      <c r="A36" s="13"/>
    </row>
  </sheetData>
  <mergeCells count="1">
    <mergeCell ref="B5:F5"/>
  </mergeCells>
  <pageMargins left="0.7" right="0.7" top="0.75" bottom="0.75" header="0.3" footer="0.3"/>
  <pageSetup paperSize="9" orientation="portrait" horizontalDpi="30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E53FA-93A0-45E6-B6F3-E9DD5BEFA5DB}">
  <dimension ref="A1:G26"/>
  <sheetViews>
    <sheetView workbookViewId="0">
      <selection sqref="A1:IV65536"/>
    </sheetView>
  </sheetViews>
  <sheetFormatPr defaultRowHeight="12.75"/>
  <cols>
    <col min="1" max="1" width="9.42578125" style="11" bestFit="1" customWidth="1"/>
    <col min="2" max="2" width="11.42578125" style="11" bestFit="1" customWidth="1"/>
    <col min="3" max="3" width="10.7109375" style="11" customWidth="1"/>
    <col min="4" max="4" width="13.28515625" style="11" customWidth="1"/>
    <col min="5" max="5" width="10.5703125" style="11" bestFit="1" customWidth="1"/>
    <col min="6" max="6" width="10.7109375" style="11" customWidth="1"/>
    <col min="7" max="7" width="13.140625" style="11" customWidth="1"/>
    <col min="8" max="10" width="9.140625" style="11"/>
    <col min="11" max="11" width="11.85546875" style="11" customWidth="1"/>
    <col min="12" max="12" width="9.5703125" style="11" customWidth="1"/>
    <col min="13" max="13" width="11" style="11" customWidth="1"/>
    <col min="14" max="16384" width="9.140625" style="11"/>
  </cols>
  <sheetData>
    <row r="1" spans="1:7" s="12" customFormat="1">
      <c r="A1" s="9" t="s">
        <v>396</v>
      </c>
    </row>
    <row r="2" spans="1:7" s="12" customFormat="1">
      <c r="A2" s="9" t="s">
        <v>36</v>
      </c>
    </row>
    <row r="3" spans="1:7" s="12" customFormat="1">
      <c r="A3" s="9" t="s">
        <v>28</v>
      </c>
    </row>
    <row r="4" spans="1:7">
      <c r="A4" s="13" t="s">
        <v>38</v>
      </c>
    </row>
    <row r="6" spans="1:7">
      <c r="B6" s="11" t="s">
        <v>243</v>
      </c>
      <c r="E6" s="11" t="s">
        <v>244</v>
      </c>
    </row>
    <row r="7" spans="1:7">
      <c r="B7" s="11" t="s">
        <v>245</v>
      </c>
      <c r="C7" s="11" t="s">
        <v>246</v>
      </c>
      <c r="D7" s="11" t="s">
        <v>247</v>
      </c>
      <c r="E7" s="11" t="s">
        <v>245</v>
      </c>
      <c r="F7" s="11" t="s">
        <v>246</v>
      </c>
      <c r="G7" s="11" t="s">
        <v>247</v>
      </c>
    </row>
    <row r="8" spans="1:7">
      <c r="B8" s="11" t="s">
        <v>248</v>
      </c>
      <c r="C8" s="11" t="s">
        <v>249</v>
      </c>
      <c r="D8" s="11" t="s">
        <v>250</v>
      </c>
      <c r="E8" s="11" t="s">
        <v>248</v>
      </c>
      <c r="F8" s="11" t="s">
        <v>249</v>
      </c>
      <c r="G8" s="11" t="s">
        <v>251</v>
      </c>
    </row>
    <row r="9" spans="1:7">
      <c r="B9" s="11" t="s">
        <v>252</v>
      </c>
      <c r="C9" s="11" t="s">
        <v>253</v>
      </c>
      <c r="D9" s="11" t="s">
        <v>254</v>
      </c>
      <c r="E9" s="11" t="s">
        <v>255</v>
      </c>
      <c r="F9" s="11" t="s">
        <v>253</v>
      </c>
      <c r="G9" s="11" t="s">
        <v>254</v>
      </c>
    </row>
    <row r="10" spans="1:7">
      <c r="B10" s="11" t="s">
        <v>256</v>
      </c>
      <c r="C10" s="13" t="s">
        <v>257</v>
      </c>
      <c r="D10" s="11" t="s">
        <v>258</v>
      </c>
      <c r="E10" s="11" t="s">
        <v>256</v>
      </c>
      <c r="F10" s="13" t="s">
        <v>257</v>
      </c>
      <c r="G10" s="11" t="s">
        <v>259</v>
      </c>
    </row>
    <row r="11" spans="1:7">
      <c r="C11" s="11" t="s">
        <v>260</v>
      </c>
      <c r="F11" s="11" t="s">
        <v>260</v>
      </c>
    </row>
    <row r="12" spans="1:7">
      <c r="C12" s="11" t="s">
        <v>261</v>
      </c>
      <c r="F12" s="11" t="s">
        <v>261</v>
      </c>
    </row>
    <row r="14" spans="1:7">
      <c r="A14" s="11">
        <v>1990</v>
      </c>
      <c r="B14" s="17">
        <v>4794954</v>
      </c>
      <c r="C14" s="11">
        <v>52.7</v>
      </c>
      <c r="D14" s="11">
        <v>13.8</v>
      </c>
      <c r="E14" s="17">
        <v>2463970</v>
      </c>
      <c r="F14" s="20">
        <v>43</v>
      </c>
      <c r="G14" s="11">
        <v>10.199999999999999</v>
      </c>
    </row>
    <row r="15" spans="1:7">
      <c r="A15" s="11">
        <v>2000</v>
      </c>
      <c r="B15" s="17">
        <v>5108338</v>
      </c>
      <c r="C15" s="20">
        <v>47</v>
      </c>
      <c r="D15" s="20">
        <v>12.4</v>
      </c>
      <c r="E15" s="17">
        <v>4973207</v>
      </c>
      <c r="F15" s="20">
        <v>37.5</v>
      </c>
      <c r="G15" s="20">
        <v>12.6</v>
      </c>
    </row>
    <row r="16" spans="1:7">
      <c r="A16" s="11">
        <v>2005</v>
      </c>
      <c r="B16" s="17">
        <v>5361700</v>
      </c>
      <c r="C16" s="20">
        <v>43.3</v>
      </c>
      <c r="D16" s="20">
        <v>10.8</v>
      </c>
      <c r="E16" s="17">
        <v>5331956</v>
      </c>
      <c r="F16" s="20">
        <v>33.6</v>
      </c>
      <c r="G16" s="20">
        <v>13.4</v>
      </c>
    </row>
    <row r="17" spans="1:7">
      <c r="A17" s="11">
        <v>2010</v>
      </c>
      <c r="B17" s="17">
        <v>5820517</v>
      </c>
      <c r="C17" s="20">
        <v>36.9</v>
      </c>
      <c r="D17" s="20">
        <v>11.3</v>
      </c>
      <c r="E17" s="17">
        <v>5026770</v>
      </c>
      <c r="F17" s="20">
        <v>31.7</v>
      </c>
      <c r="G17" s="20">
        <v>12</v>
      </c>
    </row>
    <row r="18" spans="1:7">
      <c r="A18" s="11">
        <v>2015</v>
      </c>
      <c r="B18" s="17">
        <v>5611469</v>
      </c>
      <c r="C18" s="20">
        <v>50.3</v>
      </c>
      <c r="D18" s="20">
        <v>12.5</v>
      </c>
      <c r="E18" s="17">
        <v>5569492</v>
      </c>
      <c r="F18" s="20">
        <v>39.4</v>
      </c>
      <c r="G18" s="20">
        <v>12.2</v>
      </c>
    </row>
    <row r="19" spans="1:7">
      <c r="A19" s="11">
        <v>2020</v>
      </c>
      <c r="B19" s="17">
        <v>6243588</v>
      </c>
      <c r="C19" s="20">
        <v>49.8</v>
      </c>
      <c r="D19" s="20">
        <v>12</v>
      </c>
      <c r="E19" s="17">
        <v>7003894</v>
      </c>
      <c r="F19" s="20">
        <v>34</v>
      </c>
      <c r="G19" s="20">
        <v>12.2</v>
      </c>
    </row>
    <row r="20" spans="1:7">
      <c r="A20" s="11">
        <v>2024</v>
      </c>
      <c r="B20" s="17">
        <v>6338012</v>
      </c>
      <c r="C20" s="20">
        <v>52.3</v>
      </c>
      <c r="D20" s="20">
        <v>14</v>
      </c>
      <c r="E20" s="17">
        <v>7327007</v>
      </c>
      <c r="F20" s="20">
        <v>50.8</v>
      </c>
      <c r="G20" s="20">
        <v>17.899999999999999</v>
      </c>
    </row>
    <row r="21" spans="1:7">
      <c r="B21" s="17"/>
      <c r="C21" s="20"/>
      <c r="D21" s="20"/>
      <c r="E21" s="17"/>
      <c r="F21" s="20"/>
      <c r="G21" s="20"/>
    </row>
    <row r="22" spans="1:7">
      <c r="A22" s="11" t="s">
        <v>338</v>
      </c>
    </row>
    <row r="23" spans="1:7">
      <c r="A23" s="11" t="s">
        <v>339</v>
      </c>
    </row>
    <row r="25" spans="1:7">
      <c r="A25" s="13" t="s">
        <v>340</v>
      </c>
      <c r="B25" s="13"/>
    </row>
    <row r="26" spans="1:7">
      <c r="A26" s="13" t="s">
        <v>341</v>
      </c>
      <c r="B26" s="13"/>
    </row>
  </sheetData>
  <pageMargins left="0.7" right="0.7" top="0.75" bottom="0.75" header="0.3" footer="0.3"/>
  <pageSetup paperSize="9" orientation="portrait" horizontalDpi="30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B87D-9562-4B4F-9218-0E7EC6A2EAE9}">
  <dimension ref="A1:H46"/>
  <sheetViews>
    <sheetView workbookViewId="0">
      <selection activeCell="E1" sqref="E1"/>
    </sheetView>
  </sheetViews>
  <sheetFormatPr defaultRowHeight="12.75"/>
  <cols>
    <col min="1" max="1" width="32.140625" style="11" customWidth="1"/>
    <col min="2" max="2" width="13.28515625" style="11" bestFit="1" customWidth="1"/>
    <col min="3" max="5" width="9.42578125" style="11" bestFit="1" customWidth="1"/>
    <col min="6" max="16384" width="9.140625" style="11"/>
  </cols>
  <sheetData>
    <row r="1" spans="1:7" s="12" customFormat="1">
      <c r="A1" s="9" t="s">
        <v>397</v>
      </c>
    </row>
    <row r="2" spans="1:7" s="12" customFormat="1">
      <c r="A2" s="9" t="s">
        <v>39</v>
      </c>
    </row>
    <row r="3" spans="1:7" s="12" customFormat="1">
      <c r="A3" s="9" t="s">
        <v>30</v>
      </c>
    </row>
    <row r="4" spans="1:7">
      <c r="A4" s="13" t="s">
        <v>41</v>
      </c>
    </row>
    <row r="5" spans="1:7">
      <c r="A5" s="13"/>
    </row>
    <row r="6" spans="1:7">
      <c r="B6" s="11" t="s">
        <v>235</v>
      </c>
    </row>
    <row r="7" spans="1:7">
      <c r="B7" s="11">
        <v>2000</v>
      </c>
      <c r="C7" s="11">
        <v>2010</v>
      </c>
      <c r="D7" s="11">
        <v>2015</v>
      </c>
      <c r="E7" s="11">
        <v>2020</v>
      </c>
      <c r="F7" s="11">
        <v>2024</v>
      </c>
    </row>
    <row r="9" spans="1:7" s="12" customFormat="1">
      <c r="A9" s="9" t="s">
        <v>243</v>
      </c>
      <c r="B9" s="16">
        <v>5108338</v>
      </c>
      <c r="C9" s="16">
        <v>5820517</v>
      </c>
      <c r="D9" s="16">
        <v>5611469</v>
      </c>
      <c r="E9" s="16">
        <v>6243588</v>
      </c>
      <c r="F9" s="16">
        <v>6338012</v>
      </c>
      <c r="G9" s="16"/>
    </row>
    <row r="10" spans="1:7">
      <c r="A10" s="13" t="s">
        <v>321</v>
      </c>
      <c r="B10" s="17">
        <v>1452</v>
      </c>
      <c r="C10" s="17">
        <v>6041</v>
      </c>
      <c r="D10" s="17">
        <v>1333</v>
      </c>
      <c r="E10" s="17">
        <v>13801</v>
      </c>
      <c r="F10" s="17">
        <v>185077</v>
      </c>
    </row>
    <row r="11" spans="1:7">
      <c r="A11" s="11" t="s">
        <v>322</v>
      </c>
      <c r="B11" s="17">
        <v>5055</v>
      </c>
      <c r="C11" s="17">
        <v>6555</v>
      </c>
      <c r="D11" s="17">
        <v>2371</v>
      </c>
      <c r="E11" s="17">
        <v>1576</v>
      </c>
      <c r="F11" s="17">
        <v>4386</v>
      </c>
    </row>
    <row r="12" spans="1:7">
      <c r="A12" s="13" t="s">
        <v>323</v>
      </c>
      <c r="B12" s="17">
        <v>1212</v>
      </c>
      <c r="C12" s="17">
        <v>40</v>
      </c>
      <c r="D12" s="17">
        <v>8337</v>
      </c>
      <c r="E12" s="17">
        <v>9576</v>
      </c>
      <c r="F12" s="17">
        <v>6108</v>
      </c>
    </row>
    <row r="13" spans="1:7">
      <c r="A13" s="13" t="s">
        <v>324</v>
      </c>
      <c r="B13" s="17">
        <v>21638</v>
      </c>
      <c r="C13" s="17">
        <v>79121</v>
      </c>
      <c r="D13" s="17">
        <v>71631</v>
      </c>
      <c r="E13" s="17">
        <v>123782</v>
      </c>
      <c r="F13" s="17">
        <v>222838</v>
      </c>
    </row>
    <row r="14" spans="1:7">
      <c r="A14" s="13" t="s">
        <v>370</v>
      </c>
      <c r="B14" s="17">
        <v>8032</v>
      </c>
      <c r="C14" s="17">
        <v>9872</v>
      </c>
      <c r="D14" s="17">
        <v>2286</v>
      </c>
      <c r="E14" s="17">
        <v>1986</v>
      </c>
      <c r="F14" s="17">
        <v>1104</v>
      </c>
    </row>
    <row r="15" spans="1:7">
      <c r="A15" s="13" t="s">
        <v>371</v>
      </c>
      <c r="B15" s="17">
        <v>3079</v>
      </c>
      <c r="C15" s="17">
        <v>21362</v>
      </c>
      <c r="D15" s="17">
        <v>28203</v>
      </c>
      <c r="E15" s="17">
        <v>156967</v>
      </c>
      <c r="F15" s="17">
        <v>217212</v>
      </c>
    </row>
    <row r="16" spans="1:7" s="12" customFormat="1">
      <c r="A16" s="11" t="s">
        <v>372</v>
      </c>
      <c r="B16" s="17">
        <v>270162</v>
      </c>
      <c r="C16" s="17">
        <v>308746</v>
      </c>
      <c r="D16" s="17">
        <v>213993</v>
      </c>
      <c r="E16" s="17">
        <v>216517</v>
      </c>
      <c r="F16" s="17">
        <v>171554</v>
      </c>
    </row>
    <row r="17" spans="1:8">
      <c r="A17" s="11" t="s">
        <v>398</v>
      </c>
      <c r="H17" s="58"/>
    </row>
    <row r="18" spans="1:8">
      <c r="A18" s="10" t="s">
        <v>399</v>
      </c>
      <c r="B18" s="17">
        <v>292779</v>
      </c>
      <c r="C18" s="17">
        <v>100831</v>
      </c>
      <c r="D18" s="17">
        <v>12721</v>
      </c>
      <c r="E18" s="17">
        <v>22833</v>
      </c>
      <c r="F18" s="17">
        <v>2779</v>
      </c>
    </row>
    <row r="19" spans="1:8">
      <c r="A19" s="13" t="s">
        <v>326</v>
      </c>
      <c r="B19" s="17">
        <v>858787</v>
      </c>
      <c r="C19" s="17">
        <v>699895</v>
      </c>
      <c r="D19" s="17">
        <v>742070</v>
      </c>
      <c r="E19" s="17">
        <v>609856</v>
      </c>
      <c r="F19" s="17">
        <v>38203</v>
      </c>
    </row>
    <row r="20" spans="1:8">
      <c r="A20" s="11" t="s">
        <v>327</v>
      </c>
      <c r="B20" s="17" t="s">
        <v>87</v>
      </c>
      <c r="C20" s="17">
        <v>5250</v>
      </c>
      <c r="D20" s="17">
        <v>2835</v>
      </c>
      <c r="E20" s="17">
        <v>1210</v>
      </c>
      <c r="F20" s="17">
        <v>303</v>
      </c>
    </row>
    <row r="21" spans="1:8">
      <c r="A21" s="13" t="s">
        <v>328</v>
      </c>
      <c r="B21" s="17">
        <v>103174</v>
      </c>
      <c r="C21" s="17">
        <v>215871</v>
      </c>
      <c r="D21" s="17">
        <v>138219</v>
      </c>
      <c r="E21" s="17">
        <v>70849</v>
      </c>
      <c r="F21" s="17">
        <v>51519</v>
      </c>
    </row>
    <row r="22" spans="1:8">
      <c r="A22" s="13" t="s">
        <v>373</v>
      </c>
      <c r="B22" s="17">
        <v>13987</v>
      </c>
      <c r="C22" s="17">
        <v>50594</v>
      </c>
      <c r="D22" s="17">
        <v>34537</v>
      </c>
      <c r="E22" s="17">
        <v>271388</v>
      </c>
      <c r="F22" s="17">
        <v>298446</v>
      </c>
    </row>
    <row r="23" spans="1:8">
      <c r="A23" s="11" t="s">
        <v>329</v>
      </c>
      <c r="B23" s="17">
        <v>10471</v>
      </c>
      <c r="C23" s="17">
        <v>2750</v>
      </c>
      <c r="D23" s="17">
        <v>11407</v>
      </c>
      <c r="E23" s="17">
        <v>15316</v>
      </c>
      <c r="F23" s="17">
        <v>22949</v>
      </c>
    </row>
    <row r="24" spans="1:8">
      <c r="A24" s="10" t="s">
        <v>330</v>
      </c>
      <c r="B24" s="17">
        <v>3433487</v>
      </c>
      <c r="C24" s="17">
        <v>3082840</v>
      </c>
      <c r="D24" s="17">
        <v>3623512</v>
      </c>
      <c r="E24" s="17">
        <v>3938892</v>
      </c>
      <c r="F24" s="17">
        <v>4118701</v>
      </c>
    </row>
    <row r="25" spans="1:8">
      <c r="A25" s="11" t="s">
        <v>331</v>
      </c>
      <c r="B25" s="17">
        <v>85023</v>
      </c>
      <c r="C25" s="17">
        <v>1230749</v>
      </c>
      <c r="D25" s="17">
        <v>718014</v>
      </c>
      <c r="E25" s="17">
        <v>788971</v>
      </c>
      <c r="F25" s="17">
        <v>996833</v>
      </c>
    </row>
    <row r="26" spans="1:8">
      <c r="A26" s="13"/>
      <c r="B26" s="17"/>
      <c r="C26" s="17"/>
      <c r="D26" s="17"/>
      <c r="E26" s="17"/>
      <c r="F26" s="17"/>
      <c r="G26" s="17"/>
    </row>
    <row r="27" spans="1:8">
      <c r="A27" s="9" t="s">
        <v>244</v>
      </c>
      <c r="B27" s="16">
        <v>4975716</v>
      </c>
      <c r="C27" s="16">
        <v>5026771</v>
      </c>
      <c r="D27" s="16">
        <v>5569492</v>
      </c>
      <c r="E27" s="16">
        <v>7003894</v>
      </c>
      <c r="F27" s="16">
        <v>7327007</v>
      </c>
    </row>
    <row r="28" spans="1:8">
      <c r="A28" s="11" t="s">
        <v>321</v>
      </c>
      <c r="B28" s="17">
        <v>888</v>
      </c>
      <c r="C28" s="17">
        <v>3661</v>
      </c>
      <c r="D28" s="17">
        <v>824</v>
      </c>
      <c r="E28" s="17">
        <v>65884</v>
      </c>
      <c r="F28" s="17">
        <v>63497</v>
      </c>
    </row>
    <row r="29" spans="1:8">
      <c r="A29" s="11" t="s">
        <v>322</v>
      </c>
      <c r="B29" s="17">
        <v>233332</v>
      </c>
      <c r="C29" s="17">
        <v>249610</v>
      </c>
      <c r="D29" s="17">
        <v>197574</v>
      </c>
      <c r="E29" s="17">
        <v>465728</v>
      </c>
      <c r="F29" s="17">
        <v>333617</v>
      </c>
    </row>
    <row r="30" spans="1:8">
      <c r="A30" s="13" t="s">
        <v>323</v>
      </c>
      <c r="B30" s="17">
        <v>19391</v>
      </c>
      <c r="C30" s="17">
        <v>8100</v>
      </c>
      <c r="D30" s="17">
        <v>22401</v>
      </c>
      <c r="E30" s="17">
        <v>651235</v>
      </c>
      <c r="F30" s="17">
        <v>476346</v>
      </c>
    </row>
    <row r="31" spans="1:8">
      <c r="A31" s="11" t="s">
        <v>324</v>
      </c>
      <c r="B31" s="17">
        <v>696250</v>
      </c>
      <c r="C31" s="17">
        <v>572225</v>
      </c>
      <c r="D31" s="17">
        <v>634105</v>
      </c>
      <c r="E31" s="17">
        <v>799336</v>
      </c>
      <c r="F31" s="17">
        <v>1231405</v>
      </c>
    </row>
    <row r="32" spans="1:8">
      <c r="A32" s="13" t="s">
        <v>370</v>
      </c>
      <c r="B32" s="17">
        <v>99591</v>
      </c>
      <c r="C32" s="17">
        <v>54897</v>
      </c>
      <c r="D32" s="17">
        <v>45879</v>
      </c>
      <c r="E32" s="17">
        <v>13856</v>
      </c>
      <c r="F32" s="17">
        <v>50369</v>
      </c>
    </row>
    <row r="33" spans="1:6">
      <c r="A33" s="13" t="s">
        <v>371</v>
      </c>
      <c r="B33" s="17">
        <v>11817</v>
      </c>
      <c r="C33" s="17">
        <v>9257</v>
      </c>
      <c r="D33" s="17">
        <v>27251</v>
      </c>
      <c r="E33" s="17">
        <v>138551</v>
      </c>
      <c r="F33" s="17">
        <v>169682</v>
      </c>
    </row>
    <row r="34" spans="1:6">
      <c r="A34" s="10" t="s">
        <v>372</v>
      </c>
      <c r="B34" s="17">
        <v>220581</v>
      </c>
      <c r="C34" s="17">
        <v>279505</v>
      </c>
      <c r="D34" s="17">
        <v>137224</v>
      </c>
      <c r="E34" s="17">
        <v>116437</v>
      </c>
      <c r="F34" s="17">
        <v>146998</v>
      </c>
    </row>
    <row r="35" spans="1:6">
      <c r="A35" s="13" t="s">
        <v>325</v>
      </c>
    </row>
    <row r="36" spans="1:6">
      <c r="A36" s="10" t="s">
        <v>399</v>
      </c>
      <c r="B36" s="17">
        <v>5099</v>
      </c>
      <c r="C36" s="17">
        <v>239419</v>
      </c>
      <c r="D36" s="17">
        <v>266</v>
      </c>
      <c r="E36" s="17">
        <v>154</v>
      </c>
      <c r="F36" s="17">
        <v>207</v>
      </c>
    </row>
    <row r="37" spans="1:6">
      <c r="A37" s="11" t="s">
        <v>326</v>
      </c>
      <c r="B37" s="17">
        <v>2380</v>
      </c>
      <c r="C37" s="17">
        <v>2247</v>
      </c>
      <c r="D37" s="17">
        <v>1095</v>
      </c>
      <c r="E37" s="17">
        <v>187720</v>
      </c>
      <c r="F37" s="17">
        <v>21461</v>
      </c>
    </row>
    <row r="38" spans="1:6">
      <c r="A38" s="11" t="s">
        <v>327</v>
      </c>
      <c r="B38" s="17">
        <v>284</v>
      </c>
      <c r="C38" s="17">
        <v>541</v>
      </c>
      <c r="D38" s="17">
        <v>531</v>
      </c>
      <c r="E38" s="17">
        <v>32</v>
      </c>
      <c r="F38" s="17">
        <v>45</v>
      </c>
    </row>
    <row r="39" spans="1:6">
      <c r="A39" s="11" t="s">
        <v>328</v>
      </c>
      <c r="B39" s="17">
        <v>86660</v>
      </c>
      <c r="C39" s="17">
        <v>226174</v>
      </c>
      <c r="D39" s="17">
        <v>92342</v>
      </c>
      <c r="E39" s="17">
        <v>70551</v>
      </c>
      <c r="F39" s="17">
        <v>38076</v>
      </c>
    </row>
    <row r="40" spans="1:6">
      <c r="A40" s="11" t="s">
        <v>373</v>
      </c>
      <c r="B40" s="17">
        <v>8948</v>
      </c>
      <c r="C40" s="17">
        <v>32886</v>
      </c>
      <c r="D40" s="17">
        <v>11757</v>
      </c>
      <c r="E40" s="17">
        <v>2426</v>
      </c>
      <c r="F40" s="17">
        <v>3006</v>
      </c>
    </row>
    <row r="41" spans="1:6">
      <c r="A41" s="11" t="s">
        <v>329</v>
      </c>
      <c r="B41" s="17">
        <v>3313</v>
      </c>
      <c r="C41" s="17">
        <v>514</v>
      </c>
      <c r="D41" s="17">
        <v>383</v>
      </c>
      <c r="E41" s="17">
        <v>138897</v>
      </c>
      <c r="F41" s="17">
        <v>89061</v>
      </c>
    </row>
    <row r="42" spans="1:6">
      <c r="A42" s="11" t="s">
        <v>330</v>
      </c>
      <c r="B42" s="17">
        <v>3534285</v>
      </c>
      <c r="C42" s="17">
        <v>2515742</v>
      </c>
      <c r="D42" s="17">
        <v>3758616</v>
      </c>
      <c r="E42" s="17">
        <v>3784115</v>
      </c>
      <c r="F42" s="17">
        <v>3822506</v>
      </c>
    </row>
    <row r="43" spans="1:6">
      <c r="A43" s="11" t="s">
        <v>331</v>
      </c>
      <c r="B43" s="17">
        <v>52897</v>
      </c>
      <c r="C43" s="17">
        <v>831993</v>
      </c>
      <c r="D43" s="17">
        <v>639244</v>
      </c>
      <c r="E43" s="17">
        <v>568904</v>
      </c>
      <c r="F43" s="17">
        <v>880731</v>
      </c>
    </row>
    <row r="45" spans="1:6">
      <c r="A45" s="11" t="s">
        <v>280</v>
      </c>
    </row>
    <row r="46" spans="1:6">
      <c r="A46" s="11" t="s">
        <v>281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2989F-2234-4E83-ABF1-E6FE3E904A6B}">
  <dimension ref="A1:J37"/>
  <sheetViews>
    <sheetView workbookViewId="0">
      <selection activeCell="D2" sqref="D2"/>
    </sheetView>
  </sheetViews>
  <sheetFormatPr defaultRowHeight="15"/>
  <cols>
    <col min="1" max="1" width="4.5703125" customWidth="1"/>
    <col min="2" max="2" width="36.85546875" customWidth="1"/>
    <col min="3" max="6" width="9.28515625" customWidth="1"/>
    <col min="7" max="7" width="10.42578125" bestFit="1" customWidth="1"/>
    <col min="11" max="11" width="13.42578125" customWidth="1"/>
  </cols>
  <sheetData>
    <row r="1" spans="1:10" s="44" customFormat="1" ht="12.75">
      <c r="A1" s="9" t="s">
        <v>400</v>
      </c>
      <c r="B1" s="9"/>
      <c r="C1" s="12"/>
      <c r="D1" s="12"/>
    </row>
    <row r="2" spans="1:10" s="44" customFormat="1" ht="12.75">
      <c r="A2" s="68" t="s">
        <v>42</v>
      </c>
      <c r="B2" s="68"/>
    </row>
    <row r="3" spans="1:10" s="44" customFormat="1" ht="12.75">
      <c r="A3" s="9" t="s">
        <v>32</v>
      </c>
      <c r="B3" s="68"/>
    </row>
    <row r="4" spans="1:10" s="11" customFormat="1" ht="12.75">
      <c r="A4" s="13" t="s">
        <v>43</v>
      </c>
      <c r="B4" s="13"/>
    </row>
    <row r="5" spans="1:10" s="86" customFormat="1" ht="12.75"/>
    <row r="6" spans="1:10" s="44" customFormat="1" ht="12.75">
      <c r="A6" s="68" t="s">
        <v>262</v>
      </c>
      <c r="B6" s="68"/>
    </row>
    <row r="7" spans="1:10" s="44" customFormat="1" ht="12.75">
      <c r="A7" s="68" t="s">
        <v>263</v>
      </c>
      <c r="B7" s="68"/>
    </row>
    <row r="9" spans="1:10">
      <c r="G9" s="58"/>
    </row>
    <row r="10" spans="1:10">
      <c r="G10" s="58"/>
    </row>
    <row r="11" spans="1:10">
      <c r="C11" s="99" t="s">
        <v>264</v>
      </c>
      <c r="D11" s="99"/>
      <c r="E11" s="99"/>
      <c r="F11" s="87"/>
      <c r="G11" s="99" t="s">
        <v>297</v>
      </c>
      <c r="H11" s="99"/>
      <c r="I11" s="99"/>
      <c r="J11" s="11"/>
    </row>
    <row r="12" spans="1:10">
      <c r="C12" s="11">
        <v>2010</v>
      </c>
      <c r="D12" s="11">
        <v>2015</v>
      </c>
      <c r="E12" s="11">
        <v>2020</v>
      </c>
      <c r="F12" s="11">
        <v>2024</v>
      </c>
      <c r="G12" s="11">
        <v>2010</v>
      </c>
      <c r="H12" s="11">
        <v>2015</v>
      </c>
      <c r="I12" s="11">
        <v>2020</v>
      </c>
      <c r="J12" s="11">
        <v>2024</v>
      </c>
    </row>
    <row r="13" spans="1:10">
      <c r="A13" t="s">
        <v>265</v>
      </c>
      <c r="C13" s="11">
        <v>47</v>
      </c>
      <c r="D13" s="11">
        <v>49</v>
      </c>
      <c r="E13" s="11">
        <v>48</v>
      </c>
      <c r="F13" s="11">
        <v>39</v>
      </c>
      <c r="G13" s="17">
        <v>142619</v>
      </c>
      <c r="H13" s="17">
        <v>5401</v>
      </c>
      <c r="I13" s="17">
        <v>5758</v>
      </c>
      <c r="J13" s="17">
        <v>4397</v>
      </c>
    </row>
    <row r="14" spans="1:10">
      <c r="A14" t="s">
        <v>266</v>
      </c>
      <c r="C14" s="11">
        <v>4</v>
      </c>
      <c r="D14" s="11">
        <v>1</v>
      </c>
      <c r="E14" s="11">
        <v>3</v>
      </c>
      <c r="F14" s="11">
        <v>5</v>
      </c>
      <c r="G14" s="17">
        <v>150963</v>
      </c>
      <c r="H14" s="17">
        <v>50</v>
      </c>
      <c r="I14" s="17">
        <v>79745</v>
      </c>
      <c r="J14" s="17">
        <v>54394</v>
      </c>
    </row>
    <row r="15" spans="1:10">
      <c r="A15" t="s">
        <v>267</v>
      </c>
      <c r="C15" s="11">
        <v>24</v>
      </c>
      <c r="D15" s="11">
        <v>34</v>
      </c>
      <c r="E15" s="11">
        <v>48</v>
      </c>
      <c r="F15" s="11">
        <v>40</v>
      </c>
      <c r="G15" s="17">
        <v>210669</v>
      </c>
      <c r="H15" s="17">
        <v>560974</v>
      </c>
      <c r="I15" s="17">
        <v>605585</v>
      </c>
      <c r="J15" s="17">
        <v>590201</v>
      </c>
    </row>
    <row r="16" spans="1:10">
      <c r="A16" t="s">
        <v>268</v>
      </c>
      <c r="C16" s="11">
        <v>70</v>
      </c>
      <c r="D16" s="11">
        <v>58</v>
      </c>
      <c r="E16" s="11">
        <v>41</v>
      </c>
      <c r="F16" s="11">
        <v>31</v>
      </c>
      <c r="G16" s="17">
        <v>112803</v>
      </c>
      <c r="H16" s="17">
        <v>66367</v>
      </c>
      <c r="I16" s="17">
        <v>40503</v>
      </c>
      <c r="J16" s="17">
        <v>38188</v>
      </c>
    </row>
    <row r="17" spans="1:10" s="44" customFormat="1" ht="12.75">
      <c r="A17" s="44" t="s">
        <v>203</v>
      </c>
      <c r="C17" s="12">
        <f>SUM(C13:C16)</f>
        <v>145</v>
      </c>
      <c r="D17" s="12">
        <v>142</v>
      </c>
      <c r="E17" s="12">
        <v>140</v>
      </c>
      <c r="F17" s="12">
        <v>115</v>
      </c>
      <c r="G17" s="16">
        <f>SUM(G13:G16)</f>
        <v>617054</v>
      </c>
      <c r="H17" s="16">
        <v>632792</v>
      </c>
      <c r="I17" s="16">
        <v>731591</v>
      </c>
      <c r="J17" s="16">
        <v>687180</v>
      </c>
    </row>
    <row r="18" spans="1:10">
      <c r="B18" s="57" t="s">
        <v>374</v>
      </c>
      <c r="C18" s="11">
        <v>21.6</v>
      </c>
      <c r="D18" s="20">
        <v>19.942611190817789</v>
      </c>
      <c r="E18" s="20">
        <v>20.6</v>
      </c>
      <c r="F18" s="20">
        <v>18.399999999999999</v>
      </c>
      <c r="G18" s="63">
        <v>40.299999999999997</v>
      </c>
      <c r="H18" s="45">
        <v>37.299999999999997</v>
      </c>
      <c r="I18" s="45">
        <v>42.4</v>
      </c>
      <c r="J18" s="45">
        <v>38.200000000000003</v>
      </c>
    </row>
    <row r="19" spans="1:10">
      <c r="A19" s="11" t="s">
        <v>298</v>
      </c>
      <c r="B19" s="11"/>
      <c r="C19" s="11">
        <v>31</v>
      </c>
      <c r="D19" s="11">
        <v>54</v>
      </c>
      <c r="E19" s="11">
        <v>60</v>
      </c>
      <c r="F19" s="11">
        <v>65</v>
      </c>
      <c r="G19" s="64">
        <v>12843</v>
      </c>
      <c r="H19" s="64">
        <v>53888</v>
      </c>
      <c r="I19" s="64">
        <v>55277</v>
      </c>
      <c r="J19" s="64">
        <v>41359</v>
      </c>
    </row>
    <row r="21" spans="1:10">
      <c r="A21" s="11" t="s">
        <v>299</v>
      </c>
      <c r="B21" s="11"/>
      <c r="C21" s="11"/>
      <c r="D21" s="11"/>
      <c r="E21" s="11"/>
      <c r="F21" s="11"/>
      <c r="G21" s="11"/>
      <c r="H21" s="17"/>
      <c r="I21" s="11"/>
      <c r="J21" s="11"/>
    </row>
    <row r="22" spans="1:10">
      <c r="A22" s="11" t="s">
        <v>300</v>
      </c>
      <c r="B22" s="11"/>
      <c r="C22" s="11"/>
      <c r="D22" s="11"/>
      <c r="E22" s="11"/>
      <c r="F22" s="11"/>
      <c r="G22" s="17"/>
      <c r="H22" s="16"/>
      <c r="I22" s="11"/>
      <c r="J22" s="11"/>
    </row>
    <row r="23" spans="1:10">
      <c r="A23" s="11"/>
      <c r="B23" s="11"/>
      <c r="C23" s="11"/>
      <c r="D23" s="11"/>
      <c r="E23" s="11"/>
      <c r="F23" s="11"/>
      <c r="G23" s="17"/>
      <c r="H23" s="16"/>
      <c r="I23" s="11"/>
      <c r="J23" s="11"/>
    </row>
    <row r="24" spans="1:10">
      <c r="A24" s="13" t="s">
        <v>280</v>
      </c>
      <c r="B24" s="13"/>
      <c r="H24" s="11"/>
    </row>
    <row r="25" spans="1:10">
      <c r="A25" s="13" t="s">
        <v>281</v>
      </c>
      <c r="B25" s="13"/>
      <c r="D25" s="11"/>
      <c r="E25" s="11"/>
      <c r="F25" s="11"/>
      <c r="H25" s="17"/>
    </row>
    <row r="26" spans="1:10">
      <c r="D26" s="11"/>
      <c r="E26" s="11"/>
      <c r="F26" s="11"/>
      <c r="H26" s="17"/>
    </row>
    <row r="27" spans="1:10">
      <c r="H27" s="42"/>
      <c r="I27" s="17"/>
      <c r="J27" s="48"/>
    </row>
    <row r="28" spans="1:10">
      <c r="D28" s="11"/>
      <c r="E28" s="11"/>
      <c r="F28" s="11"/>
      <c r="G28" s="42"/>
      <c r="H28" s="17"/>
    </row>
    <row r="29" spans="1:10" ht="15.75">
      <c r="A29" s="40"/>
      <c r="G29" s="11"/>
      <c r="H29" s="42"/>
      <c r="I29" s="17"/>
      <c r="J29" s="48"/>
    </row>
    <row r="30" spans="1:10">
      <c r="A30" s="11"/>
      <c r="D30" s="11"/>
      <c r="E30" s="11"/>
      <c r="F30" s="11"/>
      <c r="G30" s="42"/>
      <c r="H30" s="16"/>
    </row>
    <row r="31" spans="1:10">
      <c r="D31" s="12"/>
      <c r="E31" s="12"/>
      <c r="F31" s="12"/>
      <c r="G31" s="42"/>
    </row>
    <row r="32" spans="1:10">
      <c r="D32" s="11"/>
      <c r="E32" s="11"/>
      <c r="F32" s="11"/>
      <c r="G32" s="42"/>
      <c r="H32" s="45"/>
    </row>
    <row r="33" spans="3:8">
      <c r="C33" s="44"/>
      <c r="D33" s="20"/>
      <c r="E33" s="20"/>
      <c r="F33" s="20"/>
      <c r="G33" s="70"/>
    </row>
    <row r="34" spans="3:8">
      <c r="D34" s="11"/>
      <c r="E34" s="11"/>
      <c r="F34" s="11"/>
      <c r="H34" s="64"/>
    </row>
    <row r="35" spans="3:8">
      <c r="D35" s="11"/>
      <c r="E35" s="11"/>
      <c r="F35" s="11"/>
      <c r="H35" s="88"/>
    </row>
    <row r="36" spans="3:8">
      <c r="H36" s="58"/>
    </row>
    <row r="37" spans="3:8">
      <c r="G37" s="42"/>
      <c r="H37" s="89"/>
    </row>
  </sheetData>
  <mergeCells count="2">
    <mergeCell ref="C11:E11"/>
    <mergeCell ref="G11:I11"/>
  </mergeCells>
  <pageMargins left="0.7" right="0.7" top="0.75" bottom="0.75" header="0.3" footer="0.3"/>
  <pageSetup paperSize="9" orientation="portrait" horizontalDpi="30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2E60A-44D9-4104-B530-0E8E45D7C502}">
  <dimension ref="A1:H44"/>
  <sheetViews>
    <sheetView workbookViewId="0">
      <selection activeCell="E4" sqref="E4"/>
    </sheetView>
  </sheetViews>
  <sheetFormatPr defaultRowHeight="12.75"/>
  <cols>
    <col min="1" max="1" width="5.140625" style="11" customWidth="1"/>
    <col min="2" max="2" width="9.140625" style="11"/>
    <col min="3" max="3" width="13.42578125" style="11" customWidth="1"/>
    <col min="4" max="4" width="9.140625" style="11"/>
    <col min="5" max="5" width="13.42578125" style="11" customWidth="1"/>
    <col min="6" max="6" width="9.140625" style="11"/>
    <col min="7" max="7" width="13.140625" style="11" customWidth="1"/>
    <col min="8" max="8" width="11.140625" style="11" bestFit="1" customWidth="1"/>
    <col min="9" max="9" width="9.140625" style="11"/>
    <col min="10" max="10" width="11.140625" style="11" bestFit="1" customWidth="1"/>
    <col min="11" max="11" width="9.140625" style="11"/>
    <col min="12" max="12" width="18.28515625" style="11" bestFit="1" customWidth="1"/>
    <col min="13" max="16384" width="9.140625" style="11"/>
  </cols>
  <sheetData>
    <row r="1" spans="1:7" s="12" customFormat="1">
      <c r="A1" s="9" t="s">
        <v>401</v>
      </c>
    </row>
    <row r="2" spans="1:7" s="12" customFormat="1">
      <c r="A2" s="9" t="s">
        <v>44</v>
      </c>
    </row>
    <row r="3" spans="1:7" s="12" customFormat="1">
      <c r="A3" s="9" t="s">
        <v>34</v>
      </c>
    </row>
    <row r="4" spans="1:7">
      <c r="A4" s="13" t="s">
        <v>45</v>
      </c>
    </row>
    <row r="6" spans="1:7">
      <c r="B6" s="12" t="s">
        <v>269</v>
      </c>
      <c r="C6" s="12"/>
      <c r="D6" s="12" t="s">
        <v>270</v>
      </c>
      <c r="E6" s="12"/>
      <c r="F6" s="12" t="s">
        <v>76</v>
      </c>
    </row>
    <row r="7" spans="1:7">
      <c r="B7" s="12" t="s">
        <v>229</v>
      </c>
      <c r="C7" s="12"/>
      <c r="D7" s="12" t="s">
        <v>271</v>
      </c>
      <c r="E7" s="12"/>
      <c r="F7" s="12" t="s">
        <v>83</v>
      </c>
    </row>
    <row r="8" spans="1:7">
      <c r="B8" s="11" t="s">
        <v>159</v>
      </c>
      <c r="C8" s="13" t="s">
        <v>272</v>
      </c>
      <c r="D8" s="11" t="s">
        <v>159</v>
      </c>
      <c r="E8" s="13" t="s">
        <v>272</v>
      </c>
      <c r="F8" s="11" t="s">
        <v>159</v>
      </c>
      <c r="G8" s="13" t="s">
        <v>272</v>
      </c>
    </row>
    <row r="9" spans="1:7">
      <c r="B9" s="11" t="s">
        <v>162</v>
      </c>
      <c r="C9" s="13" t="s">
        <v>273</v>
      </c>
      <c r="D9" s="11" t="s">
        <v>162</v>
      </c>
      <c r="E9" s="13" t="s">
        <v>273</v>
      </c>
      <c r="F9" s="11" t="s">
        <v>162</v>
      </c>
      <c r="G9" s="13" t="s">
        <v>273</v>
      </c>
    </row>
    <row r="11" spans="1:7">
      <c r="A11" s="11">
        <v>1995</v>
      </c>
      <c r="B11" s="17">
        <v>8635</v>
      </c>
      <c r="C11" s="17">
        <v>57690520</v>
      </c>
      <c r="D11" s="17">
        <v>526</v>
      </c>
      <c r="E11" s="17">
        <v>351457</v>
      </c>
      <c r="F11" s="17">
        <v>9161</v>
      </c>
      <c r="G11" s="17">
        <v>58041977</v>
      </c>
    </row>
    <row r="12" spans="1:7" ht="13.5" customHeight="1">
      <c r="A12" s="11">
        <v>2000</v>
      </c>
      <c r="B12" s="17">
        <v>10760</v>
      </c>
      <c r="C12" s="17">
        <v>67901398</v>
      </c>
      <c r="D12" s="17">
        <v>498</v>
      </c>
      <c r="E12" s="17">
        <v>288364</v>
      </c>
      <c r="F12" s="17">
        <v>11258</v>
      </c>
      <c r="G12" s="17">
        <v>68189762</v>
      </c>
    </row>
    <row r="13" spans="1:7" ht="13.5" customHeight="1">
      <c r="A13" s="11">
        <v>2005</v>
      </c>
      <c r="B13" s="17">
        <v>12909</v>
      </c>
      <c r="C13" s="17">
        <v>75158000</v>
      </c>
      <c r="D13" s="17">
        <v>216</v>
      </c>
      <c r="E13" s="17">
        <v>134491</v>
      </c>
      <c r="F13" s="17">
        <v>13125</v>
      </c>
      <c r="G13" s="17">
        <v>75292491</v>
      </c>
    </row>
    <row r="14" spans="1:7" ht="13.5" customHeight="1">
      <c r="A14" s="11">
        <v>2010</v>
      </c>
      <c r="B14" s="17">
        <v>8355</v>
      </c>
      <c r="C14" s="17">
        <v>100944000</v>
      </c>
      <c r="D14" s="17">
        <v>98</v>
      </c>
      <c r="E14" s="17">
        <v>52000</v>
      </c>
      <c r="F14" s="17">
        <f>B14+D14</f>
        <v>8453</v>
      </c>
      <c r="G14" s="17">
        <f>E14+C14</f>
        <v>100996000</v>
      </c>
    </row>
    <row r="15" spans="1:7">
      <c r="A15" s="11">
        <v>2015</v>
      </c>
      <c r="B15" s="17">
        <v>8304</v>
      </c>
      <c r="C15" s="17">
        <v>113526156</v>
      </c>
      <c r="D15" s="17">
        <v>109</v>
      </c>
      <c r="E15" s="17">
        <v>75692</v>
      </c>
      <c r="F15" s="17">
        <v>8413</v>
      </c>
      <c r="G15" s="17">
        <v>113601848</v>
      </c>
    </row>
    <row r="16" spans="1:7">
      <c r="A16" s="11">
        <v>2020</v>
      </c>
      <c r="B16" s="17">
        <v>6925</v>
      </c>
      <c r="C16" s="17">
        <v>91136036</v>
      </c>
      <c r="D16" s="17">
        <v>21</v>
      </c>
      <c r="E16" s="17">
        <v>16429</v>
      </c>
      <c r="F16" s="17">
        <v>6946</v>
      </c>
      <c r="G16" s="17">
        <v>91152465</v>
      </c>
    </row>
    <row r="17" spans="1:8" ht="15">
      <c r="A17" s="11">
        <v>2024</v>
      </c>
      <c r="B17" s="17">
        <v>7220</v>
      </c>
      <c r="C17" s="42">
        <v>106112753</v>
      </c>
      <c r="D17" s="17">
        <v>79</v>
      </c>
      <c r="E17" s="42">
        <v>88315</v>
      </c>
      <c r="F17" s="42">
        <v>7299</v>
      </c>
      <c r="G17" s="42">
        <v>106201068</v>
      </c>
      <c r="H17" s="17"/>
    </row>
    <row r="18" spans="1:8">
      <c r="B18" s="17"/>
      <c r="C18" s="17"/>
      <c r="E18" s="17"/>
      <c r="F18" s="17"/>
      <c r="H18" s="17"/>
    </row>
    <row r="19" spans="1:8">
      <c r="A19" s="13" t="s">
        <v>332</v>
      </c>
      <c r="E19" s="17"/>
    </row>
    <row r="20" spans="1:8">
      <c r="A20" s="13" t="s">
        <v>333</v>
      </c>
      <c r="E20" s="17"/>
    </row>
    <row r="21" spans="1:8">
      <c r="B21" s="17"/>
      <c r="C21" s="17"/>
      <c r="E21" s="17"/>
      <c r="F21" s="17"/>
      <c r="G21" s="17"/>
    </row>
    <row r="22" spans="1:8">
      <c r="B22" s="17"/>
      <c r="C22" s="17"/>
      <c r="E22" s="17"/>
      <c r="F22" s="17"/>
      <c r="G22" s="17"/>
    </row>
    <row r="23" spans="1:8">
      <c r="A23" s="9"/>
      <c r="B23" s="12"/>
      <c r="C23" s="12"/>
      <c r="D23" s="12"/>
      <c r="E23" s="12"/>
      <c r="F23" s="12"/>
      <c r="G23" s="12"/>
    </row>
    <row r="24" spans="1:8">
      <c r="A24" s="9"/>
      <c r="B24" s="12"/>
      <c r="C24" s="12"/>
      <c r="D24" s="12"/>
      <c r="E24" s="12"/>
      <c r="F24" s="12"/>
      <c r="G24" s="12"/>
    </row>
    <row r="25" spans="1:8">
      <c r="A25" s="9"/>
      <c r="B25" s="12"/>
      <c r="C25" s="12"/>
      <c r="D25" s="12"/>
      <c r="E25" s="12"/>
      <c r="F25" s="12"/>
      <c r="G25" s="12"/>
    </row>
    <row r="26" spans="1:8">
      <c r="A26" s="13"/>
    </row>
    <row r="30" spans="1:8">
      <c r="C30" s="13"/>
      <c r="E30" s="13"/>
      <c r="G30" s="13"/>
    </row>
    <row r="31" spans="1:8">
      <c r="C31" s="13"/>
      <c r="E31" s="13"/>
      <c r="G31" s="13"/>
    </row>
    <row r="33" spans="1:7">
      <c r="B33" s="17"/>
      <c r="C33" s="17"/>
      <c r="E33" s="17"/>
      <c r="F33" s="17"/>
      <c r="G33" s="17"/>
    </row>
    <row r="34" spans="1:7">
      <c r="B34" s="17"/>
      <c r="C34" s="17"/>
      <c r="E34" s="17"/>
      <c r="F34" s="17"/>
      <c r="G34" s="17"/>
    </row>
    <row r="35" spans="1:7">
      <c r="B35" s="17"/>
      <c r="C35" s="17"/>
      <c r="E35" s="17"/>
      <c r="F35" s="17"/>
      <c r="G35" s="17"/>
    </row>
    <row r="36" spans="1:7">
      <c r="B36" s="17"/>
      <c r="C36" s="17"/>
      <c r="E36" s="17"/>
      <c r="F36" s="17"/>
      <c r="G36" s="17"/>
    </row>
    <row r="37" spans="1:7">
      <c r="B37" s="17"/>
      <c r="C37" s="17"/>
      <c r="E37" s="17"/>
      <c r="F37" s="17"/>
      <c r="G37" s="17"/>
    </row>
    <row r="38" spans="1:7">
      <c r="B38" s="17"/>
      <c r="C38" s="17"/>
      <c r="E38" s="17"/>
      <c r="F38" s="17"/>
      <c r="G38" s="17"/>
    </row>
    <row r="39" spans="1:7">
      <c r="B39" s="17"/>
      <c r="C39" s="17"/>
      <c r="E39" s="17"/>
      <c r="F39" s="17"/>
      <c r="G39" s="17"/>
    </row>
    <row r="40" spans="1:7">
      <c r="B40" s="17"/>
      <c r="C40" s="17"/>
      <c r="E40" s="17"/>
      <c r="F40" s="17"/>
      <c r="G40" s="17"/>
    </row>
    <row r="41" spans="1:7">
      <c r="B41" s="17"/>
      <c r="C41" s="17"/>
      <c r="E41" s="17"/>
      <c r="F41" s="17"/>
      <c r="G41" s="17"/>
    </row>
    <row r="43" spans="1:7">
      <c r="A43" s="13"/>
    </row>
    <row r="44" spans="1:7">
      <c r="A44" s="13"/>
    </row>
  </sheetData>
  <pageMargins left="0.7" right="0.7" top="0.75" bottom="0.75" header="0.3" footer="0.3"/>
  <pageSetup paperSize="9" orientation="portrait" horizontalDpi="30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21C9A-30A4-4B62-BD84-CC37B3C9D252}">
  <dimension ref="A1:P43"/>
  <sheetViews>
    <sheetView workbookViewId="0">
      <selection sqref="A1:IV65536"/>
    </sheetView>
  </sheetViews>
  <sheetFormatPr defaultRowHeight="12.75"/>
  <cols>
    <col min="1" max="1" width="32.5703125" style="11" customWidth="1"/>
    <col min="2" max="6" width="9.140625" style="11"/>
    <col min="7" max="7" width="12.7109375" style="11" bestFit="1" customWidth="1"/>
    <col min="8" max="12" width="9.140625" style="11"/>
    <col min="13" max="13" width="9.28515625" style="11" customWidth="1"/>
    <col min="14" max="16384" width="9.140625" style="11"/>
  </cols>
  <sheetData>
    <row r="1" spans="1:16" s="12" customFormat="1" ht="14.25">
      <c r="A1" s="9" t="s">
        <v>402</v>
      </c>
    </row>
    <row r="2" spans="1:16" s="12" customFormat="1" ht="14.25">
      <c r="A2" s="9" t="s">
        <v>274</v>
      </c>
    </row>
    <row r="3" spans="1:16" s="12" customFormat="1">
      <c r="A3" s="9" t="s">
        <v>37</v>
      </c>
    </row>
    <row r="4" spans="1:16" s="62" customFormat="1">
      <c r="A4" s="13" t="s">
        <v>46</v>
      </c>
    </row>
    <row r="5" spans="1:16">
      <c r="F5" s="39"/>
      <c r="I5" s="39"/>
    </row>
    <row r="6" spans="1:16">
      <c r="B6" s="11">
        <v>2012</v>
      </c>
      <c r="C6" s="11">
        <v>2015</v>
      </c>
      <c r="D6" s="11">
        <v>2020</v>
      </c>
      <c r="E6" s="11">
        <v>2023</v>
      </c>
      <c r="F6" s="39"/>
      <c r="G6" s="39"/>
      <c r="I6" s="39"/>
    </row>
    <row r="7" spans="1:16" ht="14.25">
      <c r="F7" s="14" t="s">
        <v>275</v>
      </c>
      <c r="G7" s="39"/>
      <c r="I7" s="14"/>
    </row>
    <row r="9" spans="1:16" s="12" customFormat="1">
      <c r="A9" s="12" t="s">
        <v>167</v>
      </c>
      <c r="J9" s="11"/>
      <c r="K9" s="11"/>
      <c r="L9" s="11"/>
    </row>
    <row r="10" spans="1:16">
      <c r="A10" s="11" t="s">
        <v>276</v>
      </c>
      <c r="B10" s="17">
        <v>2266</v>
      </c>
      <c r="C10" s="17">
        <v>2468</v>
      </c>
      <c r="D10" s="17">
        <v>2997</v>
      </c>
      <c r="E10" s="17">
        <v>3452</v>
      </c>
      <c r="F10" s="20">
        <v>17.23</v>
      </c>
      <c r="G10" s="20"/>
      <c r="H10" s="17"/>
      <c r="I10" s="20"/>
      <c r="P10" s="12"/>
    </row>
    <row r="11" spans="1:16">
      <c r="A11" s="11" t="s">
        <v>277</v>
      </c>
      <c r="B11" s="17">
        <v>13844</v>
      </c>
      <c r="C11" s="17">
        <v>14972</v>
      </c>
      <c r="D11" s="17">
        <v>13828</v>
      </c>
      <c r="E11" s="17">
        <v>14351</v>
      </c>
      <c r="F11" s="20">
        <v>22.33</v>
      </c>
      <c r="G11" s="20"/>
      <c r="H11" s="17"/>
      <c r="I11" s="20"/>
      <c r="J11" s="39"/>
      <c r="K11" s="39"/>
    </row>
    <row r="12" spans="1:16">
      <c r="A12" s="11" t="s">
        <v>278</v>
      </c>
      <c r="B12" s="17">
        <v>1574</v>
      </c>
      <c r="C12" s="17">
        <v>1612</v>
      </c>
      <c r="D12" s="17">
        <v>1260</v>
      </c>
      <c r="E12" s="17">
        <v>2209</v>
      </c>
      <c r="F12" s="20">
        <v>23.31</v>
      </c>
      <c r="G12" s="20"/>
      <c r="H12" s="17"/>
      <c r="I12" s="20"/>
      <c r="J12" s="74"/>
      <c r="K12" s="74"/>
    </row>
    <row r="13" spans="1:16">
      <c r="B13" s="17"/>
      <c r="C13" s="17"/>
      <c r="D13" s="17"/>
      <c r="E13" s="17"/>
      <c r="F13" s="20"/>
      <c r="G13" s="20"/>
      <c r="H13" s="17"/>
      <c r="I13" s="20"/>
      <c r="J13" s="74"/>
      <c r="K13" s="74"/>
    </row>
    <row r="14" spans="1:16" s="12" customFormat="1">
      <c r="A14" s="12" t="s">
        <v>168</v>
      </c>
      <c r="B14" s="16"/>
      <c r="C14" s="16"/>
      <c r="D14" s="16"/>
      <c r="E14" s="16"/>
      <c r="F14" s="20"/>
      <c r="G14" s="54"/>
      <c r="H14" s="16"/>
      <c r="I14" s="20"/>
      <c r="K14" s="74"/>
      <c r="L14" s="11"/>
    </row>
    <row r="15" spans="1:16">
      <c r="A15" s="11" t="s">
        <v>276</v>
      </c>
      <c r="B15" s="17">
        <v>565</v>
      </c>
      <c r="C15" s="17">
        <v>542</v>
      </c>
      <c r="D15" s="17">
        <v>726</v>
      </c>
      <c r="E15" s="17">
        <v>877</v>
      </c>
      <c r="F15" s="20">
        <v>4.38</v>
      </c>
      <c r="G15" s="20"/>
      <c r="H15" s="17"/>
      <c r="I15" s="20"/>
      <c r="K15" s="74"/>
    </row>
    <row r="16" spans="1:16">
      <c r="A16" s="11" t="s">
        <v>277</v>
      </c>
      <c r="B16" s="17">
        <v>2522</v>
      </c>
      <c r="C16" s="17">
        <v>2279</v>
      </c>
      <c r="D16" s="17">
        <v>2970</v>
      </c>
      <c r="E16" s="17">
        <v>3181</v>
      </c>
      <c r="F16" s="20">
        <v>4.95</v>
      </c>
      <c r="G16" s="20"/>
      <c r="H16" s="17"/>
      <c r="I16" s="20"/>
      <c r="J16" s="74"/>
      <c r="K16" s="74"/>
    </row>
    <row r="17" spans="1:11">
      <c r="A17" s="11" t="s">
        <v>278</v>
      </c>
      <c r="B17" s="17">
        <v>247</v>
      </c>
      <c r="C17" s="17">
        <v>237</v>
      </c>
      <c r="D17" s="17">
        <v>263</v>
      </c>
      <c r="E17" s="17">
        <v>401</v>
      </c>
      <c r="F17" s="20">
        <v>4.2300000000000004</v>
      </c>
      <c r="G17" s="20"/>
      <c r="H17" s="17"/>
      <c r="I17" s="20"/>
      <c r="K17" s="74"/>
    </row>
    <row r="18" spans="1:11">
      <c r="B18" s="17"/>
      <c r="C18" s="17"/>
      <c r="D18" s="17"/>
      <c r="E18" s="17"/>
      <c r="F18" s="20"/>
      <c r="G18" s="20"/>
      <c r="H18" s="17"/>
      <c r="I18" s="20"/>
    </row>
    <row r="19" spans="1:11" s="12" customFormat="1">
      <c r="A19" s="12" t="s">
        <v>169</v>
      </c>
      <c r="B19" s="16"/>
      <c r="C19" s="16"/>
      <c r="D19" s="16"/>
      <c r="E19" s="16"/>
      <c r="F19" s="54"/>
      <c r="G19" s="54"/>
      <c r="H19" s="16"/>
      <c r="I19" s="54"/>
    </row>
    <row r="20" spans="1:11">
      <c r="A20" s="11" t="s">
        <v>276</v>
      </c>
      <c r="B20" s="17">
        <v>497</v>
      </c>
      <c r="C20" s="17">
        <v>517</v>
      </c>
      <c r="D20" s="17">
        <v>623</v>
      </c>
      <c r="E20" s="17">
        <v>786</v>
      </c>
      <c r="F20" s="20">
        <v>3.92</v>
      </c>
      <c r="G20" s="20"/>
      <c r="H20" s="17"/>
      <c r="I20" s="20"/>
    </row>
    <row r="21" spans="1:11">
      <c r="A21" s="11" t="s">
        <v>277</v>
      </c>
      <c r="B21" s="17">
        <v>3446</v>
      </c>
      <c r="C21" s="17">
        <v>3040</v>
      </c>
      <c r="D21" s="17">
        <v>2615</v>
      </c>
      <c r="E21" s="17">
        <v>3405</v>
      </c>
      <c r="F21" s="20">
        <v>5.3</v>
      </c>
      <c r="G21" s="20"/>
      <c r="H21" s="17"/>
      <c r="I21" s="20"/>
    </row>
    <row r="22" spans="1:11">
      <c r="A22" s="11" t="s">
        <v>278</v>
      </c>
      <c r="B22" s="17">
        <v>449</v>
      </c>
      <c r="C22" s="17">
        <v>458</v>
      </c>
      <c r="D22" s="17">
        <v>245</v>
      </c>
      <c r="E22" s="17">
        <v>522</v>
      </c>
      <c r="F22" s="20">
        <v>5.51</v>
      </c>
      <c r="G22" s="20"/>
      <c r="H22" s="17"/>
      <c r="I22" s="20"/>
    </row>
    <row r="23" spans="1:11">
      <c r="B23" s="17"/>
      <c r="C23" s="17"/>
      <c r="D23" s="17"/>
      <c r="E23" s="17"/>
      <c r="F23" s="20"/>
      <c r="G23" s="20"/>
      <c r="H23" s="17"/>
      <c r="I23" s="20"/>
    </row>
    <row r="24" spans="1:11" s="12" customFormat="1">
      <c r="A24" s="12" t="s">
        <v>184</v>
      </c>
      <c r="B24" s="16"/>
      <c r="C24" s="16"/>
      <c r="D24" s="16"/>
      <c r="E24" s="16"/>
      <c r="F24" s="54"/>
      <c r="G24" s="20"/>
      <c r="H24" s="16"/>
      <c r="I24" s="54"/>
      <c r="J24" s="11"/>
      <c r="K24" s="11"/>
    </row>
    <row r="25" spans="1:11">
      <c r="A25" s="11" t="s">
        <v>276</v>
      </c>
      <c r="B25" s="17">
        <v>715</v>
      </c>
      <c r="C25" s="17">
        <v>764</v>
      </c>
      <c r="D25" s="17">
        <v>825</v>
      </c>
      <c r="E25" s="17">
        <v>977</v>
      </c>
      <c r="F25" s="20">
        <v>4.88</v>
      </c>
      <c r="G25" s="20"/>
      <c r="H25" s="17"/>
      <c r="I25" s="20"/>
    </row>
    <row r="26" spans="1:11">
      <c r="A26" s="11" t="s">
        <v>277</v>
      </c>
      <c r="B26" s="17">
        <v>3421</v>
      </c>
      <c r="C26" s="17">
        <v>3617</v>
      </c>
      <c r="D26" s="17">
        <v>3413</v>
      </c>
      <c r="E26" s="17">
        <v>3892</v>
      </c>
      <c r="F26" s="20">
        <v>6.06</v>
      </c>
      <c r="G26" s="20"/>
      <c r="H26" s="17"/>
      <c r="I26" s="20"/>
    </row>
    <row r="27" spans="1:11">
      <c r="A27" s="11" t="s">
        <v>278</v>
      </c>
      <c r="B27" s="17">
        <v>393</v>
      </c>
      <c r="C27" s="17">
        <v>444</v>
      </c>
      <c r="D27" s="17">
        <v>365</v>
      </c>
      <c r="E27" s="17">
        <v>653</v>
      </c>
      <c r="F27" s="20">
        <v>6.89</v>
      </c>
      <c r="G27" s="20"/>
      <c r="H27" s="17"/>
      <c r="I27" s="20"/>
    </row>
    <row r="28" spans="1:11">
      <c r="B28" s="17"/>
      <c r="C28" s="17"/>
      <c r="D28" s="17"/>
      <c r="E28" s="17"/>
      <c r="F28" s="20"/>
      <c r="G28" s="20"/>
      <c r="H28" s="17"/>
      <c r="I28" s="20"/>
    </row>
    <row r="29" spans="1:11" s="12" customFormat="1">
      <c r="A29" s="12" t="s">
        <v>185</v>
      </c>
      <c r="B29" s="16"/>
      <c r="C29" s="16"/>
      <c r="D29" s="16"/>
      <c r="E29" s="16"/>
      <c r="F29" s="20"/>
      <c r="G29" s="20"/>
      <c r="H29" s="16"/>
      <c r="I29" s="20"/>
      <c r="J29" s="11"/>
      <c r="K29" s="11"/>
    </row>
    <row r="30" spans="1:11">
      <c r="A30" s="11" t="s">
        <v>276</v>
      </c>
      <c r="B30" s="17">
        <v>652</v>
      </c>
      <c r="C30" s="17">
        <v>644</v>
      </c>
      <c r="D30" s="17">
        <v>751</v>
      </c>
      <c r="E30" s="17">
        <v>817</v>
      </c>
      <c r="F30" s="20">
        <v>4.08</v>
      </c>
      <c r="G30" s="20"/>
      <c r="H30" s="17"/>
      <c r="I30" s="20"/>
    </row>
    <row r="31" spans="1:11">
      <c r="A31" s="11" t="s">
        <v>277</v>
      </c>
      <c r="B31" s="17">
        <v>3358</v>
      </c>
      <c r="C31" s="17">
        <v>3058</v>
      </c>
      <c r="D31" s="17">
        <v>3632</v>
      </c>
      <c r="E31" s="17">
        <v>3263</v>
      </c>
      <c r="F31" s="20">
        <v>5.08</v>
      </c>
      <c r="G31" s="20"/>
      <c r="H31" s="17"/>
      <c r="I31" s="20"/>
    </row>
    <row r="32" spans="1:11">
      <c r="A32" s="11" t="s">
        <v>278</v>
      </c>
      <c r="B32" s="17">
        <v>332</v>
      </c>
      <c r="C32" s="17">
        <v>325</v>
      </c>
      <c r="D32" s="17">
        <v>324</v>
      </c>
      <c r="E32" s="17">
        <v>475</v>
      </c>
      <c r="F32" s="20">
        <v>5.01</v>
      </c>
      <c r="G32" s="20"/>
      <c r="H32" s="17"/>
      <c r="I32" s="20"/>
    </row>
    <row r="33" spans="1:11">
      <c r="B33" s="17"/>
      <c r="C33" s="17"/>
      <c r="D33" s="17"/>
      <c r="E33" s="17"/>
      <c r="F33" s="20"/>
      <c r="G33" s="90"/>
      <c r="H33" s="17"/>
      <c r="I33" s="20"/>
    </row>
    <row r="34" spans="1:11" s="12" customFormat="1">
      <c r="A34" s="12" t="s">
        <v>187</v>
      </c>
      <c r="B34" s="16"/>
      <c r="C34" s="16"/>
      <c r="D34" s="16"/>
      <c r="E34" s="16"/>
      <c r="G34" s="90"/>
      <c r="H34" s="16"/>
      <c r="J34" s="11"/>
      <c r="K34" s="11"/>
    </row>
    <row r="35" spans="1:11">
      <c r="A35" s="11" t="s">
        <v>276</v>
      </c>
      <c r="B35" s="17">
        <v>14516</v>
      </c>
      <c r="C35" s="17">
        <v>14803</v>
      </c>
      <c r="D35" s="17">
        <v>16389</v>
      </c>
      <c r="E35" s="17">
        <v>20035</v>
      </c>
      <c r="F35" s="11">
        <v>100</v>
      </c>
      <c r="G35" s="90"/>
      <c r="H35" s="17"/>
      <c r="I35" s="53"/>
    </row>
    <row r="36" spans="1:11">
      <c r="A36" s="11" t="s">
        <v>277</v>
      </c>
      <c r="B36" s="17">
        <v>63322</v>
      </c>
      <c r="C36" s="17">
        <v>62636</v>
      </c>
      <c r="D36" s="17">
        <v>62146</v>
      </c>
      <c r="E36" s="17">
        <v>64272</v>
      </c>
      <c r="F36" s="11">
        <v>100</v>
      </c>
      <c r="G36" s="90"/>
      <c r="H36" s="17"/>
      <c r="I36" s="53"/>
    </row>
    <row r="37" spans="1:11">
      <c r="A37" s="11" t="s">
        <v>278</v>
      </c>
      <c r="B37" s="17">
        <v>6666</v>
      </c>
      <c r="C37" s="17">
        <v>6691</v>
      </c>
      <c r="D37" s="17">
        <v>5990</v>
      </c>
      <c r="E37" s="17">
        <v>9478</v>
      </c>
      <c r="F37" s="11">
        <v>100</v>
      </c>
      <c r="G37" s="90"/>
      <c r="H37" s="17"/>
      <c r="I37" s="53"/>
    </row>
    <row r="39" spans="1:11" ht="14.25">
      <c r="A39" s="11" t="s">
        <v>279</v>
      </c>
    </row>
    <row r="40" spans="1:11" ht="14.25">
      <c r="A40" s="18" t="s">
        <v>375</v>
      </c>
    </row>
    <row r="42" spans="1:11">
      <c r="A42" s="13" t="s">
        <v>280</v>
      </c>
    </row>
    <row r="43" spans="1:11">
      <c r="A43" s="13" t="s">
        <v>281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ABDD6-81AB-444A-9F8D-CEC7F530F1DC}">
  <dimension ref="A1:G34"/>
  <sheetViews>
    <sheetView workbookViewId="0">
      <selection activeCell="B2" sqref="B2"/>
    </sheetView>
  </sheetViews>
  <sheetFormatPr defaultRowHeight="12.75"/>
  <cols>
    <col min="1" max="1" width="59.5703125" style="11" customWidth="1"/>
    <col min="2" max="2" width="42.7109375" style="11" customWidth="1"/>
    <col min="3" max="3" width="10" style="11" customWidth="1"/>
    <col min="4" max="4" width="10.28515625" style="11" customWidth="1"/>
    <col min="5" max="5" width="9" style="11" bestFit="1" customWidth="1"/>
    <col min="6" max="16384" width="9.140625" style="11"/>
  </cols>
  <sheetData>
    <row r="1" spans="1:7" s="12" customFormat="1">
      <c r="A1" s="9" t="s">
        <v>403</v>
      </c>
      <c r="B1" s="9"/>
    </row>
    <row r="2" spans="1:7" s="12" customFormat="1">
      <c r="A2" s="15" t="s">
        <v>53</v>
      </c>
      <c r="B2" s="9"/>
    </row>
    <row r="3" spans="1:7" s="12" customFormat="1">
      <c r="A3" s="9" t="s">
        <v>40</v>
      </c>
      <c r="B3" s="9"/>
    </row>
    <row r="4" spans="1:7" s="62" customFormat="1">
      <c r="A4" s="10" t="s">
        <v>282</v>
      </c>
      <c r="B4" s="13"/>
    </row>
    <row r="5" spans="1:7">
      <c r="A5" s="10"/>
      <c r="C5" s="12"/>
    </row>
    <row r="6" spans="1:7">
      <c r="C6" s="11">
        <v>2000</v>
      </c>
      <c r="D6" s="11">
        <v>2010</v>
      </c>
      <c r="E6" s="11">
        <v>2015</v>
      </c>
      <c r="F6" s="11">
        <v>2020</v>
      </c>
      <c r="G6" s="11">
        <v>2024</v>
      </c>
    </row>
    <row r="8" spans="1:7">
      <c r="A8" s="12" t="s">
        <v>376</v>
      </c>
      <c r="B8" s="12"/>
      <c r="C8" s="16">
        <v>60</v>
      </c>
      <c r="D8" s="16">
        <v>63</v>
      </c>
      <c r="E8" s="16">
        <v>60</v>
      </c>
      <c r="F8" s="16">
        <v>76</v>
      </c>
      <c r="G8" s="12">
        <v>89</v>
      </c>
    </row>
    <row r="9" spans="1:7">
      <c r="B9" s="10" t="s">
        <v>283</v>
      </c>
      <c r="C9" s="17">
        <v>47</v>
      </c>
      <c r="D9" s="17">
        <v>55</v>
      </c>
      <c r="E9" s="17">
        <v>54</v>
      </c>
      <c r="F9" s="17">
        <v>67</v>
      </c>
      <c r="G9" s="11">
        <v>79</v>
      </c>
    </row>
    <row r="10" spans="1:7">
      <c r="A10" s="11" t="s">
        <v>284</v>
      </c>
      <c r="C10" s="17">
        <v>7577</v>
      </c>
      <c r="D10" s="17">
        <v>8843</v>
      </c>
      <c r="E10" s="17">
        <v>9292</v>
      </c>
      <c r="F10" s="17">
        <v>12150</v>
      </c>
      <c r="G10" s="17">
        <v>14268</v>
      </c>
    </row>
    <row r="11" spans="1:7">
      <c r="A11" s="11" t="s">
        <v>285</v>
      </c>
      <c r="C11" s="17">
        <v>14580</v>
      </c>
      <c r="D11" s="17">
        <v>17605</v>
      </c>
      <c r="E11" s="17">
        <v>17993</v>
      </c>
      <c r="F11" s="17">
        <v>24128</v>
      </c>
      <c r="G11" s="17">
        <v>28532</v>
      </c>
    </row>
    <row r="12" spans="1:7" ht="38.25">
      <c r="A12" s="91" t="s">
        <v>377</v>
      </c>
      <c r="C12" s="92">
        <v>10</v>
      </c>
      <c r="D12" s="92">
        <v>11</v>
      </c>
      <c r="E12" s="92">
        <v>11</v>
      </c>
      <c r="F12" s="92">
        <v>14</v>
      </c>
      <c r="G12" s="93">
        <v>15</v>
      </c>
    </row>
    <row r="13" spans="1:7" ht="14.25">
      <c r="B13" s="10" t="s">
        <v>378</v>
      </c>
      <c r="C13" s="17">
        <v>12</v>
      </c>
      <c r="D13" s="17">
        <v>14.000000000000002</v>
      </c>
      <c r="E13" s="17">
        <v>15</v>
      </c>
      <c r="F13" s="17">
        <v>18</v>
      </c>
      <c r="G13" s="11">
        <v>15</v>
      </c>
    </row>
    <row r="14" spans="1:7">
      <c r="A14" s="11" t="s">
        <v>286</v>
      </c>
      <c r="C14" s="17">
        <v>1430256</v>
      </c>
      <c r="D14" s="17">
        <v>1821799</v>
      </c>
      <c r="E14" s="17">
        <v>2065596</v>
      </c>
      <c r="F14" s="17">
        <v>916901</v>
      </c>
      <c r="G14" s="17">
        <v>2646651</v>
      </c>
    </row>
    <row r="15" spans="1:7" s="12" customFormat="1">
      <c r="A15" s="12" t="s">
        <v>379</v>
      </c>
      <c r="C15" s="16"/>
      <c r="D15" s="16"/>
      <c r="E15" s="16"/>
      <c r="F15" s="16"/>
    </row>
    <row r="16" spans="1:7">
      <c r="A16" s="11" t="s">
        <v>284</v>
      </c>
      <c r="C16" s="17">
        <v>7262</v>
      </c>
      <c r="D16" s="17">
        <v>8650</v>
      </c>
      <c r="E16" s="17">
        <v>9192</v>
      </c>
      <c r="F16" s="17">
        <v>11722</v>
      </c>
      <c r="G16" s="17">
        <v>13969</v>
      </c>
    </row>
    <row r="17" spans="1:7">
      <c r="A17" s="11" t="s">
        <v>285</v>
      </c>
      <c r="C17" s="17">
        <v>13758</v>
      </c>
      <c r="D17" s="17">
        <v>16922</v>
      </c>
      <c r="E17" s="17">
        <v>17492</v>
      </c>
      <c r="F17" s="17">
        <v>22766</v>
      </c>
      <c r="G17" s="17">
        <v>27552</v>
      </c>
    </row>
    <row r="19" spans="1:7">
      <c r="A19" s="11" t="s">
        <v>287</v>
      </c>
    </row>
    <row r="20" spans="1:7">
      <c r="B20" s="10" t="s">
        <v>288</v>
      </c>
      <c r="C20" s="11">
        <v>68</v>
      </c>
      <c r="D20" s="11">
        <v>67</v>
      </c>
      <c r="E20" s="11">
        <v>70</v>
      </c>
      <c r="F20" s="11">
        <v>35</v>
      </c>
      <c r="G20" s="11">
        <v>59</v>
      </c>
    </row>
    <row r="21" spans="1:7" ht="15">
      <c r="A21" s="11" t="s">
        <v>289</v>
      </c>
      <c r="C21" s="94">
        <v>2604647</v>
      </c>
      <c r="D21" s="94">
        <v>3187136</v>
      </c>
      <c r="E21" s="94">
        <v>3461958</v>
      </c>
      <c r="F21" s="17">
        <v>1616635</v>
      </c>
      <c r="G21" s="94">
        <v>2237455</v>
      </c>
    </row>
    <row r="22" spans="1:7">
      <c r="B22" s="10" t="s">
        <v>69</v>
      </c>
    </row>
    <row r="23" spans="1:7">
      <c r="B23" s="10" t="s">
        <v>290</v>
      </c>
      <c r="C23" s="20">
        <v>58</v>
      </c>
      <c r="D23" s="20">
        <v>53.6</v>
      </c>
      <c r="E23" s="20">
        <v>53.2</v>
      </c>
      <c r="F23" s="20">
        <v>30.6</v>
      </c>
      <c r="G23" s="20">
        <v>48.3</v>
      </c>
    </row>
    <row r="24" spans="1:7">
      <c r="B24" s="10"/>
      <c r="C24" s="20"/>
    </row>
    <row r="25" spans="1:7" ht="14.25">
      <c r="A25" s="18" t="s">
        <v>380</v>
      </c>
      <c r="B25" s="13"/>
    </row>
    <row r="27" spans="1:7">
      <c r="A27" s="13" t="s">
        <v>280</v>
      </c>
      <c r="B27" s="13"/>
      <c r="C27" s="12"/>
      <c r="D27" s="12"/>
      <c r="E27" s="78"/>
    </row>
    <row r="28" spans="1:7" ht="15">
      <c r="A28" s="13" t="s">
        <v>281</v>
      </c>
      <c r="B28" s="13"/>
      <c r="F28" s="35"/>
    </row>
    <row r="29" spans="1:7" ht="15">
      <c r="F29" s="35"/>
    </row>
    <row r="30" spans="1:7" ht="15">
      <c r="B30" s="41"/>
      <c r="F30" s="35"/>
    </row>
    <row r="31" spans="1:7" ht="15">
      <c r="B31" s="41"/>
      <c r="F31" s="35"/>
    </row>
    <row r="32" spans="1:7" ht="15">
      <c r="C32" s="95"/>
      <c r="D32" s="95"/>
      <c r="E32" s="95"/>
      <c r="F32" s="95"/>
    </row>
    <row r="33" spans="2:6" ht="15">
      <c r="C33" s="95"/>
      <c r="D33" s="95"/>
      <c r="E33" s="95"/>
      <c r="F33" s="95"/>
    </row>
    <row r="34" spans="2:6" ht="15">
      <c r="B34" s="9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19</vt:i4>
      </vt:variant>
    </vt:vector>
  </HeadingPairs>
  <TitlesOfParts>
    <vt:vector size="19" baseType="lpstr">
      <vt:lpstr>taulukkoluettelo</vt:lpstr>
      <vt:lpstr>4.1</vt:lpstr>
      <vt:lpstr>4.2</vt:lpstr>
      <vt:lpstr>4.3</vt:lpstr>
      <vt:lpstr>4.4</vt:lpstr>
      <vt:lpstr>4.5</vt:lpstr>
      <vt:lpstr>4.6</vt:lpstr>
      <vt:lpstr>4.7</vt:lpstr>
      <vt:lpstr>4.8</vt:lpstr>
      <vt:lpstr>4.9</vt:lpstr>
      <vt:lpstr>4.10</vt:lpstr>
      <vt:lpstr>4.11</vt:lpstr>
      <vt:lpstr>4.12</vt:lpstr>
      <vt:lpstr>4.13</vt:lpstr>
      <vt:lpstr>4.14</vt:lpstr>
      <vt:lpstr>4.15</vt:lpstr>
      <vt:lpstr>4.16</vt:lpstr>
      <vt:lpstr>4.17</vt:lpstr>
      <vt:lpstr>4.18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2023-01-31T11:37:26Z</dcterms:created>
  <dcterms:modified xsi:type="dcterms:W3CDTF">2026-05-22T11:04:17Z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2026-05-20T11:15:19Z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3eb0b802-ed56-428b-81bd-f79330824bfe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