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8000000b_{EA8FAFF0-023B-4B24-B7D5-69481735BF7A}" xr6:coauthVersionLast="47" xr6:coauthVersionMax="47" xr10:uidLastSave="{00000000-0000-0000-0000-000000000000}"/>
  <bookViews>
    <workbookView xWindow="-120" yWindow="-120" windowWidth="20730" windowHeight="11040" xr2:uid="{F90B6BAD-22E1-4CB9-A118-C49F280A4F48}"/>
  </bookViews>
  <sheets>
    <sheet name="Taulukkoluettelo" sheetId="10" r:id="rId1"/>
    <sheet name="12.1" sheetId="11" r:id="rId2"/>
    <sheet name="12.2" sheetId="12" r:id="rId3"/>
    <sheet name="12.3" sheetId="13" r:id="rId4"/>
    <sheet name="12.4" sheetId="14" r:id="rId5"/>
    <sheet name="12.5" sheetId="16" r:id="rId6"/>
    <sheet name="12.6" sheetId="17" r:id="rId7"/>
    <sheet name="12.7" sheetId="18" r:id="rId8"/>
    <sheet name="12.8" sheetId="1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9" l="1"/>
  <c r="D35" i="19"/>
  <c r="D34" i="19"/>
  <c r="D33" i="19"/>
  <c r="D32" i="19"/>
  <c r="D31" i="19"/>
  <c r="D30" i="19"/>
  <c r="D29" i="19"/>
  <c r="D28" i="19"/>
  <c r="D27" i="19"/>
  <c r="D26" i="19"/>
  <c r="D25" i="19"/>
  <c r="D24" i="19"/>
  <c r="D23" i="19"/>
  <c r="D22" i="19"/>
  <c r="D42" i="18"/>
  <c r="D38" i="18"/>
  <c r="D30" i="18"/>
  <c r="D26" i="18"/>
  <c r="D22" i="18"/>
  <c r="D18" i="18"/>
  <c r="D14" i="18"/>
  <c r="N25" i="14"/>
  <c r="L25" i="14"/>
  <c r="J25" i="14"/>
  <c r="N24" i="14"/>
  <c r="L24" i="14"/>
  <c r="J24" i="14"/>
  <c r="N23" i="14"/>
  <c r="L23" i="14"/>
  <c r="J23" i="14"/>
  <c r="N22" i="14"/>
  <c r="L22" i="14"/>
  <c r="J22" i="14"/>
  <c r="N21" i="14"/>
  <c r="L21" i="14"/>
  <c r="J21" i="14"/>
  <c r="N20" i="14"/>
  <c r="L20" i="14"/>
  <c r="J20" i="14"/>
  <c r="N19" i="14"/>
  <c r="L19" i="14"/>
  <c r="J19" i="14"/>
  <c r="N18" i="14"/>
  <c r="L18" i="14"/>
  <c r="J18" i="14"/>
  <c r="J17" i="14"/>
  <c r="N16" i="14"/>
  <c r="L16" i="14"/>
  <c r="J16" i="14"/>
  <c r="N15" i="14"/>
  <c r="L15" i="14"/>
  <c r="J15" i="14"/>
  <c r="N14" i="14"/>
  <c r="L14" i="14"/>
  <c r="J14" i="14"/>
  <c r="N13" i="14"/>
  <c r="L13" i="14"/>
  <c r="J13" i="14"/>
  <c r="N12" i="14"/>
  <c r="L12" i="14"/>
  <c r="J12" i="14"/>
  <c r="N11" i="14"/>
  <c r="L11" i="14"/>
  <c r="J11" i="14"/>
  <c r="N10" i="14"/>
  <c r="L10" i="14"/>
  <c r="J10" i="14"/>
  <c r="N9" i="14"/>
  <c r="L9" i="14"/>
  <c r="J9" i="14"/>
  <c r="N8" i="14"/>
  <c r="L8" i="14"/>
  <c r="J8" i="14"/>
</calcChain>
</file>

<file path=xl/sharedStrings.xml><?xml version="1.0" encoding="utf-8"?>
<sst xmlns="http://schemas.openxmlformats.org/spreadsheetml/2006/main" count="471" uniqueCount="404">
  <si>
    <t>12.1</t>
  </si>
  <si>
    <t>12.2</t>
  </si>
  <si>
    <t>Jobs (employed persons in Helsinki) by industry and district</t>
  </si>
  <si>
    <t>12.3</t>
  </si>
  <si>
    <t xml:space="preserve">Antal företag samt deras anställda och omsättning näringsgrensvis i Helsingfors </t>
  </si>
  <si>
    <t>12.4</t>
  </si>
  <si>
    <t>12.5</t>
  </si>
  <si>
    <t>12.6</t>
  </si>
  <si>
    <t>Bankruptcy proceedings begun, by industry</t>
  </si>
  <si>
    <t>12.7</t>
  </si>
  <si>
    <t>12.8</t>
  </si>
  <si>
    <t>Taulukkoluettelo - Tabellförteckning - List of tables</t>
  </si>
  <si>
    <t>ELINKEINOTOIMINTA</t>
  </si>
  <si>
    <t>Number of enterprises, staff and turnover by industry in Helsinki</t>
  </si>
  <si>
    <t>Påbörjade byggen</t>
  </si>
  <si>
    <t>Building starts</t>
  </si>
  <si>
    <t xml:space="preserve">Arbetstillfällen (personer som förvärvsarbetar i Helsingfors) efter näringsgren  </t>
  </si>
  <si>
    <t xml:space="preserve">Jobs (employed persons in Helsinki) by industry </t>
  </si>
  <si>
    <t xml:space="preserve">Arbetstillfällen (personer som förvärvsarbetar i Helsingfors) efter näringsgren distriktsvis </t>
  </si>
  <si>
    <t>Toimiala (TOL 2008) - Näringsgren (NI 2008)</t>
  </si>
  <si>
    <t>Osuus koko maasta, %</t>
  </si>
  <si>
    <t>Kaikki toimialat yhteensä - Alla näringsgrenar totalt</t>
  </si>
  <si>
    <t>A Maa-, metsä- ja kalatalous - Jordbruk, skogsbruk och fiske</t>
  </si>
  <si>
    <t>B Kaivostoiminta - Utvinning av mineral</t>
  </si>
  <si>
    <t>C Teollisuus - Tillverkning</t>
  </si>
  <si>
    <t>D Sähkö-, kaasu- ja lämpöhuolto - Försörjning av el, gas, värme och kyla</t>
  </si>
  <si>
    <t>E Vesi-, viemäri- ja jätehuolto - Vattenförsörjning, avloppsrening och avfallshantering</t>
  </si>
  <si>
    <t>F Rakentaminen - Byggverksamhet</t>
  </si>
  <si>
    <t>G Tukku- ja vähittäiskauppa - Parti- och detaljhandel</t>
  </si>
  <si>
    <t>H Kuljetus ja varastointi - Transport och magasinering</t>
  </si>
  <si>
    <t>I  Majoitus- ja ravitsemistoiminta - Hotell- och restaurangverksamhet</t>
  </si>
  <si>
    <t>J Informaatio ja viestintä - Informations- och kommunikationsverksamhet</t>
  </si>
  <si>
    <t>K Rahoitus- ja vakuutustoiminta - Finans- och försäkringsverksamhet</t>
  </si>
  <si>
    <t>L Kiinteistöalan toiminta - Fastighetsverksamhet</t>
  </si>
  <si>
    <t>M Ammatillinen, tieteellinen ja tekninen toiminta - Verksamhet inom juridik, ekonomi och teknik</t>
  </si>
  <si>
    <t>N Hallinto- ja tukipalvelutoiminta - Uthyrning, fastighetsservice och andra stödtjänster</t>
  </si>
  <si>
    <t>O Julkinen hallinto ja maanpuolustus - Offentlig förvaltning och försvar</t>
  </si>
  <si>
    <t>P Koulutus - Utbildning</t>
  </si>
  <si>
    <t>Q Terveys- ja sosiaalipalvelut - Vård och omsorg</t>
  </si>
  <si>
    <t>R Taiteet, viihde ja virkistys - Kultur, nöje och fritid</t>
  </si>
  <si>
    <t>S Muu palvelutoiminta - Annan serviceverksamhet</t>
  </si>
  <si>
    <t>T Kotitalouksien toiminta työnantajina - Hushåll som arbetsgivare</t>
  </si>
  <si>
    <t>U Kansainväliset organisaatiot - Verksamhet vid internationella organisationer</t>
  </si>
  <si>
    <t>X Toimiala tuntematon - Näringsgrenen okänd</t>
  </si>
  <si>
    <t>Lähde: Tilastokeskus, työssäkäyntitilasto.</t>
  </si>
  <si>
    <t>Källa: Statistikcentralen, sysselsättningsstatistik.</t>
  </si>
  <si>
    <t>Suurpiiri ja peruspiiri</t>
  </si>
  <si>
    <t>Työpaikat</t>
  </si>
  <si>
    <t>Stordistrikt och distrikt</t>
  </si>
  <si>
    <t>yhteensä</t>
  </si>
  <si>
    <t>Arbets-</t>
  </si>
  <si>
    <t>C</t>
  </si>
  <si>
    <t>F</t>
  </si>
  <si>
    <t>G</t>
  </si>
  <si>
    <t>H</t>
  </si>
  <si>
    <t>I</t>
  </si>
  <si>
    <t>J</t>
  </si>
  <si>
    <t>K</t>
  </si>
  <si>
    <t>L</t>
  </si>
  <si>
    <t>M-N</t>
  </si>
  <si>
    <t>O</t>
  </si>
  <si>
    <t>P</t>
  </si>
  <si>
    <t>Q</t>
  </si>
  <si>
    <t>R</t>
  </si>
  <si>
    <t>S</t>
  </si>
  <si>
    <t>A-B, D-E, T,U,X</t>
  </si>
  <si>
    <t>platserna</t>
  </si>
  <si>
    <t>totalt</t>
  </si>
  <si>
    <t>Koko kaupunki - Hela staden</t>
  </si>
  <si>
    <t>1.</t>
  </si>
  <si>
    <t>Eteläinen - Södra</t>
  </si>
  <si>
    <t>Vironniemi - Estnäs</t>
  </si>
  <si>
    <t>Ullanlinna - Ulrikasborg</t>
  </si>
  <si>
    <t>Kampinmalmi - Kampmalmen</t>
  </si>
  <si>
    <t>Taka-Töölö - Bortre Tölö</t>
  </si>
  <si>
    <t>Lauttasaari - Drumsö</t>
  </si>
  <si>
    <t>2.</t>
  </si>
  <si>
    <t>Läntinen - Västra</t>
  </si>
  <si>
    <t>Reijola - Grejus</t>
  </si>
  <si>
    <t>Munkkiniemi - Munksnäs</t>
  </si>
  <si>
    <t>Haaga - Haga</t>
  </si>
  <si>
    <t>Pitäjänmäki - Sockenbacka</t>
  </si>
  <si>
    <t>Kaarela - Kårböle</t>
  </si>
  <si>
    <t>3.</t>
  </si>
  <si>
    <t>Keskinen - Mellersta</t>
  </si>
  <si>
    <t>Kallio - Berghäll</t>
  </si>
  <si>
    <t>Alppiharju - Åshöjden</t>
  </si>
  <si>
    <t>Vallila - Vallgård</t>
  </si>
  <si>
    <t>Pasila - Böle</t>
  </si>
  <si>
    <t xml:space="preserve">Vanhakaupunki - Gammelstaden </t>
  </si>
  <si>
    <t>4.</t>
  </si>
  <si>
    <t>Pohjoinen -  Norra</t>
  </si>
  <si>
    <t>Maunula - Månsas</t>
  </si>
  <si>
    <t>Länsi-Pakila - Västra Baggböle</t>
  </si>
  <si>
    <t>Tuomarinkylä - Domarby</t>
  </si>
  <si>
    <t>Oulunkylä - Åggelby</t>
  </si>
  <si>
    <t>Itä-Pakila - Östra Baggböle</t>
  </si>
  <si>
    <t>5.</t>
  </si>
  <si>
    <t>Koillinen - Nordöstra</t>
  </si>
  <si>
    <t>Latokartano - Ladugården</t>
  </si>
  <si>
    <t>Pukinmäki - Bocksbacka</t>
  </si>
  <si>
    <t>Malmi - Malm</t>
  </si>
  <si>
    <t>Suutarila - Skomakarböle</t>
  </si>
  <si>
    <t>Puistola - Parkstad</t>
  </si>
  <si>
    <t>Jakomäki - Jakobacka</t>
  </si>
  <si>
    <t>6.</t>
  </si>
  <si>
    <t>Kaakkoinen - Sydöstra</t>
  </si>
  <si>
    <t>Kulosaari - Brändö</t>
  </si>
  <si>
    <t>Herttoniemi - Hertonäs</t>
  </si>
  <si>
    <t>Laajasalo - Degerö</t>
  </si>
  <si>
    <t>7.</t>
  </si>
  <si>
    <t>Itäinen - Östra</t>
  </si>
  <si>
    <t>Vartiokylä - Botby</t>
  </si>
  <si>
    <t>Myllypuro - Kvarnbäcken</t>
  </si>
  <si>
    <t>Mellunkylä - Mellungsby</t>
  </si>
  <si>
    <t>Vuosaari - Nordsjö</t>
  </si>
  <si>
    <t>Alue tuntematon</t>
  </si>
  <si>
    <t>A Maatalous, metsätalous ja kalatalous</t>
  </si>
  <si>
    <t>B Kaivostoiminta ja louhinta</t>
  </si>
  <si>
    <t>C Teollisuus</t>
  </si>
  <si>
    <t>D Sähkö-, kaasu- ja lämpöhuolto, jäähdytysliiketoiminta</t>
  </si>
  <si>
    <t>E Vesihuolto, viemäri- ja jätevesihuolto, jätehuolto ja muu ympäristön puhtaanapito</t>
  </si>
  <si>
    <t>F Rakentaminen</t>
  </si>
  <si>
    <t>G Tukku- ja vähittäiskauppa</t>
  </si>
  <si>
    <t>H Kuljetus ja varastointi</t>
  </si>
  <si>
    <t>I Majoitus- ja ravitsemistoiminta</t>
  </si>
  <si>
    <t>J Informaatio ja viestintä</t>
  </si>
  <si>
    <t>K Rahoitus- ja vakuutustoiminta</t>
  </si>
  <si>
    <t>L Kiinteistöalan toiminta</t>
  </si>
  <si>
    <t>M Ammatillinen, tieteellinen ja tekninen toiminta</t>
  </si>
  <si>
    <t>N Hallinto- ja tukipalvelutoiminta</t>
  </si>
  <si>
    <t>O Julkinen hallinto ja maanpuolustus</t>
  </si>
  <si>
    <t>P Koulutus</t>
  </si>
  <si>
    <t>Q Terveys- ja sosiaalipalvelut</t>
  </si>
  <si>
    <t>R Taiteet, viihde ja virkistys</t>
  </si>
  <si>
    <t>S Muu palvelutoiminta</t>
  </si>
  <si>
    <t>T Kotitalouksien toiminta työnantajina</t>
  </si>
  <si>
    <t>U Kansainvälisten organisaatioiden ja toimielinten toiminta</t>
  </si>
  <si>
    <t>X Toimiala tuntematon</t>
  </si>
  <si>
    <t>A Jordbruk, skogsbruk och fiske</t>
  </si>
  <si>
    <t>B Utvinning av mineral</t>
  </si>
  <si>
    <t>C Tillverkning</t>
  </si>
  <si>
    <t>D Försörjning av el, gas, värme och kyla</t>
  </si>
  <si>
    <t>E Vattenförsörjning; avloppsrening, avfallshantering och sanering</t>
  </si>
  <si>
    <t>F Byggverksamhet</t>
  </si>
  <si>
    <t>G Handel; reparation av motorfordon och motorcyklar</t>
  </si>
  <si>
    <t>H Transport och maganisering</t>
  </si>
  <si>
    <t>I Hotell- och restaurangverksamhet</t>
  </si>
  <si>
    <t>J Informations- och kommunikationsverksamhet</t>
  </si>
  <si>
    <t>K Finans- och försäkringsverksamhet</t>
  </si>
  <si>
    <t>L Fastighetsverksamhet</t>
  </si>
  <si>
    <t>M Verksamhet inom juridik, ekonomi, vetenskap och teknik</t>
  </si>
  <si>
    <t>N Uthyrning, fastighetsserrvice, resetjänster och andra stödtjänster</t>
  </si>
  <si>
    <t>O Offentlig förvaltning och försvar; obligatorisk socialförsäkring</t>
  </si>
  <si>
    <t>P Utbildning</t>
  </si>
  <si>
    <t>Q Vård och omsorg; sociala tjänster</t>
  </si>
  <si>
    <t>R Kultur, nöje och fritid</t>
  </si>
  <si>
    <t>S Annan serviceverksamhet</t>
  </si>
  <si>
    <t>T Förvärvsarbete i hushåll; hushållens produktion av diverse varor och tjänster för eget bruk</t>
  </si>
  <si>
    <t>U Verksamhet vid internationella organisationer, utländska ambassader o.d.</t>
  </si>
  <si>
    <t>X Näringsgrenen okänd</t>
  </si>
  <si>
    <t xml:space="preserve"> </t>
  </si>
  <si>
    <t>Teollisuus ja</t>
  </si>
  <si>
    <t>Kauppa,</t>
  </si>
  <si>
    <t>Informaatio ja</t>
  </si>
  <si>
    <t>Rahoitus-,</t>
  </si>
  <si>
    <t>Julkinen hallinto,</t>
  </si>
  <si>
    <t>Taiteet, virkistys</t>
  </si>
  <si>
    <t xml:space="preserve">Muu ja </t>
  </si>
  <si>
    <t>%</t>
  </si>
  <si>
    <t>rakentaminen</t>
  </si>
  <si>
    <t>kuljetus ja</t>
  </si>
  <si>
    <t>viestintä</t>
  </si>
  <si>
    <t xml:space="preserve">kiinteistö- ja </t>
  </si>
  <si>
    <t xml:space="preserve">koulutus, terveys- </t>
  </si>
  <si>
    <t xml:space="preserve"> ja muut palvelut</t>
  </si>
  <si>
    <t>tuntematon</t>
  </si>
  <si>
    <t>Tillverkning och</t>
  </si>
  <si>
    <t>majoitus</t>
  </si>
  <si>
    <t>Informations- och</t>
  </si>
  <si>
    <t xml:space="preserve">ammatill. toim. </t>
  </si>
  <si>
    <t>ja sosiaalipalv.</t>
  </si>
  <si>
    <t>Kultur, fritid och</t>
  </si>
  <si>
    <t>Annan och okänd</t>
  </si>
  <si>
    <t>byggverksamhet</t>
  </si>
  <si>
    <t>Handel,</t>
  </si>
  <si>
    <t xml:space="preserve">kommunikations- </t>
  </si>
  <si>
    <t>sekä tukipalvelut</t>
  </si>
  <si>
    <t>Offentlig förvaltning,</t>
  </si>
  <si>
    <t>annan service-</t>
  </si>
  <si>
    <t>transport och</t>
  </si>
  <si>
    <t>verksamhet</t>
  </si>
  <si>
    <t>Finans-, fastighets-</t>
  </si>
  <si>
    <t>utbildning, vård och</t>
  </si>
  <si>
    <t>hotellverksamhet</t>
  </si>
  <si>
    <t>och yrkesversamhet,</t>
  </si>
  <si>
    <t>omsorg</t>
  </si>
  <si>
    <t>stödservice</t>
  </si>
  <si>
    <t>(C, F)</t>
  </si>
  <si>
    <t>(G-I)</t>
  </si>
  <si>
    <t>(J)</t>
  </si>
  <si>
    <t>(K-N)</t>
  </si>
  <si>
    <t>(O-Q)</t>
  </si>
  <si>
    <t>(R-S)</t>
  </si>
  <si>
    <t>(A-B, D-E,T, U, X)</t>
  </si>
  <si>
    <t>Pääkaupunkiseutu</t>
  </si>
  <si>
    <t>Huvudstadsregionen</t>
  </si>
  <si>
    <t>Helsinki - Helsingfors</t>
  </si>
  <si>
    <t>Espoo - Esbo</t>
  </si>
  <si>
    <t>Vantaa - Vanda</t>
  </si>
  <si>
    <t>Kauniainen - Grankulla</t>
  </si>
  <si>
    <t>Muu Helsingin seutu</t>
  </si>
  <si>
    <t>Övriga Helsingfors-</t>
  </si>
  <si>
    <t>regionen</t>
  </si>
  <si>
    <t>Hyvinkää - Hyvinge</t>
  </si>
  <si>
    <t>Järvenpää - Träskända</t>
  </si>
  <si>
    <t>Kerava - Kervo</t>
  </si>
  <si>
    <t>Kirkkonummi - Kyrkslätt</t>
  </si>
  <si>
    <t>Mäntsälä</t>
  </si>
  <si>
    <t xml:space="preserve">Nurmijärvi </t>
  </si>
  <si>
    <t>Sipoo - Sibbo</t>
  </si>
  <si>
    <t>Tuusula - Tusby</t>
  </si>
  <si>
    <t>Vihti - Vichtis</t>
  </si>
  <si>
    <t>Helsingin seutu</t>
  </si>
  <si>
    <t>Helsingforsregionen</t>
  </si>
  <si>
    <t>Tampere - Tammerfors</t>
  </si>
  <si>
    <t>Turku - Åbo</t>
  </si>
  <si>
    <t>Oulu - Uleåborg</t>
  </si>
  <si>
    <t>Koko maa</t>
  </si>
  <si>
    <t>Hela landet</t>
  </si>
  <si>
    <t>Källa: Statistikcentralen, stads- och regionsindikatorerna.</t>
  </si>
  <si>
    <t>Yrityksiä</t>
  </si>
  <si>
    <t>Henkilöstö</t>
  </si>
  <si>
    <r>
      <t>Liikevaihto</t>
    </r>
    <r>
      <rPr>
        <vertAlign val="superscript"/>
        <sz val="10"/>
        <rFont val="Arial"/>
        <family val="2"/>
      </rPr>
      <t>1</t>
    </r>
  </si>
  <si>
    <t>Företag</t>
  </si>
  <si>
    <t>Personal</t>
  </si>
  <si>
    <t>Yhteensä - Totalt</t>
  </si>
  <si>
    <t xml:space="preserve">  C     Teollisuus - Tillverkning</t>
  </si>
  <si>
    <t xml:space="preserve">  D     Sähkö-, kaasu- ja lämpöhuolto - Försörjning av el, gas, värme och kyla</t>
  </si>
  <si>
    <t xml:space="preserve">  E     Vesi-, viemäri- ja jätehuolto - Vattenförsörjning, avloppsrening och avfallshantering</t>
  </si>
  <si>
    <t xml:space="preserve">  F     Rakentaminen - Byggverksamhet</t>
  </si>
  <si>
    <t xml:space="preserve">  G     Tukku- ja vähittäiskauppa - Parti- och detaljhandel</t>
  </si>
  <si>
    <t xml:space="preserve">  H     Kuljetus ja varastointi - Transport och magasinering</t>
  </si>
  <si>
    <t xml:space="preserve">  I     Majoitus- ja ravitsemistoiminta - Hotell- och restaurangverksamhet</t>
  </si>
  <si>
    <t xml:space="preserve">  J     Informaatio ja viestintä - Informations- och kommunikationsverksamhet</t>
  </si>
  <si>
    <t xml:space="preserve">  K     Rahoitus- ja vakuutustoiminta - Finans- och försäkringsverksamhet</t>
  </si>
  <si>
    <t xml:space="preserve">  L     Kiinteistöalan toiminta - Fastighetsverksamhet</t>
  </si>
  <si>
    <t xml:space="preserve">  M     Ammatillinen, tieteellinen ja tekninen toiminta - Verksamhet inom juridik, ekonomi och teknik</t>
  </si>
  <si>
    <t xml:space="preserve">  N     Hallinto- ja tukipalvelutoiminta - Uthyrning, fastighetsservice och andra stödtjänster</t>
  </si>
  <si>
    <t xml:space="preserve">  P     Koulutus - Utbildning</t>
  </si>
  <si>
    <t xml:space="preserve">  Q     Terveys- ja sosiaalipalvelut - Vård och omsorg</t>
  </si>
  <si>
    <t xml:space="preserve">  R     Taiteet, viihde ja virkistys - Kultur, nöje och fritid</t>
  </si>
  <si>
    <t xml:space="preserve">  S     Muu palvelutoiminta - Annan serviceverksamhet</t>
  </si>
  <si>
    <t xml:space="preserve"> A-B, T,U,X Muu ja tuntematon - Annan och okänd</t>
  </si>
  <si>
    <t>omsättning avviker från den gemensamma summan p.g.a. avrundningar.</t>
  </si>
  <si>
    <r>
      <t>Anhängiggjorda konkurser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näringsgrensvis</t>
    </r>
  </si>
  <si>
    <t>Teollisuus - Tillverkning</t>
  </si>
  <si>
    <t>Kauppa - Handel</t>
  </si>
  <si>
    <t>Palvelut - Tjänster</t>
  </si>
  <si>
    <t>Koko maa - Hela landet</t>
  </si>
  <si>
    <t>tag.Talen upptar inte företagare som begärts i konkurs.</t>
  </si>
  <si>
    <t>Lähde: Tilastokeskus.</t>
  </si>
  <si>
    <t>Källa: Statistikcentralen.</t>
  </si>
  <si>
    <t>Asuinhuoneistot</t>
  </si>
  <si>
    <t>Kerrosala</t>
  </si>
  <si>
    <t>asuin</t>
  </si>
  <si>
    <t>liike- ja</t>
  </si>
  <si>
    <t xml:space="preserve">julkiset </t>
  </si>
  <si>
    <t>teollisuus</t>
  </si>
  <si>
    <t>varastot</t>
  </si>
  <si>
    <t>muut</t>
  </si>
  <si>
    <t>Bostadslägenheter</t>
  </si>
  <si>
    <t>Våningsyta</t>
  </si>
  <si>
    <t>bostads</t>
  </si>
  <si>
    <t>toimisto</t>
  </si>
  <si>
    <t>palvelu</t>
  </si>
  <si>
    <t>industri</t>
  </si>
  <si>
    <t>lagren</t>
  </si>
  <si>
    <t>övriga</t>
  </si>
  <si>
    <t>Luku</t>
  </si>
  <si>
    <t>Huoneistoala</t>
  </si>
  <si>
    <t>affärs- och</t>
  </si>
  <si>
    <t>offentliga</t>
  </si>
  <si>
    <t>Antal</t>
  </si>
  <si>
    <t>Lägenhetsyta</t>
  </si>
  <si>
    <t>kontors</t>
  </si>
  <si>
    <t>service</t>
  </si>
  <si>
    <t>Vuosikeskiarvo - Årsmedeltal</t>
  </si>
  <si>
    <t>Vuosittain - Årsvis</t>
  </si>
  <si>
    <t>Valmistuneet rakennukset - Färdigställda byggnader</t>
  </si>
  <si>
    <t>Rakennuskanta</t>
  </si>
  <si>
    <t xml:space="preserve">Byggnadsbeståndet </t>
  </si>
  <si>
    <t xml:space="preserve">      Asuinrakennukset - Bostadsbyggnader</t>
  </si>
  <si>
    <t xml:space="preserve">      Muut rakennukset - Övriga byggnader</t>
  </si>
  <si>
    <t xml:space="preserve">1. Eteläinen suurpiiri - Södra stordistriktet   </t>
  </si>
  <si>
    <t xml:space="preserve">   Asuinrakennukset - Bostadsbyggnader</t>
  </si>
  <si>
    <t xml:space="preserve">   Muut rakennukset - Övriga byggnader</t>
  </si>
  <si>
    <t>2. Läntinen suurpiiri - Västra stordistriktet</t>
  </si>
  <si>
    <t xml:space="preserve">     Asuinrakennukset - Bostadsbyggnader</t>
  </si>
  <si>
    <t xml:space="preserve">     Muut rakennukset - Övriga byggnader</t>
  </si>
  <si>
    <t>3. Keskinen suurpiiri - Mellersta stordistriktet</t>
  </si>
  <si>
    <t>4. Pohjoinen suurpiiri - Norra stordistriktet</t>
  </si>
  <si>
    <t>5. Koillinen suurpiiri - Nordöstra stordistriktet</t>
  </si>
  <si>
    <t>6. Kaakkoinen suurpiiri - Sydöstra strordistriktet</t>
  </si>
  <si>
    <t>7. Itäinen suurpiiri - Östra stordistriktet</t>
  </si>
  <si>
    <t>8. Östersundomin suurpiiri - Östersundoms stordistriktet</t>
  </si>
  <si>
    <t>Kaikki rakennukset</t>
  </si>
  <si>
    <t>Alla byggnader</t>
  </si>
  <si>
    <t>Asuin-</t>
  </si>
  <si>
    <t>Muut kuin</t>
  </si>
  <si>
    <t>Julkiset</t>
  </si>
  <si>
    <t>Teollisuus-</t>
  </si>
  <si>
    <t>Varasto-</t>
  </si>
  <si>
    <t xml:space="preserve">Muut </t>
  </si>
  <si>
    <t>rakennukset</t>
  </si>
  <si>
    <t>asuinrakennukset</t>
  </si>
  <si>
    <t>rakakennukset</t>
  </si>
  <si>
    <t>Industri-</t>
  </si>
  <si>
    <t>Lager-</t>
  </si>
  <si>
    <t>Övriga</t>
  </si>
  <si>
    <t>byggnader</t>
  </si>
  <si>
    <t>8.</t>
  </si>
  <si>
    <t>Östersundom</t>
  </si>
  <si>
    <t xml:space="preserve">Arbetstillfällen efter näringsgren </t>
  </si>
  <si>
    <t xml:space="preserve">Jobs by industry </t>
  </si>
  <si>
    <t>Liike- ja toi-</t>
  </si>
  <si>
    <t>toimistorak.</t>
  </si>
  <si>
    <t>palvelurak.</t>
  </si>
  <si>
    <t>Bostads-</t>
  </si>
  <si>
    <t>Andra än bo-</t>
  </si>
  <si>
    <t>Affärs- och</t>
  </si>
  <si>
    <t>Offentliga</t>
  </si>
  <si>
    <t>stadsbyggnader</t>
  </si>
  <si>
    <t>kontorsbygg.</t>
  </si>
  <si>
    <t>servicebygg.</t>
  </si>
  <si>
    <t xml:space="preserve">Färdigställda  byggnaders våningsyta enligt bruksändamål </t>
  </si>
  <si>
    <t>Lähde: Tilastokeskus, kaupunki- ja seutuindikaattorit.</t>
  </si>
  <si>
    <t xml:space="preserve">Floor space of  buildings completed, by purpose of use </t>
  </si>
  <si>
    <t>Pornainen</t>
  </si>
  <si>
    <r>
      <t>2</t>
    </r>
    <r>
      <rPr>
        <sz val="10"/>
        <rFont val="Arial"/>
        <family val="2"/>
      </rPr>
      <t>Helsingin osuus koko maassa vireille pannuista konkursseista. - Helsingfors andel av alla konkurser som sökts i</t>
    </r>
  </si>
  <si>
    <t>hela landet.</t>
  </si>
  <si>
    <t>1980–84</t>
  </si>
  <si>
    <t>1985–89</t>
  </si>
  <si>
    <t>1990–94</t>
  </si>
  <si>
    <t>1995–99</t>
  </si>
  <si>
    <t>2000–04</t>
  </si>
  <si>
    <t>2005–09</t>
  </si>
  <si>
    <t>Färdigställda byggnaders våningsyta enligt bruksändamål</t>
  </si>
  <si>
    <t>Floor space of buildings completed, by purpose of use</t>
  </si>
  <si>
    <t>Andel av hela landet ; %</t>
  </si>
  <si>
    <t xml:space="preserve">Rakennuksen pääkäyttötarkoitus </t>
  </si>
  <si>
    <t>Byggnaden efter huvudsakligt bruksändamål</t>
  </si>
  <si>
    <r>
      <t>Kerrosala - Våningsyta, m</t>
    </r>
    <r>
      <rPr>
        <vertAlign val="superscript"/>
        <sz val="10"/>
        <rFont val="Arial"/>
        <family val="2"/>
      </rPr>
      <t>2</t>
    </r>
  </si>
  <si>
    <t>2010–14</t>
  </si>
  <si>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>Toimialakohtaisten liikevaihtojen summa poikkeaa yhteensä rivin summasta pyöristysten vuoksi. - Summan av de enskilda näringsgrenarnas</t>
    </r>
  </si>
  <si>
    <r>
      <t xml:space="preserve">   '%</t>
    </r>
    <r>
      <rPr>
        <vertAlign val="superscript"/>
        <sz val="10"/>
        <rFont val="Arial"/>
        <family val="2"/>
      </rPr>
      <t>2</t>
    </r>
  </si>
  <si>
    <t>1980-1984</t>
  </si>
  <si>
    <t>1985-1989</t>
  </si>
  <si>
    <t>1990-1994</t>
  </si>
  <si>
    <t>1995-1999</t>
  </si>
  <si>
    <t>2000-2004</t>
  </si>
  <si>
    <t>2005-2009</t>
  </si>
  <si>
    <t>2010-2014</t>
  </si>
  <si>
    <t>Okänt område</t>
  </si>
  <si>
    <t>Lähde: Helsingin kaupunginkanslia</t>
  </si>
  <si>
    <t>Källa: Helsingfors stadskansliet</t>
  </si>
  <si>
    <t>Lähde: Helsingin kaupunginkanslia ja Tilastokeskus, väestötilastopalvelu</t>
  </si>
  <si>
    <t>Källa: Helsingfors stadskansliet och Statistikcentralen, befolkningsstatistiktjänst</t>
  </si>
  <si>
    <t>Lähde: Helsingin kaupunginkanslia ja Tilastokeskus</t>
  </si>
  <si>
    <t>Källa: Helsingfors stadskansliet och Statistikcentralen</t>
  </si>
  <si>
    <t>Anhängiggjorda konkurser näringsgrensvis</t>
  </si>
  <si>
    <t>..</t>
  </si>
  <si>
    <t>1 000 m2</t>
  </si>
  <si>
    <t>2015-19</t>
  </si>
  <si>
    <t>2015-2019</t>
  </si>
  <si>
    <r>
      <t>Omsättning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1000 euro</t>
    </r>
  </si>
  <si>
    <t>Työpaikkaomavaraisuus</t>
  </si>
  <si>
    <t>Tilasto ei ole vertailukelpoinen aiempien vuosien kanssa. - Statistiken är inte jämförbar med tidigare år.</t>
  </si>
  <si>
    <t>Konkurssiin haettuja yrityksiä yhteensä - Företag som begärts i konkurs, sammanlagt</t>
  </si>
  <si>
    <t>Rakennustoiminta - Byggverksamhet</t>
  </si>
  <si>
    <t>Kuljetus ja varastointi - Transport och magasinering</t>
  </si>
  <si>
    <t>Muu tai tuntematon - Övrig eller okänd</t>
  </si>
  <si>
    <r>
      <t>1</t>
    </r>
    <r>
      <rPr>
        <sz val="10"/>
        <rFont val="Arial"/>
        <family val="2"/>
      </rPr>
      <t>Tiedot koskevat vain yrityksiä. Luvuissa ei ole mukana konkurssiin haettuja yrittäjiä. - Uppgifterna gäller enbart före-</t>
    </r>
  </si>
  <si>
    <t>Työpaikat (Helsingissä työssä käyvät) toimialoittain 2022–2023</t>
  </si>
  <si>
    <t>Työpaikat (Helsingissä työssä käyvät) toimialan mukaan piireittäin 2023</t>
  </si>
  <si>
    <t>Työpaikat toimialan mukaan 2023</t>
  </si>
  <si>
    <r>
      <t>Huom. Tilastossa käytetään 1.1.</t>
    </r>
    <r>
      <rPr>
        <sz val="10"/>
        <color indexed="10"/>
        <rFont val="Arial"/>
        <family val="2"/>
      </rPr>
      <t>2025</t>
    </r>
    <r>
      <rPr>
        <sz val="10"/>
        <rFont val="Arial"/>
        <family val="2"/>
      </rPr>
      <t xml:space="preserve"> aluejakoa. Alueliitoskuntien tiedot on yhdistetty.</t>
    </r>
  </si>
  <si>
    <r>
      <t>Anm. Statistiken utgår från områdesindelningen 1.1.</t>
    </r>
    <r>
      <rPr>
        <sz val="10"/>
        <color indexed="10"/>
        <rFont val="Arial"/>
        <family val="2"/>
      </rPr>
      <t>2025</t>
    </r>
    <r>
      <rPr>
        <sz val="10"/>
        <rFont val="Arial"/>
        <family val="2"/>
      </rPr>
      <t xml:space="preserve">. Uppgfterna för sammanslagna kommuner har räknats ihop. </t>
    </r>
  </si>
  <si>
    <t>Yritysten määrä, henkilöstö ja liikevaihto toimialan mukaan Helsingissä 2023</t>
  </si>
  <si>
    <r>
      <t>Vireille pannut konkurssit</t>
    </r>
    <r>
      <rPr>
        <b/>
        <vertAlign val="superscript"/>
        <sz val="10"/>
        <rFont val="Arial"/>
        <family val="2"/>
      </rPr>
      <t>1</t>
    </r>
    <r>
      <rPr>
        <b/>
        <sz val="10"/>
        <rFont val="Arial"/>
        <family val="2"/>
      </rPr>
      <t xml:space="preserve"> toimialoittain 2010–2024</t>
    </r>
  </si>
  <si>
    <t>12.6 Aloitetut rakennukset 1980–2024</t>
  </si>
  <si>
    <t>2020-24</t>
  </si>
  <si>
    <t>12.7 Rakennuskanta 2024 ja valmistuneet rakennukset suurpiireittäin 2010–2024</t>
  </si>
  <si>
    <t xml:space="preserve">       Byggnadsbeståndet 2024 och färdigställda byggnader stordistriktsvis 2010–2024</t>
  </si>
  <si>
    <t xml:space="preserve">         Building stock in 2024 and buildings completed in major districts in 2010–2024</t>
  </si>
  <si>
    <t>31.12.2024</t>
  </si>
  <si>
    <t>12.8.   Valmistuneiden rakennusten kerrosala rakennuksen käyttötarkoituksen mukaan 1980–2024</t>
  </si>
  <si>
    <t>Vireille pannut konkurssit toimialoittain 2010–2024</t>
  </si>
  <si>
    <t>Aloitetut rakennukset 1980–2024</t>
  </si>
  <si>
    <t>Rakennuskanta 2024 ja valmistuneet rakennukset suurpiireittäin 2010–2024</t>
  </si>
  <si>
    <t>Byggnadsbeståndet 2024 och färdigställda byggnader stordistriktsvis 2010–2024</t>
  </si>
  <si>
    <t>Building stock in 2024, and buildings completed in major districts in 2010–2024</t>
  </si>
  <si>
    <t>Valmistuneiden rakennusten kerrosala rakennuksen käyttötarkoituksen mukaan 1980–2024</t>
  </si>
  <si>
    <t>Työpaikat (Helsingissä työssä käyvät) toimialoittain 2019–2023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</si>
</sst>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"/>
    <numFmt numFmtId="166" formatCode="#,##0.0"/>
  </numFmts>
  <fonts count="2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sz val="12"/>
      <name val="Arial"/>
      <family val="2"/>
    </font>
    <font>
      <b/>
      <sz val="11"/>
      <name val="Calibri"/>
      <family val="2"/>
    </font>
    <font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70C0"/>
      <name val="Arial"/>
      <family val="2"/>
    </font>
    <font>
      <sz val="12"/>
      <color rgb="FF0070C0"/>
      <name val="Arial"/>
      <family val="2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164" fontId="12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0" xfId="0" quotePrefix="1" applyFont="1"/>
    <xf numFmtId="0" fontId="15" fillId="0" borderId="0" xfId="0" applyFont="1"/>
    <xf numFmtId="0" fontId="4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quotePrefix="1" applyFont="1" applyAlignment="1">
      <alignment horizontal="left"/>
    </xf>
    <xf numFmtId="3" fontId="1" fillId="0" borderId="0" xfId="0" applyNumberFormat="1" applyFont="1"/>
    <xf numFmtId="3" fontId="6" fillId="0" borderId="0" xfId="0" applyNumberFormat="1" applyFont="1"/>
    <xf numFmtId="0" fontId="3" fillId="0" borderId="0" xfId="0" applyFont="1"/>
    <xf numFmtId="3" fontId="15" fillId="0" borderId="0" xfId="0" applyNumberFormat="1" applyFont="1"/>
    <xf numFmtId="165" fontId="15" fillId="0" borderId="0" xfId="0" applyNumberFormat="1" applyFont="1"/>
    <xf numFmtId="0" fontId="15" fillId="0" borderId="0" xfId="0" applyFont="1" applyAlignment="1">
      <alignment horizontal="left"/>
    </xf>
    <xf numFmtId="165" fontId="6" fillId="0" borderId="0" xfId="0" applyNumberFormat="1" applyFont="1"/>
    <xf numFmtId="3" fontId="16" fillId="0" borderId="0" xfId="0" applyNumberFormat="1" applyFont="1"/>
    <xf numFmtId="0" fontId="9" fillId="0" borderId="0" xfId="0" applyFont="1"/>
    <xf numFmtId="0" fontId="4" fillId="0" borderId="0" xfId="0" applyFont="1" applyAlignment="1">
      <alignment vertical="center"/>
    </xf>
    <xf numFmtId="3" fontId="5" fillId="0" borderId="0" xfId="0" applyNumberFormat="1" applyFont="1"/>
    <xf numFmtId="165" fontId="5" fillId="0" borderId="0" xfId="0" applyNumberFormat="1" applyFont="1"/>
    <xf numFmtId="0" fontId="4" fillId="0" borderId="0" xfId="0" quotePrefix="1" applyFont="1"/>
    <xf numFmtId="3" fontId="3" fillId="0" borderId="0" xfId="0" applyNumberFormat="1" applyFont="1"/>
    <xf numFmtId="0" fontId="3" fillId="0" borderId="0" xfId="0" quotePrefix="1" applyFont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3" fontId="4" fillId="0" borderId="0" xfId="0" quotePrefix="1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0" fontId="17" fillId="0" borderId="0" xfId="0" applyFont="1"/>
    <xf numFmtId="0" fontId="18" fillId="0" borderId="0" xfId="0" applyFont="1"/>
    <xf numFmtId="3" fontId="15" fillId="0" borderId="0" xfId="0" applyNumberFormat="1" applyFont="1" applyAlignment="1">
      <alignment horizontal="right"/>
    </xf>
    <xf numFmtId="3" fontId="1" fillId="0" borderId="0" xfId="0" quotePrefix="1" applyNumberFormat="1" applyFont="1" applyAlignment="1">
      <alignment horizontal="left"/>
    </xf>
    <xf numFmtId="3" fontId="6" fillId="0" borderId="0" xfId="2" applyNumberFormat="1" applyFont="1" applyFill="1"/>
    <xf numFmtId="3" fontId="6" fillId="0" borderId="0" xfId="2" applyNumberFormat="1" applyFont="1" applyFill="1" applyAlignment="1">
      <alignment horizontal="right"/>
    </xf>
    <xf numFmtId="3" fontId="2" fillId="0" borderId="0" xfId="0" applyNumberFormat="1" applyFont="1"/>
    <xf numFmtId="165" fontId="2" fillId="0" borderId="0" xfId="0" applyNumberFormat="1" applyFont="1"/>
    <xf numFmtId="165" fontId="16" fillId="0" borderId="0" xfId="0" applyNumberFormat="1" applyFont="1"/>
    <xf numFmtId="1" fontId="16" fillId="0" borderId="0" xfId="0" applyNumberFormat="1" applyFont="1"/>
    <xf numFmtId="0" fontId="19" fillId="0" borderId="0" xfId="0" applyFont="1"/>
    <xf numFmtId="165" fontId="1" fillId="0" borderId="0" xfId="0" applyNumberFormat="1" applyFont="1"/>
    <xf numFmtId="165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1" fontId="15" fillId="0" borderId="0" xfId="0" applyNumberFormat="1" applyFont="1"/>
    <xf numFmtId="1" fontId="6" fillId="0" borderId="0" xfId="0" applyNumberFormat="1" applyFont="1"/>
    <xf numFmtId="49" fontId="6" fillId="0" borderId="0" xfId="0" applyNumberFormat="1" applyFont="1" applyAlignment="1">
      <alignment horizontal="left"/>
    </xf>
    <xf numFmtId="0" fontId="6" fillId="0" borderId="0" xfId="0" quotePrefix="1" applyFont="1"/>
    <xf numFmtId="0" fontId="15" fillId="0" borderId="1" xfId="0" applyFont="1" applyBorder="1"/>
    <xf numFmtId="0" fontId="6" fillId="0" borderId="1" xfId="0" applyFont="1" applyBorder="1" applyAlignment="1">
      <alignment horizontal="center"/>
    </xf>
    <xf numFmtId="3" fontId="1" fillId="0" borderId="0" xfId="0" quotePrefix="1" applyNumberFormat="1" applyFont="1"/>
    <xf numFmtId="3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left"/>
    </xf>
    <xf numFmtId="3" fontId="6" fillId="0" borderId="0" xfId="0" quotePrefix="1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6" fillId="0" borderId="0" xfId="2" applyNumberFormat="1" applyFont="1" applyAlignment="1">
      <alignment horizontal="right"/>
    </xf>
    <xf numFmtId="3" fontId="6" fillId="0" borderId="0" xfId="2" applyNumberFormat="1" applyFont="1"/>
    <xf numFmtId="3" fontId="6" fillId="0" borderId="0" xfId="0" applyNumberFormat="1" applyFont="1" applyAlignment="1">
      <alignment horizontal="right"/>
    </xf>
    <xf numFmtId="3" fontId="6" fillId="2" borderId="0" xfId="0" applyNumberFormat="1" applyFont="1" applyFill="1"/>
    <xf numFmtId="166" fontId="0" fillId="0" borderId="0" xfId="0" applyNumberFormat="1"/>
    <xf numFmtId="3" fontId="0" fillId="0" borderId="0" xfId="0" applyNumberFormat="1"/>
    <xf numFmtId="0" fontId="13" fillId="0" borderId="0" xfId="0" applyFont="1"/>
    <xf numFmtId="1" fontId="0" fillId="0" borderId="0" xfId="0" applyNumberFormat="1"/>
    <xf numFmtId="165" fontId="13" fillId="0" borderId="0" xfId="0" applyNumberFormat="1" applyFont="1"/>
    <xf numFmtId="0" fontId="20" fillId="0" borderId="0" xfId="0" applyFont="1"/>
    <xf numFmtId="165" fontId="0" fillId="0" borderId="0" xfId="0" applyNumberFormat="1"/>
    <xf numFmtId="3" fontId="14" fillId="0" borderId="0" xfId="0" applyNumberFormat="1" applyFont="1"/>
    <xf numFmtId="3" fontId="0" fillId="0" borderId="0" xfId="0" applyNumberFormat="1" applyAlignment="1">
      <alignment horizontal="right"/>
    </xf>
    <xf numFmtId="0" fontId="21" fillId="0" borderId="0" xfId="0" applyFont="1" applyAlignment="1">
      <alignment horizontal="left"/>
    </xf>
    <xf numFmtId="0" fontId="21" fillId="0" borderId="0" xfId="0" applyFont="1"/>
    <xf numFmtId="0" fontId="22" fillId="0" borderId="0" xfId="0" applyFon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12" fillId="0" borderId="0" xfId="1"/>
    <xf numFmtId="49" fontId="12" fillId="0" borderId="0" xfId="1" applyNumberFormat="1"/>
    <xf numFmtId="1" fontId="6" fillId="0" borderId="0" xfId="0" applyNumberFormat="1" applyFont="1" applyAlignment="1">
      <alignment horizontal="left"/>
    </xf>
    <xf numFmtId="0" fontId="10" fillId="0" borderId="0" xfId="0" applyFont="1"/>
    <xf numFmtId="49" fontId="15" fillId="0" borderId="0" xfId="0" applyNumberFormat="1" applyFont="1"/>
    <xf numFmtId="0" fontId="23" fillId="0" borderId="0" xfId="0" applyFont="1"/>
    <xf numFmtId="0" fontId="0" fillId="0" borderId="0" xfId="0" applyAlignment="1">
      <alignment horizontal="right"/>
    </xf>
    <xf numFmtId="0" fontId="1" fillId="0" borderId="0" xfId="0" applyFont="1" applyAlignment="1">
      <alignment wrapText="1"/>
    </xf>
    <xf numFmtId="0" fontId="6" fillId="0" borderId="0" xfId="0" quotePrefix="1" applyFont="1" applyAlignment="1">
      <alignment horizontal="left" indent="1"/>
    </xf>
    <xf numFmtId="0" fontId="7" fillId="0" borderId="0" xfId="0" quotePrefix="1" applyFont="1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right"/>
      <protection locked="0"/>
    </xf>
  </cellXfs>
  <cellStyles count="3">
    <cellStyle name="Normaali" xfId="0" builtinId="0"/>
    <cellStyle name="Normaali 3" xfId="1" xr:uid="{753F807D-F5F5-4182-BB64-FB6BE172B656}"/>
    <cellStyle name="Pilkku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C8EC2-7821-41A5-BD24-035288FAAABF}">
  <dimension ref="A1:L41"/>
  <sheetViews>
    <sheetView tabSelected="1" workbookViewId="0">
      <selection activeCell="C1" sqref="C1"/>
    </sheetView>
  </sheetViews>
  <sheetFormatPr defaultRowHeight="12" x14ac:dyDescent="0.2"/>
  <cols>
    <col min="1" max="1" width="9.140625" style="4"/>
    <col min="2" max="2" width="85.42578125" style="4" customWidth="1"/>
    <col min="3" max="16384" width="9.140625" style="4"/>
  </cols>
  <sheetData>
    <row r="1" spans="1:12" s="18" customFormat="1" ht="15.75" x14ac:dyDescent="0.25">
      <c r="A1" s="33" t="s">
        <v>12</v>
      </c>
      <c r="B1" s="34"/>
    </row>
    <row r="2" spans="1:12" s="18" customFormat="1" ht="15.75" x14ac:dyDescent="0.25">
      <c r="A2" s="33" t="s">
        <v>11</v>
      </c>
      <c r="B2" s="34"/>
    </row>
    <row r="4" spans="1:12" x14ac:dyDescent="0.2">
      <c r="C4" s="20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">
      <c r="A5" s="22" t="s">
        <v>0</v>
      </c>
      <c r="B5" s="12" t="s">
        <v>403</v>
      </c>
      <c r="C5" s="4">
        <v>223</v>
      </c>
      <c r="D5" s="12"/>
      <c r="E5" s="12"/>
      <c r="F5" s="12"/>
      <c r="G5" s="12"/>
      <c r="H5" s="12"/>
    </row>
    <row r="6" spans="1:12" x14ac:dyDescent="0.2">
      <c r="B6" s="4" t="s">
        <v>16</v>
      </c>
      <c r="C6" s="12"/>
      <c r="D6" s="12"/>
      <c r="E6" s="12"/>
      <c r="F6" s="12"/>
      <c r="G6" s="12"/>
      <c r="H6" s="12" t="s">
        <v>161</v>
      </c>
    </row>
    <row r="7" spans="1:12" x14ac:dyDescent="0.2">
      <c r="B7" s="4" t="s">
        <v>17</v>
      </c>
      <c r="F7" s="12"/>
      <c r="G7" s="23"/>
      <c r="H7" s="12"/>
    </row>
    <row r="9" spans="1:12" x14ac:dyDescent="0.2">
      <c r="A9" s="24" t="s">
        <v>1</v>
      </c>
      <c r="B9" s="25" t="s">
        <v>384</v>
      </c>
      <c r="C9" s="4">
        <v>224</v>
      </c>
      <c r="D9" s="12"/>
      <c r="E9" s="12"/>
    </row>
    <row r="10" spans="1:12" x14ac:dyDescent="0.2">
      <c r="B10" s="4" t="s">
        <v>18</v>
      </c>
      <c r="C10" s="12"/>
      <c r="D10" s="12"/>
      <c r="E10" s="12"/>
      <c r="F10" s="12"/>
    </row>
    <row r="11" spans="1:12" x14ac:dyDescent="0.2">
      <c r="B11" s="4" t="s">
        <v>2</v>
      </c>
    </row>
    <row r="13" spans="1:12" x14ac:dyDescent="0.2">
      <c r="A13" s="24" t="s">
        <v>3</v>
      </c>
      <c r="B13" s="12" t="s">
        <v>385</v>
      </c>
      <c r="C13" s="4">
        <v>226</v>
      </c>
      <c r="D13" s="12"/>
      <c r="E13" s="12"/>
      <c r="F13" s="12"/>
      <c r="G13" s="12"/>
      <c r="H13" s="12"/>
    </row>
    <row r="14" spans="1:12" x14ac:dyDescent="0.2">
      <c r="B14" s="4" t="s">
        <v>323</v>
      </c>
      <c r="C14" s="12"/>
      <c r="G14" s="12"/>
      <c r="H14" s="12"/>
    </row>
    <row r="15" spans="1:12" x14ac:dyDescent="0.2">
      <c r="B15" s="4" t="s">
        <v>324</v>
      </c>
      <c r="C15" s="26"/>
      <c r="F15" s="26"/>
      <c r="G15" s="26"/>
      <c r="H15" s="26"/>
    </row>
    <row r="16" spans="1:12" x14ac:dyDescent="0.2"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x14ac:dyDescent="0.2">
      <c r="A17" s="24" t="s">
        <v>5</v>
      </c>
      <c r="B17" s="12" t="s">
        <v>388</v>
      </c>
      <c r="C17" s="4">
        <v>227</v>
      </c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2">
      <c r="B18" s="4" t="s">
        <v>4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x14ac:dyDescent="0.2">
      <c r="B19" s="4" t="s">
        <v>13</v>
      </c>
    </row>
    <row r="21" spans="1:12" x14ac:dyDescent="0.2">
      <c r="A21" s="27" t="s">
        <v>6</v>
      </c>
      <c r="B21" s="27" t="s">
        <v>397</v>
      </c>
      <c r="C21" s="4">
        <v>228</v>
      </c>
    </row>
    <row r="22" spans="1:12" x14ac:dyDescent="0.2">
      <c r="B22" s="28" t="s">
        <v>370</v>
      </c>
    </row>
    <row r="23" spans="1:12" x14ac:dyDescent="0.2">
      <c r="B23" s="28" t="s">
        <v>8</v>
      </c>
    </row>
    <row r="24" spans="1:12" ht="12.75" x14ac:dyDescent="0.2">
      <c r="F24" s="7"/>
      <c r="G24" s="1"/>
    </row>
    <row r="25" spans="1:12" x14ac:dyDescent="0.2">
      <c r="A25" s="24" t="s">
        <v>7</v>
      </c>
      <c r="B25" s="25" t="s">
        <v>398</v>
      </c>
      <c r="C25" s="4">
        <v>228</v>
      </c>
    </row>
    <row r="26" spans="1:12" ht="12.75" x14ac:dyDescent="0.2">
      <c r="B26" s="4" t="s">
        <v>14</v>
      </c>
      <c r="C26" s="1"/>
      <c r="F26" s="2"/>
      <c r="G26" s="29"/>
    </row>
    <row r="27" spans="1:12" ht="15" x14ac:dyDescent="0.25">
      <c r="B27" s="4" t="s">
        <v>15</v>
      </c>
      <c r="C27" s="3"/>
    </row>
    <row r="29" spans="1:12" x14ac:dyDescent="0.2">
      <c r="A29" s="27" t="s">
        <v>9</v>
      </c>
      <c r="B29" s="25" t="s">
        <v>399</v>
      </c>
      <c r="C29" s="4">
        <v>229</v>
      </c>
    </row>
    <row r="30" spans="1:12" x14ac:dyDescent="0.2">
      <c r="B30" s="28" t="s">
        <v>400</v>
      </c>
    </row>
    <row r="31" spans="1:12" x14ac:dyDescent="0.2">
      <c r="B31" s="4" t="s">
        <v>401</v>
      </c>
    </row>
    <row r="33" spans="1:8" x14ac:dyDescent="0.2">
      <c r="A33" s="30" t="s">
        <v>10</v>
      </c>
      <c r="B33" s="31" t="s">
        <v>402</v>
      </c>
      <c r="C33" s="4">
        <v>230</v>
      </c>
    </row>
    <row r="34" spans="1:8" x14ac:dyDescent="0.2">
      <c r="B34" s="32" t="s">
        <v>335</v>
      </c>
    </row>
    <row r="35" spans="1:8" x14ac:dyDescent="0.2">
      <c r="B35" s="32" t="s">
        <v>337</v>
      </c>
    </row>
    <row r="39" spans="1:8" ht="15" x14ac:dyDescent="0.25">
      <c r="B39" s="19"/>
      <c r="C39" s="3"/>
      <c r="D39" s="3"/>
      <c r="E39" s="3"/>
      <c r="F39" s="3"/>
      <c r="G39" s="3"/>
      <c r="H39" s="3"/>
    </row>
    <row r="40" spans="1:8" ht="15" x14ac:dyDescent="0.25">
      <c r="C40" s="3"/>
      <c r="D40" s="3"/>
      <c r="E40" s="3"/>
      <c r="F40" s="3"/>
      <c r="G40" s="3"/>
      <c r="H40" s="3"/>
    </row>
    <row r="41" spans="1:8" ht="15" x14ac:dyDescent="0.25">
      <c r="B41" s="19"/>
      <c r="C41" s="3"/>
      <c r="D41" s="3"/>
      <c r="E41" s="3"/>
      <c r="F41" s="3"/>
      <c r="G41" s="3"/>
      <c r="H4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5A0E6-FB4F-4942-BF1D-99C376E6BADB}">
  <dimension ref="A1:M38"/>
  <sheetViews>
    <sheetView workbookViewId="0">
      <selection activeCell="J3" sqref="J3"/>
    </sheetView>
  </sheetViews>
  <sheetFormatPr defaultRowHeight="15" x14ac:dyDescent="0.25"/>
  <cols>
    <col min="1" max="8" width="9.140625" style="3"/>
    <col min="9" max="9" width="8.85546875" style="3" customWidth="1"/>
    <col min="10" max="11" width="9.140625" style="3"/>
    <col min="12" max="12" width="11.140625" style="3" customWidth="1"/>
    <col min="13" max="16384" width="9.140625" style="3"/>
  </cols>
  <sheetData>
    <row r="1" spans="1:13" x14ac:dyDescent="0.25">
      <c r="A1" s="12" t="s">
        <v>383</v>
      </c>
      <c r="B1" s="6"/>
      <c r="C1" s="6"/>
      <c r="D1" s="6"/>
    </row>
    <row r="2" spans="1:13" x14ac:dyDescent="0.25">
      <c r="A2" s="12" t="s">
        <v>16</v>
      </c>
    </row>
    <row r="3" spans="1:13" x14ac:dyDescent="0.25">
      <c r="A3" s="51" t="s">
        <v>0</v>
      </c>
      <c r="B3" s="6"/>
      <c r="C3" s="6"/>
      <c r="D3" s="6"/>
    </row>
    <row r="4" spans="1:13" x14ac:dyDescent="0.25">
      <c r="A4" s="4" t="s">
        <v>17</v>
      </c>
      <c r="B4" s="6"/>
      <c r="C4" s="6"/>
      <c r="D4" s="6"/>
    </row>
    <row r="5" spans="1:13" x14ac:dyDescent="0.25">
      <c r="A5" s="6"/>
      <c r="B5" s="6"/>
      <c r="C5" s="6"/>
      <c r="D5" s="6"/>
    </row>
    <row r="6" spans="1:13" x14ac:dyDescent="0.25">
      <c r="A6" s="11" t="s">
        <v>19</v>
      </c>
      <c r="J6" s="52">
        <v>2022</v>
      </c>
      <c r="K6" s="3">
        <v>2023</v>
      </c>
      <c r="L6" s="53"/>
    </row>
    <row r="7" spans="1:13" x14ac:dyDescent="0.25">
      <c r="I7" s="6"/>
      <c r="L7" s="5" t="s">
        <v>20</v>
      </c>
    </row>
    <row r="8" spans="1:13" x14ac:dyDescent="0.25">
      <c r="I8" s="6"/>
      <c r="L8" s="5" t="s">
        <v>349</v>
      </c>
    </row>
    <row r="10" spans="1:13" x14ac:dyDescent="0.25">
      <c r="A10" s="6" t="s">
        <v>21</v>
      </c>
      <c r="J10" s="35">
        <v>426738</v>
      </c>
      <c r="K10" s="13">
        <v>430886</v>
      </c>
      <c r="L10" s="14">
        <v>17.82</v>
      </c>
      <c r="M10" s="14"/>
    </row>
    <row r="11" spans="1:13" x14ac:dyDescent="0.25">
      <c r="A11" s="6" t="s">
        <v>22</v>
      </c>
      <c r="J11" s="35">
        <v>403</v>
      </c>
      <c r="K11" s="13">
        <v>417</v>
      </c>
      <c r="L11" s="14">
        <v>0.71</v>
      </c>
      <c r="M11" s="14"/>
    </row>
    <row r="12" spans="1:13" x14ac:dyDescent="0.25">
      <c r="A12" s="6" t="s">
        <v>23</v>
      </c>
      <c r="J12" s="35">
        <v>62</v>
      </c>
      <c r="K12" s="13">
        <v>84</v>
      </c>
      <c r="L12" s="14">
        <v>1.34</v>
      </c>
      <c r="M12" s="14"/>
    </row>
    <row r="13" spans="1:13" x14ac:dyDescent="0.25">
      <c r="A13" s="6" t="s">
        <v>24</v>
      </c>
      <c r="J13" s="35">
        <v>18945</v>
      </c>
      <c r="K13" s="13">
        <v>19018</v>
      </c>
      <c r="L13" s="14">
        <v>6.36</v>
      </c>
      <c r="M13" s="14"/>
    </row>
    <row r="14" spans="1:13" x14ac:dyDescent="0.25">
      <c r="A14" s="6" t="s">
        <v>25</v>
      </c>
      <c r="J14" s="35">
        <v>1955</v>
      </c>
      <c r="K14" s="13">
        <v>2136</v>
      </c>
      <c r="L14" s="14">
        <v>16.309999999999999</v>
      </c>
      <c r="M14" s="14"/>
    </row>
    <row r="15" spans="1:13" x14ac:dyDescent="0.25">
      <c r="A15" s="6" t="s">
        <v>26</v>
      </c>
      <c r="J15" s="35">
        <v>971</v>
      </c>
      <c r="K15" s="13">
        <v>989</v>
      </c>
      <c r="L15" s="14">
        <v>7.74</v>
      </c>
      <c r="M15" s="14"/>
    </row>
    <row r="16" spans="1:13" x14ac:dyDescent="0.25">
      <c r="A16" s="6" t="s">
        <v>27</v>
      </c>
      <c r="J16" s="35">
        <v>20883</v>
      </c>
      <c r="K16" s="13">
        <v>19409</v>
      </c>
      <c r="L16" s="14">
        <v>12.19</v>
      </c>
      <c r="M16" s="14"/>
    </row>
    <row r="17" spans="1:13" x14ac:dyDescent="0.25">
      <c r="A17" s="6" t="s">
        <v>28</v>
      </c>
      <c r="J17" s="35">
        <v>38495</v>
      </c>
      <c r="K17" s="13">
        <v>38239</v>
      </c>
      <c r="L17" s="14">
        <v>14.96</v>
      </c>
      <c r="M17" s="14"/>
    </row>
    <row r="18" spans="1:13" x14ac:dyDescent="0.25">
      <c r="A18" s="6" t="s">
        <v>29</v>
      </c>
      <c r="J18" s="35">
        <v>16842</v>
      </c>
      <c r="K18" s="13">
        <v>16657</v>
      </c>
      <c r="L18" s="14">
        <v>13.69</v>
      </c>
      <c r="M18" s="14"/>
    </row>
    <row r="19" spans="1:13" x14ac:dyDescent="0.25">
      <c r="A19" s="6" t="s">
        <v>30</v>
      </c>
      <c r="J19" s="35">
        <v>17478</v>
      </c>
      <c r="K19" s="13">
        <v>18535</v>
      </c>
      <c r="L19" s="14">
        <v>21.03</v>
      </c>
      <c r="M19" s="14"/>
    </row>
    <row r="20" spans="1:13" x14ac:dyDescent="0.25">
      <c r="A20" s="6" t="s">
        <v>31</v>
      </c>
      <c r="J20" s="35">
        <v>49592</v>
      </c>
      <c r="K20" s="13">
        <v>49283</v>
      </c>
      <c r="L20" s="14">
        <v>42.38</v>
      </c>
      <c r="M20" s="14"/>
    </row>
    <row r="21" spans="1:13" x14ac:dyDescent="0.25">
      <c r="A21" s="6" t="s">
        <v>32</v>
      </c>
      <c r="J21" s="35">
        <v>22441</v>
      </c>
      <c r="K21" s="13">
        <v>23459</v>
      </c>
      <c r="L21" s="14">
        <v>48.71</v>
      </c>
      <c r="M21" s="14"/>
    </row>
    <row r="22" spans="1:13" x14ac:dyDescent="0.25">
      <c r="A22" s="6" t="s">
        <v>33</v>
      </c>
      <c r="J22" s="35">
        <v>6877</v>
      </c>
      <c r="K22" s="13">
        <v>7300</v>
      </c>
      <c r="L22" s="14">
        <v>28.88</v>
      </c>
      <c r="M22" s="14"/>
    </row>
    <row r="23" spans="1:13" x14ac:dyDescent="0.25">
      <c r="A23" s="6" t="s">
        <v>34</v>
      </c>
      <c r="J23" s="35">
        <v>46822</v>
      </c>
      <c r="K23" s="13">
        <v>47629</v>
      </c>
      <c r="L23" s="14">
        <v>31.35</v>
      </c>
      <c r="M23" s="14"/>
    </row>
    <row r="24" spans="1:13" x14ac:dyDescent="0.25">
      <c r="A24" s="6" t="s">
        <v>35</v>
      </c>
      <c r="J24" s="35">
        <v>34651</v>
      </c>
      <c r="K24" s="13">
        <v>33413</v>
      </c>
      <c r="L24" s="14">
        <v>18.32</v>
      </c>
      <c r="M24" s="14"/>
    </row>
    <row r="25" spans="1:13" x14ac:dyDescent="0.25">
      <c r="A25" s="6" t="s">
        <v>36</v>
      </c>
      <c r="J25" s="35">
        <v>32297</v>
      </c>
      <c r="K25" s="13">
        <v>33159</v>
      </c>
      <c r="L25" s="14">
        <v>28.42</v>
      </c>
      <c r="M25" s="14"/>
    </row>
    <row r="26" spans="1:13" x14ac:dyDescent="0.25">
      <c r="A26" s="6" t="s">
        <v>37</v>
      </c>
      <c r="J26" s="35">
        <v>25337</v>
      </c>
      <c r="K26" s="13">
        <v>26283</v>
      </c>
      <c r="L26" s="14">
        <v>14.89</v>
      </c>
      <c r="M26" s="14"/>
    </row>
    <row r="27" spans="1:13" x14ac:dyDescent="0.25">
      <c r="A27" s="6" t="s">
        <v>38</v>
      </c>
      <c r="J27" s="35">
        <v>57447</v>
      </c>
      <c r="K27" s="13">
        <v>59458</v>
      </c>
      <c r="L27" s="14">
        <v>13.57</v>
      </c>
      <c r="M27" s="14"/>
    </row>
    <row r="28" spans="1:13" x14ac:dyDescent="0.25">
      <c r="A28" s="6" t="s">
        <v>39</v>
      </c>
      <c r="J28" s="35">
        <v>12836</v>
      </c>
      <c r="K28" s="13">
        <v>12825</v>
      </c>
      <c r="L28" s="14">
        <v>27.54</v>
      </c>
      <c r="M28" s="14"/>
    </row>
    <row r="29" spans="1:13" x14ac:dyDescent="0.25">
      <c r="A29" s="6" t="s">
        <v>40</v>
      </c>
      <c r="J29" s="35">
        <v>16158</v>
      </c>
      <c r="K29" s="13">
        <v>16321</v>
      </c>
      <c r="L29" s="14">
        <v>25.62</v>
      </c>
      <c r="M29" s="14"/>
    </row>
    <row r="30" spans="1:13" x14ac:dyDescent="0.25">
      <c r="A30" s="6" t="s">
        <v>41</v>
      </c>
      <c r="J30" s="35">
        <v>613</v>
      </c>
      <c r="K30" s="13">
        <v>583</v>
      </c>
      <c r="L30" s="14">
        <v>9.65</v>
      </c>
      <c r="M30" s="14"/>
    </row>
    <row r="31" spans="1:13" x14ac:dyDescent="0.25">
      <c r="A31" s="6" t="s">
        <v>42</v>
      </c>
      <c r="J31" s="35">
        <v>409</v>
      </c>
      <c r="K31" s="13">
        <v>434</v>
      </c>
      <c r="L31" s="14">
        <v>90.23</v>
      </c>
      <c r="M31" s="14"/>
    </row>
    <row r="32" spans="1:13" x14ac:dyDescent="0.25">
      <c r="A32" s="6" t="s">
        <v>43</v>
      </c>
      <c r="J32" s="35">
        <v>5224</v>
      </c>
      <c r="K32" s="13">
        <v>5255</v>
      </c>
      <c r="L32" s="14">
        <v>17.18</v>
      </c>
      <c r="M32" s="14"/>
    </row>
    <row r="33" spans="1:1" x14ac:dyDescent="0.25">
      <c r="A33" s="6"/>
    </row>
    <row r="34" spans="1:1" x14ac:dyDescent="0.25">
      <c r="A34" s="6" t="s">
        <v>44</v>
      </c>
    </row>
    <row r="35" spans="1:1" x14ac:dyDescent="0.25">
      <c r="A35" s="6" t="s">
        <v>45</v>
      </c>
    </row>
    <row r="36" spans="1:1" x14ac:dyDescent="0.25">
      <c r="A36" s="6"/>
    </row>
    <row r="38" spans="1:1" x14ac:dyDescent="0.25">
      <c r="A38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F06A9-8D33-4604-8541-20A731269149}">
  <dimension ref="A1:AJ120"/>
  <sheetViews>
    <sheetView workbookViewId="0">
      <selection activeCell="H6" sqref="H6"/>
    </sheetView>
  </sheetViews>
  <sheetFormatPr defaultRowHeight="15" x14ac:dyDescent="0.25"/>
  <cols>
    <col min="1" max="1" width="9.140625" style="13"/>
    <col min="2" max="2" width="30" style="13" customWidth="1"/>
    <col min="3" max="3" width="14" style="13" bestFit="1" customWidth="1"/>
    <col min="4" max="10" width="12.85546875" style="13" bestFit="1" customWidth="1"/>
    <col min="11" max="11" width="11.85546875" style="13" bestFit="1" customWidth="1"/>
    <col min="12" max="17" width="12.85546875" style="13" bestFit="1" customWidth="1"/>
    <col min="18" max="18" width="11.85546875" style="13" bestFit="1" customWidth="1"/>
    <col min="19" max="19" width="9.140625" style="13"/>
    <col min="20" max="20" width="9.140625" style="13" customWidth="1"/>
    <col min="21" max="21" width="16.140625" style="13" customWidth="1"/>
    <col min="22" max="16384" width="9.140625" style="13"/>
  </cols>
  <sheetData>
    <row r="1" spans="1:36" x14ac:dyDescent="0.25">
      <c r="A1" s="7" t="s">
        <v>384</v>
      </c>
      <c r="B1" s="11"/>
      <c r="C1" s="6"/>
      <c r="D1" s="6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36" x14ac:dyDescent="0.25">
      <c r="A2" s="10" t="s">
        <v>18</v>
      </c>
      <c r="B2" s="11"/>
      <c r="C2" s="11"/>
      <c r="D2" s="11"/>
      <c r="E2" s="11"/>
      <c r="F2" s="11"/>
      <c r="I2" s="11"/>
      <c r="J2" s="11"/>
      <c r="K2" s="11"/>
      <c r="L2" s="10"/>
      <c r="M2" s="10"/>
      <c r="N2" s="10"/>
      <c r="O2" s="11"/>
      <c r="P2" s="11"/>
      <c r="Q2" s="11"/>
      <c r="R2" s="11"/>
    </row>
    <row r="3" spans="1:36" x14ac:dyDescent="0.25">
      <c r="A3" s="54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36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36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36" x14ac:dyDescent="0.25">
      <c r="A6" s="11"/>
      <c r="B6" s="11"/>
      <c r="C6" s="11"/>
      <c r="D6" s="11" t="s">
        <v>19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36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U7" s="11"/>
    </row>
    <row r="8" spans="1:36" x14ac:dyDescent="0.25">
      <c r="A8" s="11" t="s">
        <v>46</v>
      </c>
      <c r="B8" s="11"/>
      <c r="C8" s="11" t="s">
        <v>47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U8" s="11"/>
    </row>
    <row r="9" spans="1:36" x14ac:dyDescent="0.25">
      <c r="A9" s="11" t="s">
        <v>48</v>
      </c>
      <c r="B9" s="11"/>
      <c r="C9" s="11" t="s">
        <v>49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U9" s="11"/>
    </row>
    <row r="10" spans="1:36" x14ac:dyDescent="0.25">
      <c r="A10" s="11"/>
      <c r="B10" s="11"/>
      <c r="C10" s="11" t="s">
        <v>50</v>
      </c>
      <c r="D10" s="55" t="s">
        <v>51</v>
      </c>
      <c r="E10" s="55" t="s">
        <v>52</v>
      </c>
      <c r="F10" s="55" t="s">
        <v>53</v>
      </c>
      <c r="G10" s="55" t="s">
        <v>54</v>
      </c>
      <c r="H10" s="55" t="s">
        <v>55</v>
      </c>
      <c r="I10" s="55" t="s">
        <v>56</v>
      </c>
      <c r="J10" s="55" t="s">
        <v>57</v>
      </c>
      <c r="K10" s="55" t="s">
        <v>58</v>
      </c>
      <c r="L10" s="55" t="s">
        <v>59</v>
      </c>
      <c r="M10" s="55" t="s">
        <v>60</v>
      </c>
      <c r="N10" s="55" t="s">
        <v>61</v>
      </c>
      <c r="O10" s="55" t="s">
        <v>62</v>
      </c>
      <c r="P10" s="55" t="s">
        <v>63</v>
      </c>
      <c r="Q10" s="55" t="s">
        <v>64</v>
      </c>
      <c r="R10" s="56" t="s">
        <v>65</v>
      </c>
      <c r="U10" s="57"/>
    </row>
    <row r="11" spans="1:36" x14ac:dyDescent="0.25">
      <c r="A11" s="11"/>
      <c r="B11" s="11"/>
      <c r="C11" s="11" t="s">
        <v>66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U11" s="56"/>
    </row>
    <row r="12" spans="1:36" x14ac:dyDescent="0.25">
      <c r="A12" s="11"/>
      <c r="B12" s="11"/>
      <c r="C12" s="11" t="s">
        <v>67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U12" s="56"/>
    </row>
    <row r="13" spans="1:36" x14ac:dyDescent="0.25">
      <c r="A13" s="36" t="s">
        <v>68</v>
      </c>
      <c r="B13" s="10"/>
      <c r="C13" s="17">
        <v>430886</v>
      </c>
      <c r="D13" s="17">
        <v>19018</v>
      </c>
      <c r="E13" s="17">
        <v>19409</v>
      </c>
      <c r="F13" s="17">
        <v>38239</v>
      </c>
      <c r="G13" s="17">
        <v>16657</v>
      </c>
      <c r="H13" s="17">
        <v>18535</v>
      </c>
      <c r="I13" s="17">
        <v>49283</v>
      </c>
      <c r="J13" s="17">
        <v>23459</v>
      </c>
      <c r="K13" s="17">
        <v>7300</v>
      </c>
      <c r="L13" s="17">
        <v>81042</v>
      </c>
      <c r="M13" s="17">
        <v>33159</v>
      </c>
      <c r="N13" s="17">
        <v>26283</v>
      </c>
      <c r="O13" s="17">
        <v>59458</v>
      </c>
      <c r="P13" s="17">
        <v>12825</v>
      </c>
      <c r="Q13" s="10">
        <v>16321</v>
      </c>
      <c r="R13" s="17">
        <v>9898</v>
      </c>
      <c r="T13" s="82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</row>
    <row r="14" spans="1:36" x14ac:dyDescent="0.25">
      <c r="A14" s="58"/>
      <c r="B14" s="36"/>
      <c r="C14" s="59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T14" s="82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</row>
    <row r="15" spans="1:36" x14ac:dyDescent="0.25">
      <c r="A15" s="58" t="s">
        <v>69</v>
      </c>
      <c r="B15" s="58" t="s">
        <v>70</v>
      </c>
      <c r="C15" s="11">
        <v>143990</v>
      </c>
      <c r="D15" s="11">
        <v>4965</v>
      </c>
      <c r="E15" s="11">
        <v>1503</v>
      </c>
      <c r="F15" s="11">
        <v>10995</v>
      </c>
      <c r="G15" s="11">
        <v>3491</v>
      </c>
      <c r="H15" s="11">
        <v>9819</v>
      </c>
      <c r="I15" s="11">
        <v>23594</v>
      </c>
      <c r="J15" s="11">
        <v>10097</v>
      </c>
      <c r="K15" s="11">
        <v>2959</v>
      </c>
      <c r="L15" s="11">
        <v>30630</v>
      </c>
      <c r="M15" s="11">
        <v>13119</v>
      </c>
      <c r="N15" s="11">
        <v>7173</v>
      </c>
      <c r="O15" s="11">
        <v>11434</v>
      </c>
      <c r="P15" s="11">
        <v>5436</v>
      </c>
      <c r="Q15" s="11">
        <v>6922</v>
      </c>
      <c r="R15" s="11">
        <v>1853</v>
      </c>
      <c r="T15" s="82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</row>
    <row r="16" spans="1:36" x14ac:dyDescent="0.25">
      <c r="A16" s="56">
        <v>101</v>
      </c>
      <c r="B16" s="56" t="s">
        <v>71</v>
      </c>
      <c r="C16" s="11">
        <v>42354</v>
      </c>
      <c r="D16" s="11">
        <v>1017</v>
      </c>
      <c r="E16" s="11">
        <v>301</v>
      </c>
      <c r="F16" s="11">
        <v>3248</v>
      </c>
      <c r="G16" s="11">
        <v>1188</v>
      </c>
      <c r="H16" s="11">
        <v>2827</v>
      </c>
      <c r="I16" s="11">
        <v>7814</v>
      </c>
      <c r="J16" s="11">
        <v>3552</v>
      </c>
      <c r="K16" s="11">
        <v>752</v>
      </c>
      <c r="L16" s="11">
        <v>7204</v>
      </c>
      <c r="M16" s="11">
        <v>6808</v>
      </c>
      <c r="N16" s="11">
        <v>3350</v>
      </c>
      <c r="O16" s="11">
        <v>882</v>
      </c>
      <c r="P16" s="11">
        <v>1866</v>
      </c>
      <c r="Q16" s="11">
        <v>1265</v>
      </c>
      <c r="R16" s="11">
        <v>280</v>
      </c>
      <c r="T16" s="82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</row>
    <row r="17" spans="1:36" x14ac:dyDescent="0.25">
      <c r="A17" s="56">
        <v>102</v>
      </c>
      <c r="B17" s="56" t="s">
        <v>72</v>
      </c>
      <c r="C17" s="11">
        <v>25092</v>
      </c>
      <c r="D17" s="11">
        <v>854</v>
      </c>
      <c r="E17" s="11">
        <v>442</v>
      </c>
      <c r="F17" s="11">
        <v>1496</v>
      </c>
      <c r="G17" s="11">
        <v>717</v>
      </c>
      <c r="H17" s="11">
        <v>1936</v>
      </c>
      <c r="I17" s="11">
        <v>2742</v>
      </c>
      <c r="J17" s="11">
        <v>2233</v>
      </c>
      <c r="K17" s="11">
        <v>527</v>
      </c>
      <c r="L17" s="11">
        <v>6346</v>
      </c>
      <c r="M17" s="11">
        <v>2232</v>
      </c>
      <c r="N17" s="11">
        <v>666</v>
      </c>
      <c r="O17" s="11">
        <v>1716</v>
      </c>
      <c r="P17" s="11">
        <v>728</v>
      </c>
      <c r="Q17" s="11">
        <v>2116</v>
      </c>
      <c r="R17" s="11">
        <v>341</v>
      </c>
      <c r="T17" s="82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</row>
    <row r="18" spans="1:36" x14ac:dyDescent="0.25">
      <c r="A18" s="56">
        <v>103</v>
      </c>
      <c r="B18" s="56" t="s">
        <v>73</v>
      </c>
      <c r="C18" s="11">
        <v>60221</v>
      </c>
      <c r="D18" s="11">
        <v>2911</v>
      </c>
      <c r="E18" s="11">
        <v>522</v>
      </c>
      <c r="F18" s="11">
        <v>4840</v>
      </c>
      <c r="G18" s="11">
        <v>924</v>
      </c>
      <c r="H18" s="11">
        <v>4161</v>
      </c>
      <c r="I18" s="11">
        <v>12234</v>
      </c>
      <c r="J18" s="11">
        <v>4169</v>
      </c>
      <c r="K18" s="11">
        <v>1175</v>
      </c>
      <c r="L18" s="11">
        <v>14275</v>
      </c>
      <c r="M18" s="11">
        <v>3461</v>
      </c>
      <c r="N18" s="11">
        <v>2355</v>
      </c>
      <c r="O18" s="11">
        <v>3973</v>
      </c>
      <c r="P18" s="11">
        <v>1283</v>
      </c>
      <c r="Q18" s="11">
        <v>2783</v>
      </c>
      <c r="R18" s="11">
        <v>1155</v>
      </c>
      <c r="T18" s="82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</row>
    <row r="19" spans="1:36" x14ac:dyDescent="0.25">
      <c r="A19" s="56">
        <v>104</v>
      </c>
      <c r="B19" s="56" t="s">
        <v>74</v>
      </c>
      <c r="C19" s="11">
        <v>10135</v>
      </c>
      <c r="D19" s="11">
        <v>21</v>
      </c>
      <c r="E19" s="11">
        <v>73</v>
      </c>
      <c r="F19" s="11">
        <v>369</v>
      </c>
      <c r="G19" s="11">
        <v>515</v>
      </c>
      <c r="H19" s="11">
        <v>620</v>
      </c>
      <c r="I19" s="11">
        <v>159</v>
      </c>
      <c r="J19" s="11">
        <v>32</v>
      </c>
      <c r="K19" s="11">
        <v>102</v>
      </c>
      <c r="L19" s="11">
        <v>1123</v>
      </c>
      <c r="M19" s="11">
        <v>561</v>
      </c>
      <c r="N19" s="11">
        <v>474</v>
      </c>
      <c r="O19" s="11">
        <v>4143</v>
      </c>
      <c r="P19" s="11">
        <v>1338</v>
      </c>
      <c r="Q19" s="11">
        <v>547</v>
      </c>
      <c r="R19" s="11">
        <v>58</v>
      </c>
      <c r="T19" s="82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</row>
    <row r="20" spans="1:36" x14ac:dyDescent="0.25">
      <c r="A20" s="56">
        <v>105</v>
      </c>
      <c r="B20" s="56" t="s">
        <v>75</v>
      </c>
      <c r="C20" s="11">
        <v>6188</v>
      </c>
      <c r="D20" s="11">
        <v>162</v>
      </c>
      <c r="E20" s="11">
        <v>165</v>
      </c>
      <c r="F20" s="11">
        <v>1042</v>
      </c>
      <c r="G20" s="11">
        <v>147</v>
      </c>
      <c r="H20" s="11">
        <v>275</v>
      </c>
      <c r="I20" s="11">
        <v>645</v>
      </c>
      <c r="J20" s="11">
        <v>111</v>
      </c>
      <c r="K20" s="11">
        <v>403</v>
      </c>
      <c r="L20" s="11">
        <v>1682</v>
      </c>
      <c r="M20" s="11">
        <v>57</v>
      </c>
      <c r="N20" s="11">
        <v>328</v>
      </c>
      <c r="O20" s="11">
        <v>720</v>
      </c>
      <c r="P20" s="11">
        <v>221</v>
      </c>
      <c r="Q20" s="11">
        <v>211</v>
      </c>
      <c r="R20" s="11">
        <v>19</v>
      </c>
      <c r="T20" s="82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</row>
    <row r="21" spans="1:36" x14ac:dyDescent="0.25">
      <c r="A21" s="56"/>
      <c r="B21" s="57"/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T21" s="82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</row>
    <row r="22" spans="1:36" x14ac:dyDescent="0.25">
      <c r="A22" s="58" t="s">
        <v>76</v>
      </c>
      <c r="B22" s="58" t="s">
        <v>77</v>
      </c>
      <c r="C22" s="11">
        <v>72518</v>
      </c>
      <c r="D22" s="11">
        <v>6622</v>
      </c>
      <c r="E22" s="11">
        <v>6417</v>
      </c>
      <c r="F22" s="11">
        <v>5619</v>
      </c>
      <c r="G22" s="11">
        <v>1987</v>
      </c>
      <c r="H22" s="11">
        <v>1774</v>
      </c>
      <c r="I22" s="11">
        <v>7544</v>
      </c>
      <c r="J22" s="11">
        <v>332</v>
      </c>
      <c r="K22" s="11">
        <v>1184</v>
      </c>
      <c r="L22" s="11">
        <v>9481</v>
      </c>
      <c r="M22" s="11">
        <v>1829</v>
      </c>
      <c r="N22" s="11">
        <v>4457</v>
      </c>
      <c r="O22" s="11">
        <v>21572</v>
      </c>
      <c r="P22" s="11">
        <v>1955</v>
      </c>
      <c r="Q22" s="11">
        <v>1207</v>
      </c>
      <c r="R22" s="11">
        <v>538</v>
      </c>
      <c r="T22" s="82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</row>
    <row r="23" spans="1:36" x14ac:dyDescent="0.25">
      <c r="A23" s="56">
        <v>201</v>
      </c>
      <c r="B23" s="56" t="s">
        <v>78</v>
      </c>
      <c r="C23" s="11">
        <v>26158</v>
      </c>
      <c r="D23" s="11">
        <v>91</v>
      </c>
      <c r="E23" s="11">
        <v>1861</v>
      </c>
      <c r="F23" s="11">
        <v>346</v>
      </c>
      <c r="G23" s="11">
        <v>627</v>
      </c>
      <c r="H23" s="11">
        <v>623</v>
      </c>
      <c r="I23" s="11">
        <v>752</v>
      </c>
      <c r="J23" s="11">
        <v>21</v>
      </c>
      <c r="K23" s="11">
        <v>288</v>
      </c>
      <c r="L23" s="11">
        <v>2909</v>
      </c>
      <c r="M23" s="11">
        <v>590</v>
      </c>
      <c r="N23" s="11">
        <v>1893</v>
      </c>
      <c r="O23" s="11">
        <v>15606</v>
      </c>
      <c r="P23" s="11">
        <v>190</v>
      </c>
      <c r="Q23" s="11">
        <v>306</v>
      </c>
      <c r="R23" s="11">
        <v>55</v>
      </c>
      <c r="T23" s="82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</row>
    <row r="24" spans="1:36" x14ac:dyDescent="0.25">
      <c r="A24" s="56">
        <v>202</v>
      </c>
      <c r="B24" s="56" t="s">
        <v>79</v>
      </c>
      <c r="C24" s="11">
        <v>3639</v>
      </c>
      <c r="D24" s="11">
        <v>70</v>
      </c>
      <c r="E24" s="11">
        <v>84</v>
      </c>
      <c r="F24" s="11">
        <v>617</v>
      </c>
      <c r="G24" s="11">
        <v>62</v>
      </c>
      <c r="H24" s="11">
        <v>307</v>
      </c>
      <c r="I24" s="11">
        <v>263</v>
      </c>
      <c r="J24" s="11">
        <v>44</v>
      </c>
      <c r="K24" s="11">
        <v>140</v>
      </c>
      <c r="L24" s="11">
        <v>453</v>
      </c>
      <c r="M24" s="11">
        <v>0</v>
      </c>
      <c r="N24" s="11">
        <v>422</v>
      </c>
      <c r="O24" s="11">
        <v>809</v>
      </c>
      <c r="P24" s="11">
        <v>197</v>
      </c>
      <c r="Q24" s="11">
        <v>135</v>
      </c>
      <c r="R24" s="11">
        <v>36</v>
      </c>
      <c r="T24" s="82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</row>
    <row r="25" spans="1:36" x14ac:dyDescent="0.25">
      <c r="A25" s="56">
        <v>203</v>
      </c>
      <c r="B25" s="56" t="s">
        <v>80</v>
      </c>
      <c r="C25" s="11">
        <v>7842</v>
      </c>
      <c r="D25" s="11">
        <v>115</v>
      </c>
      <c r="E25" s="11">
        <v>1146</v>
      </c>
      <c r="F25" s="11">
        <v>377</v>
      </c>
      <c r="G25" s="11">
        <v>298</v>
      </c>
      <c r="H25" s="11">
        <v>248</v>
      </c>
      <c r="I25" s="11">
        <v>202</v>
      </c>
      <c r="J25" s="11">
        <v>11</v>
      </c>
      <c r="K25" s="11">
        <v>242</v>
      </c>
      <c r="L25" s="11">
        <v>681</v>
      </c>
      <c r="M25" s="11">
        <v>113</v>
      </c>
      <c r="N25" s="11">
        <v>941</v>
      </c>
      <c r="O25" s="11">
        <v>2310</v>
      </c>
      <c r="P25" s="11">
        <v>913</v>
      </c>
      <c r="Q25" s="11">
        <v>229</v>
      </c>
      <c r="R25" s="11">
        <v>16</v>
      </c>
      <c r="T25" s="82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</row>
    <row r="26" spans="1:36" x14ac:dyDescent="0.25">
      <c r="A26" s="56">
        <v>204</v>
      </c>
      <c r="B26" s="56" t="s">
        <v>81</v>
      </c>
      <c r="C26" s="11">
        <v>29861</v>
      </c>
      <c r="D26" s="11">
        <v>6183</v>
      </c>
      <c r="E26" s="11">
        <v>2758</v>
      </c>
      <c r="F26" s="11">
        <v>3469</v>
      </c>
      <c r="G26" s="11">
        <v>706</v>
      </c>
      <c r="H26" s="11">
        <v>371</v>
      </c>
      <c r="I26" s="11">
        <v>6239</v>
      </c>
      <c r="J26" s="11">
        <v>241</v>
      </c>
      <c r="K26" s="11">
        <v>455</v>
      </c>
      <c r="L26" s="11">
        <v>4878</v>
      </c>
      <c r="M26" s="11">
        <v>1126</v>
      </c>
      <c r="N26" s="11">
        <v>807</v>
      </c>
      <c r="O26" s="11">
        <v>1444</v>
      </c>
      <c r="P26" s="11">
        <v>535</v>
      </c>
      <c r="Q26" s="11">
        <v>316</v>
      </c>
      <c r="R26" s="11">
        <v>333</v>
      </c>
      <c r="T26" s="82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</row>
    <row r="27" spans="1:36" x14ac:dyDescent="0.25">
      <c r="A27" s="56">
        <v>205</v>
      </c>
      <c r="B27" s="56" t="s">
        <v>82</v>
      </c>
      <c r="C27" s="11">
        <v>5018</v>
      </c>
      <c r="D27" s="11">
        <v>163</v>
      </c>
      <c r="E27" s="11">
        <v>568</v>
      </c>
      <c r="F27" s="11">
        <v>810</v>
      </c>
      <c r="G27" s="11">
        <v>294</v>
      </c>
      <c r="H27" s="11">
        <v>225</v>
      </c>
      <c r="I27" s="11">
        <v>88</v>
      </c>
      <c r="J27" s="11">
        <v>15</v>
      </c>
      <c r="K27" s="11">
        <v>59</v>
      </c>
      <c r="L27" s="11">
        <v>560</v>
      </c>
      <c r="M27" s="11">
        <v>0</v>
      </c>
      <c r="N27" s="11">
        <v>394</v>
      </c>
      <c r="O27" s="11">
        <v>1403</v>
      </c>
      <c r="P27" s="11">
        <v>120</v>
      </c>
      <c r="Q27" s="11">
        <v>221</v>
      </c>
      <c r="R27" s="11">
        <v>98</v>
      </c>
      <c r="T27" s="82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</row>
    <row r="28" spans="1:36" x14ac:dyDescent="0.25">
      <c r="A28" s="56"/>
      <c r="B28" s="57"/>
      <c r="C28" s="59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T28" s="82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</row>
    <row r="29" spans="1:36" x14ac:dyDescent="0.25">
      <c r="A29" s="58" t="s">
        <v>83</v>
      </c>
      <c r="B29" s="58" t="s">
        <v>84</v>
      </c>
      <c r="C29" s="11">
        <v>113167</v>
      </c>
      <c r="D29" s="11">
        <v>2856</v>
      </c>
      <c r="E29" s="11">
        <v>2595</v>
      </c>
      <c r="F29" s="11">
        <v>9727</v>
      </c>
      <c r="G29" s="11">
        <v>5563</v>
      </c>
      <c r="H29" s="11">
        <v>3449</v>
      </c>
      <c r="I29" s="11">
        <v>15235</v>
      </c>
      <c r="J29" s="11">
        <v>12431</v>
      </c>
      <c r="K29" s="11">
        <v>2421</v>
      </c>
      <c r="L29" s="11">
        <v>17741</v>
      </c>
      <c r="M29" s="11">
        <v>15956</v>
      </c>
      <c r="N29" s="11">
        <v>6259</v>
      </c>
      <c r="O29" s="11">
        <v>9867</v>
      </c>
      <c r="P29" s="11">
        <v>2600</v>
      </c>
      <c r="Q29" s="11">
        <v>5966</v>
      </c>
      <c r="R29" s="11">
        <v>501</v>
      </c>
      <c r="T29" s="82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</row>
    <row r="30" spans="1:36" x14ac:dyDescent="0.25">
      <c r="A30" s="56">
        <v>301</v>
      </c>
      <c r="B30" s="56" t="s">
        <v>85</v>
      </c>
      <c r="C30" s="11">
        <v>35377</v>
      </c>
      <c r="D30" s="11">
        <v>354</v>
      </c>
      <c r="E30" s="11">
        <v>569</v>
      </c>
      <c r="F30" s="11">
        <v>3815</v>
      </c>
      <c r="G30" s="11">
        <v>732</v>
      </c>
      <c r="H30" s="11">
        <v>1398</v>
      </c>
      <c r="I30" s="11">
        <v>4428</v>
      </c>
      <c r="J30" s="11">
        <v>463</v>
      </c>
      <c r="K30" s="11">
        <v>851</v>
      </c>
      <c r="L30" s="11">
        <v>5917</v>
      </c>
      <c r="M30" s="11">
        <v>6960</v>
      </c>
      <c r="N30" s="11">
        <v>1176</v>
      </c>
      <c r="O30" s="11">
        <v>4436</v>
      </c>
      <c r="P30" s="11">
        <v>1106</v>
      </c>
      <c r="Q30" s="11">
        <v>3073</v>
      </c>
      <c r="R30" s="11">
        <v>99</v>
      </c>
      <c r="T30" s="82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</row>
    <row r="31" spans="1:36" x14ac:dyDescent="0.25">
      <c r="A31" s="56">
        <v>302</v>
      </c>
      <c r="B31" s="56" t="s">
        <v>86</v>
      </c>
      <c r="C31" s="11">
        <v>2974</v>
      </c>
      <c r="D31" s="11">
        <v>37</v>
      </c>
      <c r="E31" s="11">
        <v>134</v>
      </c>
      <c r="F31" s="11">
        <v>236</v>
      </c>
      <c r="G31" s="11">
        <v>25</v>
      </c>
      <c r="H31" s="11">
        <v>276</v>
      </c>
      <c r="I31" s="11">
        <v>80</v>
      </c>
      <c r="J31" s="11">
        <v>19</v>
      </c>
      <c r="K31" s="11">
        <v>112</v>
      </c>
      <c r="L31" s="11">
        <v>371</v>
      </c>
      <c r="M31" s="11">
        <v>0</v>
      </c>
      <c r="N31" s="11">
        <v>455</v>
      </c>
      <c r="O31" s="11">
        <v>425</v>
      </c>
      <c r="P31" s="11">
        <v>487</v>
      </c>
      <c r="Q31" s="11">
        <v>315</v>
      </c>
      <c r="R31" s="11">
        <v>2</v>
      </c>
      <c r="T31" s="82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</row>
    <row r="32" spans="1:36" x14ac:dyDescent="0.25">
      <c r="A32" s="56">
        <v>303</v>
      </c>
      <c r="B32" s="56" t="s">
        <v>87</v>
      </c>
      <c r="C32" s="11">
        <v>29754</v>
      </c>
      <c r="D32" s="11">
        <v>1507</v>
      </c>
      <c r="E32" s="11">
        <v>344</v>
      </c>
      <c r="F32" s="11">
        <v>3196</v>
      </c>
      <c r="G32" s="11">
        <v>547</v>
      </c>
      <c r="H32" s="11">
        <v>812</v>
      </c>
      <c r="I32" s="11">
        <v>1862</v>
      </c>
      <c r="J32" s="11">
        <v>9948</v>
      </c>
      <c r="K32" s="11">
        <v>112</v>
      </c>
      <c r="L32" s="11">
        <v>4719</v>
      </c>
      <c r="M32" s="11">
        <v>2337</v>
      </c>
      <c r="N32" s="11">
        <v>1437</v>
      </c>
      <c r="O32" s="11">
        <v>1593</v>
      </c>
      <c r="P32" s="11">
        <v>319</v>
      </c>
      <c r="Q32" s="11">
        <v>926</v>
      </c>
      <c r="R32" s="11">
        <v>95</v>
      </c>
      <c r="T32" s="82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</row>
    <row r="33" spans="1:36" x14ac:dyDescent="0.25">
      <c r="A33" s="56">
        <v>304</v>
      </c>
      <c r="B33" s="56" t="s">
        <v>88</v>
      </c>
      <c r="C33" s="11">
        <v>35987</v>
      </c>
      <c r="D33" s="11">
        <v>694</v>
      </c>
      <c r="E33" s="11">
        <v>1157</v>
      </c>
      <c r="F33" s="11">
        <v>2012</v>
      </c>
      <c r="G33" s="11">
        <v>4036</v>
      </c>
      <c r="H33" s="11">
        <v>706</v>
      </c>
      <c r="I33" s="11">
        <v>8515</v>
      </c>
      <c r="J33" s="11">
        <v>1949</v>
      </c>
      <c r="K33" s="11">
        <v>1008</v>
      </c>
      <c r="L33" s="11">
        <v>4907</v>
      </c>
      <c r="M33" s="11">
        <v>6241</v>
      </c>
      <c r="N33" s="11">
        <v>805</v>
      </c>
      <c r="O33" s="11">
        <v>1785</v>
      </c>
      <c r="P33" s="11">
        <v>490</v>
      </c>
      <c r="Q33" s="11">
        <v>1487</v>
      </c>
      <c r="R33" s="11">
        <v>195</v>
      </c>
      <c r="T33" s="82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</row>
    <row r="34" spans="1:36" x14ac:dyDescent="0.25">
      <c r="A34" s="56">
        <v>305</v>
      </c>
      <c r="B34" s="56" t="s">
        <v>89</v>
      </c>
      <c r="C34" s="11">
        <v>9075</v>
      </c>
      <c r="D34" s="11">
        <v>264</v>
      </c>
      <c r="E34" s="11">
        <v>391</v>
      </c>
      <c r="F34" s="11">
        <v>468</v>
      </c>
      <c r="G34" s="11">
        <v>223</v>
      </c>
      <c r="H34" s="11">
        <v>257</v>
      </c>
      <c r="I34" s="11">
        <v>350</v>
      </c>
      <c r="J34" s="11">
        <v>52</v>
      </c>
      <c r="K34" s="11">
        <v>338</v>
      </c>
      <c r="L34" s="11">
        <v>1827</v>
      </c>
      <c r="M34" s="11">
        <v>418</v>
      </c>
      <c r="N34" s="11">
        <v>2386</v>
      </c>
      <c r="O34" s="11">
        <v>1628</v>
      </c>
      <c r="P34" s="11">
        <v>198</v>
      </c>
      <c r="Q34" s="11">
        <v>165</v>
      </c>
      <c r="R34" s="11">
        <v>110</v>
      </c>
      <c r="T34" s="82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</row>
    <row r="35" spans="1:36" x14ac:dyDescent="0.25">
      <c r="A35" s="56"/>
      <c r="B35" s="56"/>
      <c r="C35" s="59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T35" s="82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</row>
    <row r="36" spans="1:36" x14ac:dyDescent="0.25">
      <c r="A36" s="58" t="s">
        <v>90</v>
      </c>
      <c r="B36" s="58" t="s">
        <v>91</v>
      </c>
      <c r="C36" s="11">
        <v>14144</v>
      </c>
      <c r="D36" s="11">
        <v>423</v>
      </c>
      <c r="E36" s="11">
        <v>3075</v>
      </c>
      <c r="F36" s="11">
        <v>1131</v>
      </c>
      <c r="G36" s="11">
        <v>540</v>
      </c>
      <c r="H36" s="11">
        <v>328</v>
      </c>
      <c r="I36" s="11">
        <v>1079</v>
      </c>
      <c r="J36" s="11">
        <v>31</v>
      </c>
      <c r="K36" s="11">
        <v>121</v>
      </c>
      <c r="L36" s="11">
        <v>2262</v>
      </c>
      <c r="M36" s="11">
        <v>18</v>
      </c>
      <c r="N36" s="11">
        <v>885</v>
      </c>
      <c r="O36" s="11">
        <v>3113</v>
      </c>
      <c r="P36" s="11">
        <v>354</v>
      </c>
      <c r="Q36" s="11">
        <v>290</v>
      </c>
      <c r="R36" s="11">
        <v>494</v>
      </c>
      <c r="T36" s="82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</row>
    <row r="37" spans="1:36" x14ac:dyDescent="0.25">
      <c r="A37" s="56">
        <v>401</v>
      </c>
      <c r="B37" s="56" t="s">
        <v>92</v>
      </c>
      <c r="C37" s="11">
        <v>5517</v>
      </c>
      <c r="D37" s="11">
        <v>170</v>
      </c>
      <c r="E37" s="11">
        <v>388</v>
      </c>
      <c r="F37" s="11">
        <v>270</v>
      </c>
      <c r="G37" s="11">
        <v>219</v>
      </c>
      <c r="H37" s="11">
        <v>59</v>
      </c>
      <c r="I37" s="11">
        <v>986</v>
      </c>
      <c r="J37" s="11">
        <v>1</v>
      </c>
      <c r="K37" s="11">
        <v>27</v>
      </c>
      <c r="L37" s="11">
        <v>1731</v>
      </c>
      <c r="M37" s="11">
        <v>0</v>
      </c>
      <c r="N37" s="11">
        <v>292</v>
      </c>
      <c r="O37" s="11">
        <v>728</v>
      </c>
      <c r="P37" s="11">
        <v>162</v>
      </c>
      <c r="Q37" s="11">
        <v>52</v>
      </c>
      <c r="R37" s="11">
        <v>432</v>
      </c>
      <c r="T37" s="82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</row>
    <row r="38" spans="1:36" x14ac:dyDescent="0.25">
      <c r="A38" s="56">
        <v>402</v>
      </c>
      <c r="B38" s="56" t="s">
        <v>93</v>
      </c>
      <c r="C38" s="11">
        <v>963</v>
      </c>
      <c r="D38" s="11">
        <v>12</v>
      </c>
      <c r="E38" s="11">
        <v>55</v>
      </c>
      <c r="F38" s="11">
        <v>183</v>
      </c>
      <c r="G38" s="11">
        <v>90</v>
      </c>
      <c r="H38" s="11">
        <v>46</v>
      </c>
      <c r="I38" s="11">
        <v>15</v>
      </c>
      <c r="J38" s="11">
        <v>10</v>
      </c>
      <c r="K38" s="11">
        <v>36</v>
      </c>
      <c r="L38" s="11">
        <v>51</v>
      </c>
      <c r="M38" s="11">
        <v>0</v>
      </c>
      <c r="N38" s="11">
        <v>93</v>
      </c>
      <c r="O38" s="11">
        <v>314</v>
      </c>
      <c r="P38" s="11">
        <v>20</v>
      </c>
      <c r="Q38" s="11">
        <v>35</v>
      </c>
      <c r="R38" s="11">
        <v>3</v>
      </c>
      <c r="T38" s="82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</row>
    <row r="39" spans="1:36" x14ac:dyDescent="0.25">
      <c r="A39" s="56">
        <v>403</v>
      </c>
      <c r="B39" s="56" t="s">
        <v>94</v>
      </c>
      <c r="C39" s="11">
        <v>894</v>
      </c>
      <c r="D39" s="11">
        <v>31</v>
      </c>
      <c r="E39" s="11">
        <v>44</v>
      </c>
      <c r="F39" s="11">
        <v>84</v>
      </c>
      <c r="G39" s="11">
        <v>38</v>
      </c>
      <c r="H39" s="11">
        <v>63</v>
      </c>
      <c r="I39" s="11">
        <v>24</v>
      </c>
      <c r="J39" s="11">
        <v>7</v>
      </c>
      <c r="K39" s="11">
        <v>8</v>
      </c>
      <c r="L39" s="11">
        <v>99</v>
      </c>
      <c r="M39" s="11">
        <v>0</v>
      </c>
      <c r="N39" s="11">
        <v>100</v>
      </c>
      <c r="O39" s="11">
        <v>331</v>
      </c>
      <c r="P39" s="11">
        <v>47</v>
      </c>
      <c r="Q39" s="11">
        <v>14</v>
      </c>
      <c r="R39" s="11">
        <v>4</v>
      </c>
      <c r="T39" s="82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</row>
    <row r="40" spans="1:36" x14ac:dyDescent="0.25">
      <c r="A40" s="56">
        <v>404</v>
      </c>
      <c r="B40" s="56" t="s">
        <v>95</v>
      </c>
      <c r="C40" s="11">
        <v>5823</v>
      </c>
      <c r="D40" s="11">
        <v>192</v>
      </c>
      <c r="E40" s="11">
        <v>2275</v>
      </c>
      <c r="F40" s="11">
        <v>508</v>
      </c>
      <c r="G40" s="11">
        <v>174</v>
      </c>
      <c r="H40" s="11">
        <v>133</v>
      </c>
      <c r="I40" s="11">
        <v>47</v>
      </c>
      <c r="J40" s="11">
        <v>13</v>
      </c>
      <c r="K40" s="11">
        <v>46</v>
      </c>
      <c r="L40" s="11">
        <v>314</v>
      </c>
      <c r="M40" s="11">
        <v>18</v>
      </c>
      <c r="N40" s="11">
        <v>189</v>
      </c>
      <c r="O40" s="11">
        <v>1633</v>
      </c>
      <c r="P40" s="11">
        <v>84</v>
      </c>
      <c r="Q40" s="11">
        <v>174</v>
      </c>
      <c r="R40" s="11">
        <v>23</v>
      </c>
      <c r="T40" s="82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</row>
    <row r="41" spans="1:36" x14ac:dyDescent="0.25">
      <c r="A41" s="56">
        <v>405</v>
      </c>
      <c r="B41" s="56" t="s">
        <v>96</v>
      </c>
      <c r="C41" s="11">
        <v>947</v>
      </c>
      <c r="D41" s="11">
        <v>18</v>
      </c>
      <c r="E41" s="11">
        <v>313</v>
      </c>
      <c r="F41" s="11">
        <v>86</v>
      </c>
      <c r="G41" s="11">
        <v>19</v>
      </c>
      <c r="H41" s="11">
        <v>27</v>
      </c>
      <c r="I41" s="11">
        <v>7</v>
      </c>
      <c r="J41" s="11">
        <v>0</v>
      </c>
      <c r="K41" s="11">
        <v>4</v>
      </c>
      <c r="L41" s="11">
        <v>67</v>
      </c>
      <c r="M41" s="11">
        <v>0</v>
      </c>
      <c r="N41" s="11">
        <v>211</v>
      </c>
      <c r="O41" s="11">
        <v>107</v>
      </c>
      <c r="P41" s="11">
        <v>41</v>
      </c>
      <c r="Q41" s="11">
        <v>15</v>
      </c>
      <c r="R41" s="11">
        <v>32</v>
      </c>
      <c r="T41" s="82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</row>
    <row r="42" spans="1:36" x14ac:dyDescent="0.25">
      <c r="A42" s="56"/>
      <c r="B42" s="57"/>
      <c r="C42" s="59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T42" s="82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</row>
    <row r="43" spans="1:36" x14ac:dyDescent="0.25">
      <c r="A43" s="58" t="s">
        <v>97</v>
      </c>
      <c r="B43" s="58" t="s">
        <v>98</v>
      </c>
      <c r="C43" s="11">
        <v>27266</v>
      </c>
      <c r="D43" s="11">
        <v>1136</v>
      </c>
      <c r="E43" s="11">
        <v>3072</v>
      </c>
      <c r="F43" s="11">
        <v>4028</v>
      </c>
      <c r="G43" s="11">
        <v>1123</v>
      </c>
      <c r="H43" s="11">
        <v>999</v>
      </c>
      <c r="I43" s="11">
        <v>530</v>
      </c>
      <c r="J43" s="11">
        <v>108</v>
      </c>
      <c r="K43" s="11">
        <v>157</v>
      </c>
      <c r="L43" s="11">
        <v>4819</v>
      </c>
      <c r="M43" s="11">
        <v>1163</v>
      </c>
      <c r="N43" s="11">
        <v>3638</v>
      </c>
      <c r="O43" s="11">
        <v>4905</v>
      </c>
      <c r="P43" s="11">
        <v>519</v>
      </c>
      <c r="Q43" s="11">
        <v>691</v>
      </c>
      <c r="R43" s="11">
        <v>378</v>
      </c>
      <c r="T43" s="82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</row>
    <row r="44" spans="1:36" x14ac:dyDescent="0.25">
      <c r="A44" s="56">
        <v>501</v>
      </c>
      <c r="B44" s="56" t="s">
        <v>99</v>
      </c>
      <c r="C44" s="11">
        <v>6668</v>
      </c>
      <c r="D44" s="11">
        <v>237</v>
      </c>
      <c r="E44" s="11">
        <v>153</v>
      </c>
      <c r="F44" s="11">
        <v>599</v>
      </c>
      <c r="G44" s="11">
        <v>125</v>
      </c>
      <c r="H44" s="11">
        <v>158</v>
      </c>
      <c r="I44" s="11">
        <v>77</v>
      </c>
      <c r="J44" s="11">
        <v>3</v>
      </c>
      <c r="K44" s="11">
        <v>21</v>
      </c>
      <c r="L44" s="11">
        <v>1713</v>
      </c>
      <c r="M44" s="11">
        <v>590</v>
      </c>
      <c r="N44" s="11">
        <v>2141</v>
      </c>
      <c r="O44" s="11">
        <v>580</v>
      </c>
      <c r="P44" s="11">
        <v>95</v>
      </c>
      <c r="Q44" s="11">
        <v>89</v>
      </c>
      <c r="R44" s="11">
        <v>87</v>
      </c>
      <c r="T44" s="82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</row>
    <row r="45" spans="1:36" x14ac:dyDescent="0.25">
      <c r="A45" s="56">
        <v>502</v>
      </c>
      <c r="B45" s="56" t="s">
        <v>100</v>
      </c>
      <c r="C45" s="11">
        <v>1579</v>
      </c>
      <c r="D45" s="11">
        <v>25</v>
      </c>
      <c r="E45" s="11">
        <v>198</v>
      </c>
      <c r="F45" s="11">
        <v>202</v>
      </c>
      <c r="G45" s="11">
        <v>25</v>
      </c>
      <c r="H45" s="11">
        <v>214</v>
      </c>
      <c r="I45" s="11">
        <v>29</v>
      </c>
      <c r="J45" s="11">
        <v>3</v>
      </c>
      <c r="K45" s="11">
        <v>11</v>
      </c>
      <c r="L45" s="11">
        <v>291</v>
      </c>
      <c r="M45" s="11">
        <v>0</v>
      </c>
      <c r="N45" s="11">
        <v>191</v>
      </c>
      <c r="O45" s="11">
        <v>318</v>
      </c>
      <c r="P45" s="11">
        <v>32</v>
      </c>
      <c r="Q45" s="11">
        <v>39</v>
      </c>
      <c r="R45" s="11">
        <v>1</v>
      </c>
      <c r="T45" s="82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</row>
    <row r="46" spans="1:36" x14ac:dyDescent="0.25">
      <c r="A46" s="56">
        <v>503</v>
      </c>
      <c r="B46" s="56" t="s">
        <v>101</v>
      </c>
      <c r="C46" s="11">
        <v>11422</v>
      </c>
      <c r="D46" s="11">
        <v>414</v>
      </c>
      <c r="E46" s="11">
        <v>1332</v>
      </c>
      <c r="F46" s="11">
        <v>1715</v>
      </c>
      <c r="G46" s="11">
        <v>310</v>
      </c>
      <c r="H46" s="11">
        <v>366</v>
      </c>
      <c r="I46" s="11">
        <v>363</v>
      </c>
      <c r="J46" s="11">
        <v>85</v>
      </c>
      <c r="K46" s="11">
        <v>90</v>
      </c>
      <c r="L46" s="11">
        <v>1787</v>
      </c>
      <c r="M46" s="11">
        <v>573</v>
      </c>
      <c r="N46" s="11">
        <v>726</v>
      </c>
      <c r="O46" s="11">
        <v>2792</v>
      </c>
      <c r="P46" s="11">
        <v>264</v>
      </c>
      <c r="Q46" s="11">
        <v>450</v>
      </c>
      <c r="R46" s="11">
        <v>155</v>
      </c>
      <c r="T46" s="82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</row>
    <row r="47" spans="1:36" x14ac:dyDescent="0.25">
      <c r="A47" s="56">
        <v>504</v>
      </c>
      <c r="B47" s="56" t="s">
        <v>102</v>
      </c>
      <c r="C47" s="11">
        <v>2606</v>
      </c>
      <c r="D47" s="11">
        <v>126</v>
      </c>
      <c r="E47" s="11">
        <v>498</v>
      </c>
      <c r="F47" s="11">
        <v>653</v>
      </c>
      <c r="G47" s="11">
        <v>103</v>
      </c>
      <c r="H47" s="11">
        <v>72</v>
      </c>
      <c r="I47" s="11">
        <v>13</v>
      </c>
      <c r="J47" s="11">
        <v>6</v>
      </c>
      <c r="K47" s="11">
        <v>12</v>
      </c>
      <c r="L47" s="11">
        <v>576</v>
      </c>
      <c r="M47" s="11">
        <v>0</v>
      </c>
      <c r="N47" s="11">
        <v>186</v>
      </c>
      <c r="O47" s="11">
        <v>304</v>
      </c>
      <c r="P47" s="11">
        <v>28</v>
      </c>
      <c r="Q47" s="11">
        <v>25</v>
      </c>
      <c r="R47" s="11">
        <v>4</v>
      </c>
      <c r="T47" s="82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</row>
    <row r="48" spans="1:36" x14ac:dyDescent="0.25">
      <c r="A48" s="56">
        <v>505</v>
      </c>
      <c r="B48" s="56" t="s">
        <v>103</v>
      </c>
      <c r="C48" s="11">
        <v>4363</v>
      </c>
      <c r="D48" s="11">
        <v>334</v>
      </c>
      <c r="E48" s="11">
        <v>841</v>
      </c>
      <c r="F48" s="11">
        <v>766</v>
      </c>
      <c r="G48" s="11">
        <v>532</v>
      </c>
      <c r="H48" s="11">
        <v>162</v>
      </c>
      <c r="I48" s="11">
        <v>45</v>
      </c>
      <c r="J48" s="11">
        <v>9</v>
      </c>
      <c r="K48" s="11">
        <v>23</v>
      </c>
      <c r="L48" s="11">
        <v>387</v>
      </c>
      <c r="M48" s="11">
        <v>0</v>
      </c>
      <c r="N48" s="11">
        <v>307</v>
      </c>
      <c r="O48" s="11">
        <v>682</v>
      </c>
      <c r="P48" s="11">
        <v>72</v>
      </c>
      <c r="Q48" s="11">
        <v>72</v>
      </c>
      <c r="R48" s="11">
        <v>131</v>
      </c>
      <c r="T48" s="82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</row>
    <row r="49" spans="1:36" x14ac:dyDescent="0.25">
      <c r="A49" s="56">
        <v>506</v>
      </c>
      <c r="B49" s="56" t="s">
        <v>104</v>
      </c>
      <c r="C49" s="11">
        <v>628</v>
      </c>
      <c r="D49" s="11">
        <v>0</v>
      </c>
      <c r="E49" s="11">
        <v>50</v>
      </c>
      <c r="F49" s="11">
        <v>93</v>
      </c>
      <c r="G49" s="11">
        <v>28</v>
      </c>
      <c r="H49" s="11">
        <v>27</v>
      </c>
      <c r="I49" s="11">
        <v>3</v>
      </c>
      <c r="J49" s="11">
        <v>2</v>
      </c>
      <c r="K49" s="11">
        <v>0</v>
      </c>
      <c r="L49" s="11">
        <v>65</v>
      </c>
      <c r="M49" s="11">
        <v>0</v>
      </c>
      <c r="N49" s="11">
        <v>87</v>
      </c>
      <c r="O49" s="11">
        <v>229</v>
      </c>
      <c r="P49" s="11">
        <v>28</v>
      </c>
      <c r="Q49" s="11">
        <v>16</v>
      </c>
      <c r="R49" s="11">
        <v>0</v>
      </c>
      <c r="T49" s="82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</row>
    <row r="50" spans="1:36" x14ac:dyDescent="0.25">
      <c r="A50" s="56"/>
      <c r="B50" s="57"/>
      <c r="C50" s="59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T50" s="82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</row>
    <row r="51" spans="1:36" x14ac:dyDescent="0.25">
      <c r="A51" s="58" t="s">
        <v>105</v>
      </c>
      <c r="B51" s="58" t="s">
        <v>106</v>
      </c>
      <c r="C51" s="11">
        <v>13601</v>
      </c>
      <c r="D51" s="11">
        <v>1345</v>
      </c>
      <c r="E51" s="11">
        <v>957</v>
      </c>
      <c r="F51" s="11">
        <v>2780</v>
      </c>
      <c r="G51" s="11">
        <v>465</v>
      </c>
      <c r="H51" s="11">
        <v>648</v>
      </c>
      <c r="I51" s="11">
        <v>604</v>
      </c>
      <c r="J51" s="11">
        <v>305</v>
      </c>
      <c r="K51" s="11">
        <v>197</v>
      </c>
      <c r="L51" s="11">
        <v>1618</v>
      </c>
      <c r="M51" s="11">
        <v>670</v>
      </c>
      <c r="N51" s="11">
        <v>1288</v>
      </c>
      <c r="O51" s="11">
        <v>1978</v>
      </c>
      <c r="P51" s="11">
        <v>416</v>
      </c>
      <c r="Q51" s="11">
        <v>290</v>
      </c>
      <c r="R51" s="11">
        <v>40</v>
      </c>
      <c r="T51" s="82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</row>
    <row r="52" spans="1:36" x14ac:dyDescent="0.25">
      <c r="A52" s="56">
        <v>601</v>
      </c>
      <c r="B52" s="56" t="s">
        <v>107</v>
      </c>
      <c r="C52" s="11">
        <v>1365</v>
      </c>
      <c r="D52" s="11">
        <v>5</v>
      </c>
      <c r="E52" s="11">
        <v>13</v>
      </c>
      <c r="F52" s="11">
        <v>77</v>
      </c>
      <c r="G52" s="11">
        <v>39</v>
      </c>
      <c r="H52" s="11">
        <v>60</v>
      </c>
      <c r="I52" s="11">
        <v>277</v>
      </c>
      <c r="J52" s="11">
        <v>216</v>
      </c>
      <c r="K52" s="11">
        <v>18</v>
      </c>
      <c r="L52" s="11">
        <v>96</v>
      </c>
      <c r="M52" s="11">
        <v>0</v>
      </c>
      <c r="N52" s="11">
        <v>210</v>
      </c>
      <c r="O52" s="11">
        <v>170</v>
      </c>
      <c r="P52" s="11">
        <v>146</v>
      </c>
      <c r="Q52" s="11">
        <v>10</v>
      </c>
      <c r="R52" s="11">
        <v>28</v>
      </c>
      <c r="T52" s="82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</row>
    <row r="53" spans="1:36" x14ac:dyDescent="0.25">
      <c r="A53" s="56">
        <v>602</v>
      </c>
      <c r="B53" s="56" t="s">
        <v>108</v>
      </c>
      <c r="C53" s="11">
        <v>9637</v>
      </c>
      <c r="D53" s="11">
        <v>1315</v>
      </c>
      <c r="E53" s="11">
        <v>802</v>
      </c>
      <c r="F53" s="11">
        <v>2493</v>
      </c>
      <c r="G53" s="11">
        <v>353</v>
      </c>
      <c r="H53" s="11">
        <v>435</v>
      </c>
      <c r="I53" s="11">
        <v>267</v>
      </c>
      <c r="J53" s="11">
        <v>65</v>
      </c>
      <c r="K53" s="11">
        <v>85</v>
      </c>
      <c r="L53" s="11">
        <v>1336</v>
      </c>
      <c r="M53" s="11">
        <v>52</v>
      </c>
      <c r="N53" s="11">
        <v>786</v>
      </c>
      <c r="O53" s="11">
        <v>1231</v>
      </c>
      <c r="P53" s="11">
        <v>198</v>
      </c>
      <c r="Q53" s="11">
        <v>213</v>
      </c>
      <c r="R53" s="11">
        <v>6</v>
      </c>
      <c r="T53" s="82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</row>
    <row r="54" spans="1:36" x14ac:dyDescent="0.25">
      <c r="A54" s="56">
        <v>603</v>
      </c>
      <c r="B54" s="56" t="s">
        <v>109</v>
      </c>
      <c r="C54" s="11">
        <v>2599</v>
      </c>
      <c r="D54" s="11">
        <v>25</v>
      </c>
      <c r="E54" s="11">
        <v>142</v>
      </c>
      <c r="F54" s="11">
        <v>210</v>
      </c>
      <c r="G54" s="11">
        <v>73</v>
      </c>
      <c r="H54" s="11">
        <v>153</v>
      </c>
      <c r="I54" s="11">
        <v>60</v>
      </c>
      <c r="J54" s="11">
        <v>24</v>
      </c>
      <c r="K54" s="11">
        <v>94</v>
      </c>
      <c r="L54" s="11">
        <v>186</v>
      </c>
      <c r="M54" s="11">
        <v>618</v>
      </c>
      <c r="N54" s="11">
        <v>292</v>
      </c>
      <c r="O54" s="11">
        <v>577</v>
      </c>
      <c r="P54" s="11">
        <v>72</v>
      </c>
      <c r="Q54" s="11">
        <v>67</v>
      </c>
      <c r="R54" s="11">
        <v>6</v>
      </c>
      <c r="T54" s="82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</row>
    <row r="55" spans="1:36" x14ac:dyDescent="0.25">
      <c r="A55" s="56"/>
      <c r="B55" s="57"/>
      <c r="C55" s="59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T55" s="82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</row>
    <row r="56" spans="1:36" x14ac:dyDescent="0.25">
      <c r="A56" s="58" t="s">
        <v>110</v>
      </c>
      <c r="B56" s="58" t="s">
        <v>111</v>
      </c>
      <c r="C56" s="11">
        <v>23277</v>
      </c>
      <c r="D56" s="11">
        <v>1588</v>
      </c>
      <c r="E56" s="11">
        <v>1368</v>
      </c>
      <c r="F56" s="11">
        <v>3563</v>
      </c>
      <c r="G56" s="11">
        <v>3293</v>
      </c>
      <c r="H56" s="11">
        <v>1387</v>
      </c>
      <c r="I56" s="11">
        <v>352</v>
      </c>
      <c r="J56" s="11">
        <v>97</v>
      </c>
      <c r="K56" s="11">
        <v>227</v>
      </c>
      <c r="L56" s="11">
        <v>1994</v>
      </c>
      <c r="M56" s="11">
        <v>225</v>
      </c>
      <c r="N56" s="11">
        <v>2293</v>
      </c>
      <c r="O56" s="11">
        <v>5122</v>
      </c>
      <c r="P56" s="11">
        <v>863</v>
      </c>
      <c r="Q56" s="11">
        <v>735</v>
      </c>
      <c r="R56" s="11">
        <v>170</v>
      </c>
      <c r="T56" s="82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</row>
    <row r="57" spans="1:36" x14ac:dyDescent="0.25">
      <c r="A57" s="56">
        <v>701</v>
      </c>
      <c r="B57" s="56" t="s">
        <v>112</v>
      </c>
      <c r="C57" s="11">
        <v>8562</v>
      </c>
      <c r="D57" s="11">
        <v>392</v>
      </c>
      <c r="E57" s="11">
        <v>404</v>
      </c>
      <c r="F57" s="11">
        <v>2540</v>
      </c>
      <c r="G57" s="11">
        <v>844</v>
      </c>
      <c r="H57" s="11">
        <v>548</v>
      </c>
      <c r="I57" s="11">
        <v>142</v>
      </c>
      <c r="J57" s="11">
        <v>72</v>
      </c>
      <c r="K57" s="11">
        <v>104</v>
      </c>
      <c r="L57" s="11">
        <v>1010</v>
      </c>
      <c r="M57" s="11">
        <v>37</v>
      </c>
      <c r="N57" s="11">
        <v>331</v>
      </c>
      <c r="O57" s="11">
        <v>1507</v>
      </c>
      <c r="P57" s="11">
        <v>322</v>
      </c>
      <c r="Q57" s="11">
        <v>293</v>
      </c>
      <c r="R57" s="11">
        <v>16</v>
      </c>
      <c r="T57" s="82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</row>
    <row r="58" spans="1:36" x14ac:dyDescent="0.25">
      <c r="A58" s="56">
        <v>702</v>
      </c>
      <c r="B58" s="56" t="s">
        <v>113</v>
      </c>
      <c r="C58" s="11">
        <v>2699</v>
      </c>
      <c r="D58" s="11">
        <v>7</v>
      </c>
      <c r="E58" s="11">
        <v>72</v>
      </c>
      <c r="F58" s="11">
        <v>105</v>
      </c>
      <c r="G58" s="11">
        <v>76</v>
      </c>
      <c r="H58" s="11">
        <v>98</v>
      </c>
      <c r="I58" s="11">
        <v>25</v>
      </c>
      <c r="J58" s="11">
        <v>11</v>
      </c>
      <c r="K58" s="11">
        <v>14</v>
      </c>
      <c r="L58" s="11">
        <v>97</v>
      </c>
      <c r="M58" s="11">
        <v>0</v>
      </c>
      <c r="N58" s="11">
        <v>894</v>
      </c>
      <c r="O58" s="11">
        <v>1011</v>
      </c>
      <c r="P58" s="11">
        <v>240</v>
      </c>
      <c r="Q58" s="11">
        <v>48</v>
      </c>
      <c r="R58" s="11">
        <v>1</v>
      </c>
      <c r="T58" s="82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</row>
    <row r="59" spans="1:36" x14ac:dyDescent="0.25">
      <c r="A59" s="56">
        <v>703</v>
      </c>
      <c r="B59" s="56" t="s">
        <v>114</v>
      </c>
      <c r="C59" s="11">
        <v>4884</v>
      </c>
      <c r="D59" s="11">
        <v>305</v>
      </c>
      <c r="E59" s="11">
        <v>451</v>
      </c>
      <c r="F59" s="11">
        <v>444</v>
      </c>
      <c r="G59" s="11">
        <v>462</v>
      </c>
      <c r="H59" s="11">
        <v>322</v>
      </c>
      <c r="I59" s="11">
        <v>88</v>
      </c>
      <c r="J59" s="11">
        <v>6</v>
      </c>
      <c r="K59" s="11">
        <v>57</v>
      </c>
      <c r="L59" s="11">
        <v>350</v>
      </c>
      <c r="M59" s="11">
        <v>87</v>
      </c>
      <c r="N59" s="11">
        <v>492</v>
      </c>
      <c r="O59" s="11">
        <v>1470</v>
      </c>
      <c r="P59" s="11">
        <v>111</v>
      </c>
      <c r="Q59" s="11">
        <v>204</v>
      </c>
      <c r="R59" s="11">
        <v>35</v>
      </c>
      <c r="T59" s="82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</row>
    <row r="60" spans="1:36" x14ac:dyDescent="0.25">
      <c r="A60" s="56">
        <v>704</v>
      </c>
      <c r="B60" s="56" t="s">
        <v>115</v>
      </c>
      <c r="C60" s="11">
        <v>7132</v>
      </c>
      <c r="D60" s="11">
        <v>884</v>
      </c>
      <c r="E60" s="11">
        <v>441</v>
      </c>
      <c r="F60" s="11">
        <v>474</v>
      </c>
      <c r="G60" s="11">
        <v>1911</v>
      </c>
      <c r="H60" s="11">
        <v>419</v>
      </c>
      <c r="I60" s="11">
        <v>97</v>
      </c>
      <c r="J60" s="11">
        <v>8</v>
      </c>
      <c r="K60" s="11">
        <v>52</v>
      </c>
      <c r="L60" s="11">
        <v>537</v>
      </c>
      <c r="M60" s="11">
        <v>101</v>
      </c>
      <c r="N60" s="11">
        <v>576</v>
      </c>
      <c r="O60" s="11">
        <v>1134</v>
      </c>
      <c r="P60" s="11">
        <v>190</v>
      </c>
      <c r="Q60" s="11">
        <v>190</v>
      </c>
      <c r="R60" s="11">
        <v>118</v>
      </c>
      <c r="T60" s="82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</row>
    <row r="61" spans="1:36" x14ac:dyDescent="0.25">
      <c r="A61" s="56"/>
      <c r="B61" s="56"/>
      <c r="C61" s="59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T61" s="82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</row>
    <row r="62" spans="1:36" x14ac:dyDescent="0.25">
      <c r="A62" s="58" t="s">
        <v>321</v>
      </c>
      <c r="B62" s="10" t="s">
        <v>322</v>
      </c>
      <c r="C62" s="11">
        <v>486</v>
      </c>
      <c r="D62" s="11">
        <v>29</v>
      </c>
      <c r="E62" s="11">
        <v>72</v>
      </c>
      <c r="F62" s="11">
        <v>42</v>
      </c>
      <c r="G62" s="11">
        <v>17</v>
      </c>
      <c r="H62" s="11">
        <v>12</v>
      </c>
      <c r="I62" s="11">
        <v>1</v>
      </c>
      <c r="J62" s="11">
        <v>9</v>
      </c>
      <c r="K62" s="11">
        <v>12</v>
      </c>
      <c r="L62" s="11">
        <v>46</v>
      </c>
      <c r="M62" s="11">
        <v>0</v>
      </c>
      <c r="N62" s="11">
        <v>114</v>
      </c>
      <c r="O62" s="11">
        <v>106</v>
      </c>
      <c r="P62" s="11">
        <v>7</v>
      </c>
      <c r="Q62" s="11">
        <v>16</v>
      </c>
      <c r="R62" s="11">
        <v>3</v>
      </c>
      <c r="T62" s="82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</row>
    <row r="63" spans="1:36" x14ac:dyDescent="0.25">
      <c r="A63" s="56">
        <v>801</v>
      </c>
      <c r="B63" s="11" t="s">
        <v>322</v>
      </c>
      <c r="C63" s="11">
        <v>486</v>
      </c>
      <c r="D63" s="11">
        <v>29</v>
      </c>
      <c r="E63" s="11">
        <v>72</v>
      </c>
      <c r="F63" s="11">
        <v>42</v>
      </c>
      <c r="G63" s="11">
        <v>17</v>
      </c>
      <c r="H63" s="11">
        <v>12</v>
      </c>
      <c r="I63" s="11">
        <v>1</v>
      </c>
      <c r="J63" s="11">
        <v>9</v>
      </c>
      <c r="K63" s="11">
        <v>12</v>
      </c>
      <c r="L63" s="11">
        <v>46</v>
      </c>
      <c r="M63" s="11">
        <v>0</v>
      </c>
      <c r="N63" s="11">
        <v>114</v>
      </c>
      <c r="O63" s="11">
        <v>106</v>
      </c>
      <c r="P63" s="11">
        <v>7</v>
      </c>
      <c r="Q63" s="11">
        <v>16</v>
      </c>
      <c r="R63" s="11">
        <v>3</v>
      </c>
      <c r="T63" s="82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</row>
    <row r="64" spans="1:36" x14ac:dyDescent="0.25">
      <c r="A64" s="56"/>
      <c r="B64" s="56"/>
      <c r="C64" s="59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T64" s="82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</row>
    <row r="65" spans="1:36" x14ac:dyDescent="0.25">
      <c r="A65" s="11"/>
      <c r="B65" s="11" t="s">
        <v>116</v>
      </c>
      <c r="C65" s="38"/>
      <c r="D65" s="37"/>
      <c r="E65" s="37"/>
      <c r="F65" s="37"/>
      <c r="G65" s="37"/>
      <c r="H65" s="37"/>
      <c r="I65" s="37"/>
      <c r="J65" s="37"/>
      <c r="K65" s="60"/>
      <c r="L65" s="60"/>
      <c r="M65" s="60"/>
      <c r="N65" s="60"/>
      <c r="O65" s="60"/>
      <c r="P65" s="60"/>
      <c r="Q65" s="60"/>
      <c r="R65" s="60"/>
      <c r="T65" s="82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</row>
    <row r="66" spans="1:36" x14ac:dyDescent="0.25">
      <c r="A66" s="11"/>
      <c r="B66" s="11" t="s">
        <v>363</v>
      </c>
      <c r="C66" s="61">
        <v>22437</v>
      </c>
      <c r="D66" s="11">
        <v>54</v>
      </c>
      <c r="E66" s="11">
        <v>350</v>
      </c>
      <c r="F66" s="11">
        <v>354</v>
      </c>
      <c r="G66" s="11">
        <v>178</v>
      </c>
      <c r="H66" s="11">
        <v>119</v>
      </c>
      <c r="I66" s="11">
        <v>344</v>
      </c>
      <c r="J66" s="11">
        <v>49</v>
      </c>
      <c r="K66" s="11">
        <v>22</v>
      </c>
      <c r="L66" s="11">
        <v>12451</v>
      </c>
      <c r="M66" s="11">
        <v>179</v>
      </c>
      <c r="N66" s="11">
        <v>176</v>
      </c>
      <c r="O66" s="11">
        <v>1361</v>
      </c>
      <c r="P66" s="11">
        <v>675</v>
      </c>
      <c r="Q66" s="11">
        <v>204</v>
      </c>
      <c r="R66" s="11">
        <v>5921</v>
      </c>
      <c r="T66" s="82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</row>
    <row r="67" spans="1:36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70" spans="1:36" x14ac:dyDescent="0.25">
      <c r="A70" s="11"/>
      <c r="B70" s="11" t="s">
        <v>117</v>
      </c>
    </row>
    <row r="71" spans="1:36" x14ac:dyDescent="0.25">
      <c r="A71" s="11"/>
      <c r="B71" s="62" t="s">
        <v>118</v>
      </c>
      <c r="U71" s="56"/>
    </row>
    <row r="72" spans="1:36" x14ac:dyDescent="0.25">
      <c r="A72" s="11"/>
      <c r="B72" s="62" t="s">
        <v>119</v>
      </c>
      <c r="U72" s="11"/>
    </row>
    <row r="73" spans="1:36" x14ac:dyDescent="0.25">
      <c r="A73" s="11"/>
      <c r="B73" s="62" t="s">
        <v>120</v>
      </c>
      <c r="U73" s="11"/>
    </row>
    <row r="74" spans="1:36" x14ac:dyDescent="0.25">
      <c r="A74" s="11"/>
      <c r="B74" s="62" t="s">
        <v>121</v>
      </c>
      <c r="U74" s="56"/>
    </row>
    <row r="75" spans="1:36" x14ac:dyDescent="0.25">
      <c r="A75" s="11"/>
      <c r="B75" s="62" t="s">
        <v>122</v>
      </c>
      <c r="U75" s="56"/>
    </row>
    <row r="76" spans="1:36" x14ac:dyDescent="0.25">
      <c r="A76" s="11"/>
      <c r="B76" s="62" t="s">
        <v>123</v>
      </c>
      <c r="U76" s="11"/>
    </row>
    <row r="77" spans="1:36" x14ac:dyDescent="0.25">
      <c r="A77" s="11"/>
      <c r="B77" s="62" t="s">
        <v>124</v>
      </c>
      <c r="U77" s="11"/>
    </row>
    <row r="78" spans="1:36" x14ac:dyDescent="0.25">
      <c r="A78" s="11"/>
      <c r="B78" s="62" t="s">
        <v>125</v>
      </c>
      <c r="U78" s="11"/>
    </row>
    <row r="79" spans="1:36" x14ac:dyDescent="0.25">
      <c r="A79" s="11"/>
      <c r="B79" s="62" t="s">
        <v>126</v>
      </c>
    </row>
    <row r="80" spans="1:36" x14ac:dyDescent="0.25">
      <c r="A80" s="11"/>
      <c r="B80" s="62" t="s">
        <v>127</v>
      </c>
    </row>
    <row r="81" spans="1:2" x14ac:dyDescent="0.25">
      <c r="A81" s="11"/>
      <c r="B81" s="62" t="s">
        <v>128</v>
      </c>
    </row>
    <row r="82" spans="1:2" x14ac:dyDescent="0.25">
      <c r="A82" s="11"/>
      <c r="B82" s="62" t="s">
        <v>129</v>
      </c>
    </row>
    <row r="83" spans="1:2" x14ac:dyDescent="0.25">
      <c r="A83" s="11"/>
      <c r="B83" s="62" t="s">
        <v>130</v>
      </c>
    </row>
    <row r="84" spans="1:2" x14ac:dyDescent="0.25">
      <c r="A84" s="11"/>
      <c r="B84" s="62" t="s">
        <v>131</v>
      </c>
    </row>
    <row r="85" spans="1:2" x14ac:dyDescent="0.25">
      <c r="A85" s="11"/>
      <c r="B85" s="62" t="s">
        <v>132</v>
      </c>
    </row>
    <row r="86" spans="1:2" x14ac:dyDescent="0.25">
      <c r="A86" s="11"/>
      <c r="B86" s="62" t="s">
        <v>133</v>
      </c>
    </row>
    <row r="87" spans="1:2" x14ac:dyDescent="0.25">
      <c r="A87" s="11"/>
      <c r="B87" s="62" t="s">
        <v>134</v>
      </c>
    </row>
    <row r="88" spans="1:2" x14ac:dyDescent="0.25">
      <c r="A88" s="11"/>
      <c r="B88" s="62" t="s">
        <v>135</v>
      </c>
    </row>
    <row r="89" spans="1:2" x14ac:dyDescent="0.25">
      <c r="A89" s="11"/>
      <c r="B89" s="11" t="s">
        <v>136</v>
      </c>
    </row>
    <row r="90" spans="1:2" x14ac:dyDescent="0.25">
      <c r="A90" s="11"/>
      <c r="B90" s="11" t="s">
        <v>137</v>
      </c>
    </row>
    <row r="91" spans="1:2" x14ac:dyDescent="0.25">
      <c r="A91" s="11"/>
      <c r="B91" s="11" t="s">
        <v>138</v>
      </c>
    </row>
    <row r="92" spans="1:2" x14ac:dyDescent="0.25">
      <c r="A92" s="11"/>
      <c r="B92" s="11"/>
    </row>
    <row r="93" spans="1:2" x14ac:dyDescent="0.25">
      <c r="A93" s="11"/>
      <c r="B93" s="11"/>
    </row>
    <row r="94" spans="1:2" x14ac:dyDescent="0.25">
      <c r="A94" s="11"/>
      <c r="B94" s="11"/>
    </row>
    <row r="95" spans="1:2" x14ac:dyDescent="0.25">
      <c r="A95" s="11"/>
      <c r="B95" s="11"/>
    </row>
    <row r="96" spans="1:2" x14ac:dyDescent="0.25">
      <c r="A96" s="11"/>
      <c r="B96" s="11" t="s">
        <v>139</v>
      </c>
    </row>
    <row r="97" spans="1:2" x14ac:dyDescent="0.25">
      <c r="A97" s="11"/>
      <c r="B97" s="11" t="s">
        <v>140</v>
      </c>
    </row>
    <row r="98" spans="1:2" x14ac:dyDescent="0.25">
      <c r="A98" s="11"/>
      <c r="B98" s="11" t="s">
        <v>141</v>
      </c>
    </row>
    <row r="99" spans="1:2" x14ac:dyDescent="0.25">
      <c r="A99" s="11"/>
      <c r="B99" s="11" t="s">
        <v>142</v>
      </c>
    </row>
    <row r="100" spans="1:2" x14ac:dyDescent="0.25">
      <c r="A100" s="11"/>
      <c r="B100" s="11" t="s">
        <v>143</v>
      </c>
    </row>
    <row r="101" spans="1:2" x14ac:dyDescent="0.25">
      <c r="A101" s="11"/>
      <c r="B101" s="11" t="s">
        <v>144</v>
      </c>
    </row>
    <row r="102" spans="1:2" x14ac:dyDescent="0.25">
      <c r="A102" s="11"/>
      <c r="B102" s="11" t="s">
        <v>145</v>
      </c>
    </row>
    <row r="103" spans="1:2" x14ac:dyDescent="0.25">
      <c r="A103" s="11"/>
      <c r="B103" s="11" t="s">
        <v>146</v>
      </c>
    </row>
    <row r="104" spans="1:2" x14ac:dyDescent="0.25">
      <c r="A104" s="11"/>
      <c r="B104" s="11" t="s">
        <v>147</v>
      </c>
    </row>
    <row r="105" spans="1:2" x14ac:dyDescent="0.25">
      <c r="A105" s="11"/>
      <c r="B105" s="11" t="s">
        <v>148</v>
      </c>
    </row>
    <row r="106" spans="1:2" x14ac:dyDescent="0.25">
      <c r="A106" s="11"/>
      <c r="B106" s="11" t="s">
        <v>149</v>
      </c>
    </row>
    <row r="107" spans="1:2" x14ac:dyDescent="0.25">
      <c r="A107" s="11"/>
      <c r="B107" s="11" t="s">
        <v>150</v>
      </c>
    </row>
    <row r="108" spans="1:2" x14ac:dyDescent="0.25">
      <c r="A108" s="11"/>
      <c r="B108" s="11" t="s">
        <v>151</v>
      </c>
    </row>
    <row r="109" spans="1:2" x14ac:dyDescent="0.25">
      <c r="A109" s="11"/>
      <c r="B109" s="11" t="s">
        <v>152</v>
      </c>
    </row>
    <row r="110" spans="1:2" x14ac:dyDescent="0.25">
      <c r="A110" s="11"/>
      <c r="B110" s="11" t="s">
        <v>153</v>
      </c>
    </row>
    <row r="111" spans="1:2" x14ac:dyDescent="0.25">
      <c r="A111" s="11"/>
      <c r="B111" s="11" t="s">
        <v>154</v>
      </c>
    </row>
    <row r="112" spans="1:2" x14ac:dyDescent="0.25">
      <c r="A112" s="11"/>
      <c r="B112" s="11" t="s">
        <v>155</v>
      </c>
    </row>
    <row r="113" spans="1:2" x14ac:dyDescent="0.25">
      <c r="A113" s="11"/>
      <c r="B113" s="11" t="s">
        <v>156</v>
      </c>
    </row>
    <row r="114" spans="1:2" x14ac:dyDescent="0.25">
      <c r="A114" s="11"/>
      <c r="B114" s="11" t="s">
        <v>157</v>
      </c>
    </row>
    <row r="115" spans="1:2" x14ac:dyDescent="0.25">
      <c r="A115" s="11"/>
      <c r="B115" s="11" t="s">
        <v>158</v>
      </c>
    </row>
    <row r="116" spans="1:2" x14ac:dyDescent="0.25">
      <c r="A116" s="11"/>
      <c r="B116" s="11" t="s">
        <v>159</v>
      </c>
    </row>
    <row r="117" spans="1:2" x14ac:dyDescent="0.25">
      <c r="A117" s="11"/>
      <c r="B117" s="11" t="s">
        <v>160</v>
      </c>
    </row>
    <row r="118" spans="1:2" x14ac:dyDescent="0.25">
      <c r="A118" s="11"/>
      <c r="B118" s="11" t="s">
        <v>161</v>
      </c>
    </row>
    <row r="119" spans="1:2" x14ac:dyDescent="0.25">
      <c r="A119" s="11" t="s">
        <v>44</v>
      </c>
      <c r="B119" s="11"/>
    </row>
    <row r="120" spans="1:2" x14ac:dyDescent="0.25">
      <c r="A120" s="11" t="s">
        <v>45</v>
      </c>
      <c r="B120" s="11"/>
    </row>
  </sheetData>
  <pageMargins left="0.7" right="0.7" top="0.75" bottom="0.75" header="0.3" footer="0.3"/>
  <pageSetup paperSize="9" orientation="portrait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E643-3D3B-4283-A14C-EBBE4BF2ED2F}">
  <dimension ref="A1:P82"/>
  <sheetViews>
    <sheetView workbookViewId="0">
      <selection activeCell="C2" sqref="C2"/>
    </sheetView>
  </sheetViews>
  <sheetFormatPr defaultRowHeight="15" x14ac:dyDescent="0.25"/>
  <cols>
    <col min="1" max="1" width="22.28515625" style="3" customWidth="1"/>
    <col min="2" max="2" width="12.7109375" style="3" customWidth="1"/>
    <col min="3" max="3" width="15.28515625" style="3" customWidth="1"/>
    <col min="4" max="4" width="16" style="3" customWidth="1"/>
    <col min="5" max="5" width="16.28515625" style="3" customWidth="1"/>
    <col min="6" max="6" width="18.7109375" style="3" customWidth="1"/>
    <col min="7" max="7" width="18.140625" style="3" customWidth="1"/>
    <col min="8" max="8" width="15.7109375" style="3" customWidth="1"/>
    <col min="9" max="9" width="16.140625" style="3" customWidth="1"/>
    <col min="10" max="16384" width="9.140625" style="3"/>
  </cols>
  <sheetData>
    <row r="1" spans="1:13" x14ac:dyDescent="0.25">
      <c r="A1" s="1" t="s">
        <v>385</v>
      </c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3" x14ac:dyDescent="0.25">
      <c r="A2" s="1" t="s">
        <v>323</v>
      </c>
      <c r="B2" s="39"/>
      <c r="C2" s="40"/>
      <c r="D2" s="40"/>
      <c r="F2" s="40"/>
      <c r="G2" s="40"/>
      <c r="H2" s="40"/>
      <c r="I2" s="40"/>
      <c r="J2" s="40"/>
      <c r="K2" s="40"/>
      <c r="L2" s="40"/>
    </row>
    <row r="3" spans="1:13" x14ac:dyDescent="0.25">
      <c r="A3" s="2" t="s">
        <v>3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3" x14ac:dyDescent="0.25">
      <c r="A4" s="6" t="s">
        <v>324</v>
      </c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3" x14ac:dyDescent="0.25">
      <c r="A5" s="6"/>
      <c r="B5" s="11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3" x14ac:dyDescent="0.25">
      <c r="A6" s="6"/>
      <c r="B6" s="10" t="s">
        <v>47</v>
      </c>
      <c r="C6" s="44" t="s">
        <v>19</v>
      </c>
      <c r="D6" s="16"/>
      <c r="E6" s="16"/>
      <c r="F6" s="16"/>
      <c r="G6" s="16"/>
      <c r="H6" s="16" t="s">
        <v>161</v>
      </c>
      <c r="I6" s="16"/>
      <c r="J6" s="44"/>
      <c r="K6" s="44"/>
      <c r="L6" s="44"/>
    </row>
    <row r="7" spans="1:13" x14ac:dyDescent="0.25">
      <c r="A7" s="6"/>
      <c r="B7" s="36" t="s">
        <v>49</v>
      </c>
      <c r="C7" s="16"/>
      <c r="D7" s="16"/>
      <c r="E7" s="16"/>
      <c r="F7" s="16"/>
      <c r="G7" s="16"/>
      <c r="H7" s="16"/>
      <c r="I7" s="16"/>
      <c r="J7" s="7"/>
      <c r="K7" s="7"/>
      <c r="L7" s="7"/>
    </row>
    <row r="8" spans="1:13" x14ac:dyDescent="0.25">
      <c r="A8" s="6"/>
      <c r="B8" s="36" t="s">
        <v>50</v>
      </c>
      <c r="C8" s="45" t="s">
        <v>162</v>
      </c>
      <c r="D8" s="16" t="s">
        <v>163</v>
      </c>
      <c r="E8" s="16" t="s">
        <v>164</v>
      </c>
      <c r="F8" s="45" t="s">
        <v>165</v>
      </c>
      <c r="G8" s="45" t="s">
        <v>166</v>
      </c>
      <c r="H8" s="45" t="s">
        <v>167</v>
      </c>
      <c r="I8" s="16" t="s">
        <v>168</v>
      </c>
      <c r="J8" s="16" t="s">
        <v>376</v>
      </c>
      <c r="K8" s="16"/>
      <c r="L8" s="16"/>
    </row>
    <row r="9" spans="1:13" x14ac:dyDescent="0.25">
      <c r="A9" s="6"/>
      <c r="B9" s="10" t="s">
        <v>66</v>
      </c>
      <c r="C9" s="45" t="s">
        <v>170</v>
      </c>
      <c r="D9" s="16" t="s">
        <v>171</v>
      </c>
      <c r="E9" s="16" t="s">
        <v>172</v>
      </c>
      <c r="F9" s="45" t="s">
        <v>173</v>
      </c>
      <c r="G9" s="45" t="s">
        <v>174</v>
      </c>
      <c r="H9" s="45" t="s">
        <v>175</v>
      </c>
      <c r="I9" s="45" t="s">
        <v>176</v>
      </c>
      <c r="J9" s="45"/>
      <c r="K9" s="45"/>
      <c r="L9" s="45"/>
    </row>
    <row r="10" spans="1:13" x14ac:dyDescent="0.25">
      <c r="A10" s="6"/>
      <c r="B10" s="36" t="s">
        <v>67</v>
      </c>
      <c r="C10" s="6" t="s">
        <v>177</v>
      </c>
      <c r="D10" s="45" t="s">
        <v>178</v>
      </c>
      <c r="E10" s="6" t="s">
        <v>179</v>
      </c>
      <c r="F10" s="16" t="s">
        <v>180</v>
      </c>
      <c r="G10" s="16" t="s">
        <v>181</v>
      </c>
      <c r="H10" s="16" t="s">
        <v>182</v>
      </c>
      <c r="I10" s="6" t="s">
        <v>183</v>
      </c>
      <c r="J10" s="16"/>
      <c r="K10" s="16"/>
      <c r="L10" s="16"/>
    </row>
    <row r="11" spans="1:13" x14ac:dyDescent="0.25">
      <c r="A11" s="6"/>
      <c r="B11" s="11"/>
      <c r="C11" s="16" t="s">
        <v>184</v>
      </c>
      <c r="D11" s="6" t="s">
        <v>185</v>
      </c>
      <c r="E11" s="16" t="s">
        <v>186</v>
      </c>
      <c r="F11" s="16" t="s">
        <v>187</v>
      </c>
      <c r="G11" s="6" t="s">
        <v>188</v>
      </c>
      <c r="H11" s="16" t="s">
        <v>189</v>
      </c>
      <c r="I11" s="45"/>
      <c r="J11" s="16"/>
      <c r="K11" s="16"/>
      <c r="L11" s="16"/>
    </row>
    <row r="12" spans="1:13" x14ac:dyDescent="0.25">
      <c r="A12" s="6"/>
      <c r="B12" s="11"/>
      <c r="C12" s="16"/>
      <c r="D12" s="6" t="s">
        <v>190</v>
      </c>
      <c r="E12" s="16" t="s">
        <v>191</v>
      </c>
      <c r="F12" s="16" t="s">
        <v>192</v>
      </c>
      <c r="G12" s="6" t="s">
        <v>193</v>
      </c>
      <c r="H12" s="16" t="s">
        <v>191</v>
      </c>
      <c r="I12" s="45"/>
      <c r="J12" s="16"/>
      <c r="K12" s="16"/>
      <c r="L12" s="16"/>
    </row>
    <row r="13" spans="1:13" x14ac:dyDescent="0.25">
      <c r="A13" s="6"/>
      <c r="B13" s="11"/>
      <c r="C13" s="16"/>
      <c r="D13" s="6" t="s">
        <v>194</v>
      </c>
      <c r="E13" s="16"/>
      <c r="F13" s="16" t="s">
        <v>195</v>
      </c>
      <c r="G13" s="6" t="s">
        <v>196</v>
      </c>
      <c r="H13" s="16"/>
      <c r="I13" s="45"/>
    </row>
    <row r="14" spans="1:13" x14ac:dyDescent="0.25">
      <c r="A14" s="6"/>
      <c r="B14" s="11"/>
      <c r="C14" s="16"/>
      <c r="D14" s="6"/>
      <c r="E14" s="16"/>
      <c r="F14" s="16" t="s">
        <v>197</v>
      </c>
      <c r="G14" s="6"/>
      <c r="H14" s="16"/>
      <c r="I14" s="45"/>
      <c r="J14" s="16"/>
      <c r="K14" s="16"/>
      <c r="L14" s="16"/>
    </row>
    <row r="15" spans="1:13" x14ac:dyDescent="0.25">
      <c r="A15" s="6"/>
      <c r="B15" s="11"/>
      <c r="C15" s="16" t="s">
        <v>198</v>
      </c>
      <c r="D15" s="16" t="s">
        <v>199</v>
      </c>
      <c r="E15" s="45" t="s">
        <v>200</v>
      </c>
      <c r="F15" s="45" t="s">
        <v>201</v>
      </c>
      <c r="G15" s="16" t="s">
        <v>202</v>
      </c>
      <c r="H15" s="16" t="s">
        <v>203</v>
      </c>
      <c r="I15" s="45" t="s">
        <v>204</v>
      </c>
    </row>
    <row r="16" spans="1:13" x14ac:dyDescent="0.25">
      <c r="A16" s="6"/>
      <c r="B16" s="11"/>
      <c r="C16" s="16"/>
      <c r="D16" s="16"/>
      <c r="E16" s="16"/>
      <c r="F16" s="16"/>
      <c r="G16" s="16"/>
      <c r="H16" s="16"/>
      <c r="I16" s="16"/>
      <c r="M16" s="14"/>
    </row>
    <row r="17" spans="1:13" x14ac:dyDescent="0.25">
      <c r="A17" s="1" t="s">
        <v>205</v>
      </c>
      <c r="B17" s="17">
        <v>698973</v>
      </c>
      <c r="C17" s="17">
        <v>86639</v>
      </c>
      <c r="D17" s="17">
        <v>147482</v>
      </c>
      <c r="E17" s="17">
        <v>67125</v>
      </c>
      <c r="F17" s="17">
        <v>163547</v>
      </c>
      <c r="G17" s="17">
        <v>177083</v>
      </c>
      <c r="H17" s="17">
        <v>38770</v>
      </c>
      <c r="I17" s="17">
        <v>18327</v>
      </c>
      <c r="J17" s="41">
        <v>117.21166326253409</v>
      </c>
      <c r="K17" s="41"/>
      <c r="L17" s="13"/>
      <c r="M17" s="14"/>
    </row>
    <row r="18" spans="1:13" x14ac:dyDescent="0.25">
      <c r="A18" s="1" t="s">
        <v>206</v>
      </c>
      <c r="B18" s="13"/>
      <c r="C18" s="13"/>
      <c r="D18" s="13"/>
      <c r="E18" s="13"/>
      <c r="F18" s="13"/>
      <c r="G18" s="13"/>
      <c r="H18" s="13"/>
      <c r="I18" s="13"/>
      <c r="K18" s="41"/>
      <c r="L18" s="13"/>
      <c r="M18" s="14"/>
    </row>
    <row r="19" spans="1:13" x14ac:dyDescent="0.25">
      <c r="A19" s="6" t="s">
        <v>207</v>
      </c>
      <c r="B19" s="13">
        <v>430886</v>
      </c>
      <c r="C19" s="13">
        <v>38427</v>
      </c>
      <c r="D19" s="13">
        <v>73431</v>
      </c>
      <c r="E19" s="13">
        <v>49283</v>
      </c>
      <c r="F19" s="13">
        <v>111801</v>
      </c>
      <c r="G19" s="13">
        <v>118900</v>
      </c>
      <c r="H19" s="13">
        <v>29146</v>
      </c>
      <c r="I19" s="13">
        <v>9898</v>
      </c>
      <c r="J19" s="14">
        <v>132.74818308691917</v>
      </c>
      <c r="K19" s="41"/>
      <c r="L19" s="13"/>
      <c r="M19" s="14"/>
    </row>
    <row r="20" spans="1:13" x14ac:dyDescent="0.25">
      <c r="A20" s="6" t="s">
        <v>208</v>
      </c>
      <c r="B20" s="13">
        <v>138103</v>
      </c>
      <c r="C20" s="13">
        <v>21645</v>
      </c>
      <c r="D20" s="13">
        <v>26888</v>
      </c>
      <c r="E20" s="13">
        <v>15720</v>
      </c>
      <c r="F20" s="13">
        <v>29067</v>
      </c>
      <c r="G20" s="13">
        <v>34385</v>
      </c>
      <c r="H20" s="13">
        <v>5373</v>
      </c>
      <c r="I20" s="13">
        <v>5025</v>
      </c>
      <c r="J20" s="14">
        <v>92.263650514754517</v>
      </c>
      <c r="K20" s="41"/>
      <c r="L20" s="13"/>
      <c r="M20" s="14"/>
    </row>
    <row r="21" spans="1:13" x14ac:dyDescent="0.25">
      <c r="A21" s="6" t="s">
        <v>209</v>
      </c>
      <c r="B21" s="13">
        <v>127410</v>
      </c>
      <c r="C21" s="13">
        <v>26470</v>
      </c>
      <c r="D21" s="13">
        <v>46904</v>
      </c>
      <c r="E21" s="13">
        <v>2077</v>
      </c>
      <c r="F21" s="13">
        <v>22239</v>
      </c>
      <c r="G21" s="13">
        <v>22421</v>
      </c>
      <c r="H21" s="13">
        <v>3987</v>
      </c>
      <c r="I21" s="13">
        <v>3312</v>
      </c>
      <c r="J21" s="14">
        <v>108.331703667174</v>
      </c>
      <c r="K21" s="41"/>
      <c r="L21" s="13"/>
      <c r="M21" s="14"/>
    </row>
    <row r="22" spans="1:13" x14ac:dyDescent="0.25">
      <c r="A22" s="6" t="s">
        <v>210</v>
      </c>
      <c r="B22" s="13">
        <v>2574</v>
      </c>
      <c r="C22" s="13">
        <v>97</v>
      </c>
      <c r="D22" s="13">
        <v>259</v>
      </c>
      <c r="E22" s="13">
        <v>45</v>
      </c>
      <c r="F22" s="13">
        <v>440</v>
      </c>
      <c r="G22" s="13">
        <v>1377</v>
      </c>
      <c r="H22" s="13">
        <v>264</v>
      </c>
      <c r="I22" s="13">
        <v>92</v>
      </c>
      <c r="J22" s="14">
        <v>57.829701190743656</v>
      </c>
      <c r="K22" s="41"/>
      <c r="L22" s="13"/>
      <c r="M22" s="14"/>
    </row>
    <row r="23" spans="1:13" x14ac:dyDescent="0.25">
      <c r="A23" s="6"/>
      <c r="B23" s="13"/>
      <c r="C23" s="13"/>
      <c r="D23" s="13"/>
      <c r="E23" s="13"/>
      <c r="F23" s="13"/>
      <c r="G23" s="13"/>
      <c r="H23" s="13"/>
      <c r="I23" s="13"/>
      <c r="K23" s="41"/>
    </row>
    <row r="24" spans="1:13" x14ac:dyDescent="0.25">
      <c r="A24" s="1" t="s">
        <v>211</v>
      </c>
      <c r="B24" s="17">
        <v>105022</v>
      </c>
      <c r="C24" s="17">
        <v>24667</v>
      </c>
      <c r="D24" s="17">
        <v>23639</v>
      </c>
      <c r="E24" s="17">
        <v>1342</v>
      </c>
      <c r="F24" s="17">
        <v>15886</v>
      </c>
      <c r="G24" s="17">
        <v>30816</v>
      </c>
      <c r="H24" s="17">
        <v>4703</v>
      </c>
      <c r="I24" s="17">
        <v>3969</v>
      </c>
      <c r="J24" s="41">
        <v>66.692914885915499</v>
      </c>
      <c r="K24" s="41"/>
      <c r="L24" s="13"/>
    </row>
    <row r="25" spans="1:13" x14ac:dyDescent="0.25">
      <c r="A25" s="1" t="s">
        <v>212</v>
      </c>
      <c r="B25" s="13"/>
      <c r="C25" s="13"/>
      <c r="D25" s="13"/>
      <c r="E25" s="13"/>
      <c r="F25" s="13"/>
      <c r="G25" s="13"/>
      <c r="H25" s="13"/>
      <c r="I25" s="13"/>
      <c r="K25" s="41"/>
      <c r="L25" s="13"/>
    </row>
    <row r="26" spans="1:13" x14ac:dyDescent="0.25">
      <c r="A26" s="1" t="s">
        <v>213</v>
      </c>
      <c r="B26" s="13"/>
      <c r="C26" s="13"/>
      <c r="D26" s="13"/>
      <c r="E26" s="13"/>
      <c r="F26" s="13"/>
      <c r="G26" s="13"/>
      <c r="H26" s="13"/>
      <c r="I26" s="13"/>
      <c r="K26" s="41"/>
      <c r="L26" s="13"/>
    </row>
    <row r="27" spans="1:13" x14ac:dyDescent="0.25">
      <c r="A27" s="6" t="s">
        <v>214</v>
      </c>
      <c r="B27" s="13">
        <v>19649</v>
      </c>
      <c r="C27" s="13">
        <v>5061</v>
      </c>
      <c r="D27" s="13">
        <v>4352</v>
      </c>
      <c r="E27" s="13">
        <v>205</v>
      </c>
      <c r="F27" s="13">
        <v>2784</v>
      </c>
      <c r="G27" s="13">
        <v>6116</v>
      </c>
      <c r="H27" s="13">
        <v>699</v>
      </c>
      <c r="I27" s="13">
        <v>432</v>
      </c>
      <c r="J27" s="14">
        <v>94.420951465641522</v>
      </c>
      <c r="K27" s="41"/>
      <c r="L27" s="13"/>
      <c r="M27" s="14"/>
    </row>
    <row r="28" spans="1:13" x14ac:dyDescent="0.25">
      <c r="A28" s="6" t="s">
        <v>215</v>
      </c>
      <c r="B28" s="13">
        <v>14078</v>
      </c>
      <c r="C28" s="13">
        <v>2908</v>
      </c>
      <c r="D28" s="13">
        <v>2800</v>
      </c>
      <c r="E28" s="13">
        <v>223</v>
      </c>
      <c r="F28" s="13">
        <v>2240</v>
      </c>
      <c r="G28" s="13">
        <v>4854</v>
      </c>
      <c r="H28" s="13">
        <v>679</v>
      </c>
      <c r="I28" s="13">
        <v>374</v>
      </c>
      <c r="J28" s="14">
        <v>65.127683197631384</v>
      </c>
      <c r="K28" s="41"/>
      <c r="L28" s="13"/>
      <c r="M28" s="41"/>
    </row>
    <row r="29" spans="1:13" x14ac:dyDescent="0.25">
      <c r="A29" s="6" t="s">
        <v>216</v>
      </c>
      <c r="B29" s="13">
        <v>12255</v>
      </c>
      <c r="C29" s="13">
        <v>2774</v>
      </c>
      <c r="D29" s="13">
        <v>3031</v>
      </c>
      <c r="E29" s="13">
        <v>186</v>
      </c>
      <c r="F29" s="13">
        <v>1966</v>
      </c>
      <c r="G29" s="13">
        <v>3099</v>
      </c>
      <c r="H29" s="13">
        <v>759</v>
      </c>
      <c r="I29" s="13">
        <v>440</v>
      </c>
      <c r="J29" s="14">
        <v>70.870922970159612</v>
      </c>
      <c r="K29" s="41"/>
      <c r="L29" s="13"/>
      <c r="M29" s="14"/>
    </row>
    <row r="30" spans="1:13" x14ac:dyDescent="0.25">
      <c r="A30" s="6" t="s">
        <v>217</v>
      </c>
      <c r="B30" s="13">
        <v>10713</v>
      </c>
      <c r="C30" s="13">
        <v>2088</v>
      </c>
      <c r="D30" s="13">
        <v>1838</v>
      </c>
      <c r="E30" s="13">
        <v>152</v>
      </c>
      <c r="F30" s="13">
        <v>2192</v>
      </c>
      <c r="G30" s="13">
        <v>3548</v>
      </c>
      <c r="H30" s="13">
        <v>490</v>
      </c>
      <c r="I30" s="13">
        <v>405</v>
      </c>
      <c r="J30" s="14">
        <v>54.185423094431243</v>
      </c>
      <c r="K30" s="41"/>
      <c r="L30" s="13"/>
      <c r="M30" s="14"/>
    </row>
    <row r="31" spans="1:13" x14ac:dyDescent="0.25">
      <c r="A31" s="6" t="s">
        <v>218</v>
      </c>
      <c r="B31" s="13">
        <v>6138</v>
      </c>
      <c r="C31" s="13">
        <v>1135</v>
      </c>
      <c r="D31" s="13">
        <v>1515</v>
      </c>
      <c r="E31" s="13">
        <v>65</v>
      </c>
      <c r="F31" s="13">
        <v>720</v>
      </c>
      <c r="G31" s="13">
        <v>2072</v>
      </c>
      <c r="H31" s="13">
        <v>243</v>
      </c>
      <c r="I31" s="13">
        <v>388</v>
      </c>
      <c r="J31" s="14">
        <v>63.837753510140402</v>
      </c>
      <c r="K31" s="41"/>
      <c r="L31" s="13"/>
      <c r="M31" s="14"/>
    </row>
    <row r="32" spans="1:13" x14ac:dyDescent="0.25">
      <c r="A32" s="6" t="s">
        <v>219</v>
      </c>
      <c r="B32" s="13">
        <v>12258</v>
      </c>
      <c r="C32" s="13">
        <v>3319</v>
      </c>
      <c r="D32" s="13">
        <v>2697</v>
      </c>
      <c r="E32" s="13">
        <v>106</v>
      </c>
      <c r="F32" s="13">
        <v>1763</v>
      </c>
      <c r="G32" s="13">
        <v>3276</v>
      </c>
      <c r="H32" s="13">
        <v>538</v>
      </c>
      <c r="I32" s="13">
        <v>559</v>
      </c>
      <c r="J32" s="14">
        <v>57.224219224125861</v>
      </c>
      <c r="K32" s="41"/>
      <c r="L32" s="13"/>
      <c r="M32" s="14"/>
    </row>
    <row r="33" spans="1:16" x14ac:dyDescent="0.25">
      <c r="A33" s="6" t="s">
        <v>338</v>
      </c>
      <c r="B33" s="13">
        <v>1063</v>
      </c>
      <c r="C33" s="13">
        <v>176</v>
      </c>
      <c r="D33" s="13">
        <v>203</v>
      </c>
      <c r="E33" s="13">
        <v>9</v>
      </c>
      <c r="F33" s="13">
        <v>146</v>
      </c>
      <c r="G33" s="13">
        <v>355</v>
      </c>
      <c r="H33" s="13">
        <v>54</v>
      </c>
      <c r="I33" s="13">
        <v>120</v>
      </c>
      <c r="J33" s="14">
        <v>43.889347646573079</v>
      </c>
      <c r="K33" s="41"/>
      <c r="L33" s="13"/>
      <c r="M33" s="14"/>
    </row>
    <row r="34" spans="1:16" x14ac:dyDescent="0.25">
      <c r="A34" s="6" t="s">
        <v>220</v>
      </c>
      <c r="B34" s="13">
        <v>6920</v>
      </c>
      <c r="C34" s="13">
        <v>1283</v>
      </c>
      <c r="D34" s="13">
        <v>2257</v>
      </c>
      <c r="E34" s="13">
        <v>75</v>
      </c>
      <c r="F34" s="13">
        <v>1104</v>
      </c>
      <c r="G34" s="13">
        <v>1626</v>
      </c>
      <c r="H34" s="13">
        <v>274</v>
      </c>
      <c r="I34" s="13">
        <v>301</v>
      </c>
      <c r="J34" s="14">
        <v>62.163133309378374</v>
      </c>
      <c r="K34" s="41"/>
      <c r="L34" s="13"/>
      <c r="M34" s="14"/>
    </row>
    <row r="35" spans="1:16" x14ac:dyDescent="0.25">
      <c r="A35" s="6" t="s">
        <v>221</v>
      </c>
      <c r="B35" s="13">
        <v>14251</v>
      </c>
      <c r="C35" s="13">
        <v>4188</v>
      </c>
      <c r="D35" s="13">
        <v>3417</v>
      </c>
      <c r="E35" s="13">
        <v>196</v>
      </c>
      <c r="F35" s="13">
        <v>1962</v>
      </c>
      <c r="G35" s="13">
        <v>3342</v>
      </c>
      <c r="H35" s="13">
        <v>580</v>
      </c>
      <c r="I35" s="13">
        <v>566</v>
      </c>
      <c r="J35" s="14">
        <v>71.16248876460601</v>
      </c>
      <c r="K35" s="41"/>
      <c r="L35" s="13"/>
      <c r="M35" s="14"/>
    </row>
    <row r="36" spans="1:16" x14ac:dyDescent="0.25">
      <c r="A36" s="6" t="s">
        <v>222</v>
      </c>
      <c r="B36" s="13">
        <v>7697</v>
      </c>
      <c r="C36" s="13">
        <v>1735</v>
      </c>
      <c r="D36" s="13">
        <v>1529</v>
      </c>
      <c r="E36" s="13">
        <v>125</v>
      </c>
      <c r="F36" s="13">
        <v>1009</v>
      </c>
      <c r="G36" s="13">
        <v>2528</v>
      </c>
      <c r="H36" s="13">
        <v>387</v>
      </c>
      <c r="I36" s="13">
        <v>384</v>
      </c>
      <c r="J36" s="14">
        <v>57.586413287445758</v>
      </c>
      <c r="K36" s="41"/>
      <c r="L36" s="13"/>
      <c r="M36" s="14"/>
    </row>
    <row r="37" spans="1:16" x14ac:dyDescent="0.25">
      <c r="A37" s="6"/>
      <c r="B37" s="13"/>
      <c r="C37" s="13"/>
      <c r="D37" s="13"/>
      <c r="E37" s="13"/>
      <c r="F37" s="13"/>
      <c r="G37" s="13"/>
      <c r="H37" s="13"/>
      <c r="I37" s="13"/>
      <c r="K37" s="41"/>
    </row>
    <row r="38" spans="1:16" x14ac:dyDescent="0.25">
      <c r="A38" s="1" t="s">
        <v>223</v>
      </c>
      <c r="B38" s="17">
        <v>803995</v>
      </c>
      <c r="C38" s="17">
        <v>111306</v>
      </c>
      <c r="D38" s="17">
        <v>171121</v>
      </c>
      <c r="E38" s="17">
        <v>68467</v>
      </c>
      <c r="F38" s="17">
        <v>179433</v>
      </c>
      <c r="G38" s="17">
        <v>207899</v>
      </c>
      <c r="H38" s="17">
        <v>43473</v>
      </c>
      <c r="I38" s="17">
        <v>22296</v>
      </c>
      <c r="J38" s="41">
        <v>106.65822062735057</v>
      </c>
      <c r="K38" s="41"/>
      <c r="L38" s="17"/>
      <c r="M38" s="14"/>
    </row>
    <row r="39" spans="1:16" x14ac:dyDescent="0.25">
      <c r="A39" s="1" t="s">
        <v>224</v>
      </c>
      <c r="B39" s="13"/>
      <c r="C39" s="13"/>
      <c r="D39" s="13"/>
      <c r="E39" s="13"/>
      <c r="F39" s="13"/>
      <c r="G39" s="13"/>
      <c r="H39" s="13"/>
      <c r="I39" s="13"/>
      <c r="K39" s="41"/>
      <c r="M39" s="14"/>
    </row>
    <row r="40" spans="1:16" x14ac:dyDescent="0.25">
      <c r="A40" s="1"/>
      <c r="B40" s="13"/>
      <c r="C40" s="13"/>
      <c r="D40" s="13"/>
      <c r="E40" s="13"/>
      <c r="F40" s="13"/>
      <c r="G40" s="13"/>
      <c r="H40" s="13"/>
      <c r="I40" s="13"/>
      <c r="J40" s="14"/>
      <c r="K40" s="41"/>
      <c r="L40" s="14"/>
      <c r="M40" s="14"/>
    </row>
    <row r="41" spans="1:16" x14ac:dyDescent="0.25">
      <c r="A41" s="6" t="s">
        <v>225</v>
      </c>
      <c r="B41" s="13">
        <v>138159</v>
      </c>
      <c r="C41" s="13">
        <v>22456</v>
      </c>
      <c r="D41" s="13">
        <v>23336</v>
      </c>
      <c r="E41" s="13">
        <v>12494</v>
      </c>
      <c r="F41" s="13">
        <v>28569</v>
      </c>
      <c r="G41" s="13">
        <v>42081</v>
      </c>
      <c r="H41" s="13">
        <v>6003</v>
      </c>
      <c r="I41" s="13">
        <v>3220</v>
      </c>
      <c r="J41" s="14">
        <v>118.62705533851371</v>
      </c>
      <c r="K41" s="41"/>
      <c r="L41" s="13"/>
      <c r="M41" s="14"/>
    </row>
    <row r="42" spans="1:16" x14ac:dyDescent="0.25">
      <c r="A42" s="6" t="s">
        <v>226</v>
      </c>
      <c r="B42" s="13">
        <v>109511</v>
      </c>
      <c r="C42" s="13">
        <v>16692</v>
      </c>
      <c r="D42" s="13">
        <v>19878</v>
      </c>
      <c r="E42" s="13">
        <v>5059</v>
      </c>
      <c r="F42" s="13">
        <v>21834</v>
      </c>
      <c r="G42" s="13">
        <v>38292</v>
      </c>
      <c r="H42" s="13">
        <v>5032</v>
      </c>
      <c r="I42" s="13">
        <v>2724</v>
      </c>
      <c r="J42" s="14">
        <v>121.25449814538005</v>
      </c>
      <c r="K42" s="41"/>
      <c r="L42" s="13"/>
      <c r="M42" s="14"/>
    </row>
    <row r="43" spans="1:16" x14ac:dyDescent="0.25">
      <c r="A43" s="6" t="s">
        <v>227</v>
      </c>
      <c r="B43" s="13">
        <v>97873</v>
      </c>
      <c r="C43" s="13">
        <v>17616</v>
      </c>
      <c r="D43" s="13">
        <v>16372</v>
      </c>
      <c r="E43" s="13">
        <v>5867</v>
      </c>
      <c r="F43" s="13">
        <v>16919</v>
      </c>
      <c r="G43" s="13">
        <v>34225</v>
      </c>
      <c r="H43" s="13">
        <v>4028</v>
      </c>
      <c r="I43" s="13">
        <v>2846</v>
      </c>
      <c r="J43" s="14">
        <v>104.67252737850788</v>
      </c>
      <c r="K43" s="41"/>
      <c r="L43" s="13"/>
      <c r="M43" s="14"/>
    </row>
    <row r="44" spans="1:16" x14ac:dyDescent="0.25">
      <c r="A44" s="9"/>
      <c r="B44" s="13"/>
      <c r="C44" s="13"/>
      <c r="D44" s="13"/>
      <c r="E44" s="13"/>
      <c r="F44" s="13"/>
      <c r="G44" s="13"/>
      <c r="H44" s="13"/>
      <c r="I44" s="13"/>
      <c r="K44" s="41"/>
      <c r="M44" s="14"/>
    </row>
    <row r="45" spans="1:16" x14ac:dyDescent="0.25">
      <c r="A45" s="1" t="s">
        <v>228</v>
      </c>
      <c r="B45" s="17">
        <v>2417365</v>
      </c>
      <c r="C45" s="17">
        <v>458098</v>
      </c>
      <c r="D45" s="17">
        <v>465482</v>
      </c>
      <c r="E45" s="17">
        <v>116293</v>
      </c>
      <c r="F45" s="17">
        <v>407773</v>
      </c>
      <c r="G45" s="17">
        <v>731282</v>
      </c>
      <c r="H45" s="17">
        <v>110279</v>
      </c>
      <c r="I45" s="17">
        <v>128158</v>
      </c>
      <c r="J45" s="42">
        <v>100</v>
      </c>
      <c r="K45" s="41"/>
      <c r="L45" s="17"/>
      <c r="M45" s="14"/>
      <c r="P45" s="14"/>
    </row>
    <row r="46" spans="1:16" x14ac:dyDescent="0.25">
      <c r="A46" s="8" t="s">
        <v>229</v>
      </c>
      <c r="B46" s="13"/>
      <c r="C46" s="13"/>
      <c r="D46" s="13"/>
      <c r="E46" s="13"/>
      <c r="F46" s="13"/>
      <c r="G46" s="13"/>
      <c r="H46" s="13"/>
      <c r="I46" s="13"/>
      <c r="J46" s="14"/>
      <c r="K46" s="14"/>
      <c r="L46" s="14"/>
    </row>
    <row r="47" spans="1:16" x14ac:dyDescent="0.25">
      <c r="A47" s="6"/>
      <c r="B47" s="6"/>
      <c r="D47" s="6"/>
      <c r="E47" s="6"/>
      <c r="F47" s="6"/>
      <c r="G47" s="6"/>
      <c r="H47" s="6"/>
      <c r="I47" s="6"/>
      <c r="J47" s="6"/>
      <c r="K47" s="6"/>
      <c r="L47" s="6"/>
    </row>
    <row r="48" spans="1:16" x14ac:dyDescent="0.25">
      <c r="A48" s="6" t="s">
        <v>386</v>
      </c>
      <c r="B48" s="11"/>
      <c r="C48" s="43"/>
      <c r="D48" s="11"/>
      <c r="E48" s="6"/>
      <c r="F48" s="6"/>
      <c r="G48" s="16"/>
    </row>
    <row r="49" spans="1:12" x14ac:dyDescent="0.25">
      <c r="A49" s="6" t="s">
        <v>387</v>
      </c>
      <c r="B49" s="11"/>
      <c r="D49" s="11"/>
      <c r="E49" s="6"/>
      <c r="G49" s="6"/>
      <c r="H49" s="6"/>
      <c r="I49" s="6"/>
      <c r="J49" s="16"/>
      <c r="K49" s="16"/>
      <c r="L49" s="16"/>
    </row>
    <row r="50" spans="1:12" x14ac:dyDescent="0.25">
      <c r="A50" s="6"/>
      <c r="B50" s="6"/>
      <c r="D50" s="6"/>
      <c r="E50" s="6"/>
      <c r="F50" s="6"/>
      <c r="G50" s="6"/>
      <c r="H50" s="6"/>
      <c r="I50" s="6"/>
      <c r="J50" s="16"/>
      <c r="K50" s="16"/>
      <c r="L50" s="16"/>
    </row>
    <row r="51" spans="1:12" x14ac:dyDescent="0.25">
      <c r="A51" s="6" t="s">
        <v>336</v>
      </c>
      <c r="B51" s="10"/>
      <c r="C51" s="44"/>
      <c r="D51" s="44"/>
      <c r="E51" s="44"/>
      <c r="F51" s="44"/>
      <c r="G51" s="44"/>
      <c r="H51" s="44"/>
      <c r="I51" s="44"/>
      <c r="J51" s="16"/>
      <c r="K51" s="16"/>
      <c r="L51" s="16"/>
    </row>
    <row r="52" spans="1:12" x14ac:dyDescent="0.25">
      <c r="A52" s="6" t="s">
        <v>230</v>
      </c>
      <c r="B52" s="11"/>
      <c r="C52" s="16"/>
      <c r="D52" s="16"/>
      <c r="E52" s="16"/>
      <c r="F52" s="16"/>
      <c r="G52" s="16"/>
      <c r="H52" s="16"/>
      <c r="I52" s="16"/>
      <c r="J52" s="16"/>
      <c r="K52" s="16"/>
      <c r="L52" s="16"/>
    </row>
    <row r="54" spans="1:12" x14ac:dyDescent="0.25">
      <c r="A54" s="1"/>
      <c r="B54" s="48"/>
      <c r="C54" s="48"/>
      <c r="D54" s="48"/>
      <c r="E54" s="48"/>
      <c r="F54" s="48"/>
      <c r="G54" s="48"/>
      <c r="H54" s="48"/>
      <c r="I54" s="48"/>
    </row>
    <row r="55" spans="1:12" x14ac:dyDescent="0.25">
      <c r="B55" s="48"/>
      <c r="C55" s="48"/>
      <c r="D55" s="48"/>
      <c r="E55" s="48"/>
      <c r="F55" s="48"/>
      <c r="G55" s="48"/>
      <c r="H55" s="48"/>
      <c r="I55" s="48"/>
    </row>
    <row r="56" spans="1:12" x14ac:dyDescent="0.25">
      <c r="B56" s="48"/>
      <c r="C56" s="48"/>
      <c r="D56" s="48"/>
      <c r="E56" s="48"/>
      <c r="F56" s="48"/>
      <c r="G56" s="48"/>
      <c r="H56" s="48"/>
      <c r="I56" s="48"/>
    </row>
    <row r="57" spans="1:12" x14ac:dyDescent="0.25">
      <c r="B57" s="48"/>
      <c r="C57" s="48"/>
      <c r="D57" s="48"/>
      <c r="E57" s="48"/>
      <c r="F57" s="48"/>
      <c r="G57" s="48"/>
      <c r="H57" s="48"/>
      <c r="I57" s="48"/>
    </row>
    <row r="58" spans="1:12" x14ac:dyDescent="0.25">
      <c r="B58" s="48"/>
      <c r="C58" s="48"/>
      <c r="D58" s="48"/>
      <c r="E58" s="48"/>
      <c r="F58" s="48"/>
      <c r="G58" s="48"/>
      <c r="H58" s="48"/>
      <c r="I58" s="48"/>
    </row>
    <row r="59" spans="1:12" x14ac:dyDescent="0.25">
      <c r="B59" s="48"/>
      <c r="C59" s="48"/>
      <c r="D59" s="48"/>
      <c r="E59" s="48"/>
      <c r="F59" s="48"/>
      <c r="G59" s="48"/>
      <c r="H59" s="48"/>
      <c r="I59" s="48"/>
    </row>
    <row r="60" spans="1:12" x14ac:dyDescent="0.25">
      <c r="B60" s="48"/>
      <c r="C60" s="48"/>
      <c r="D60" s="48"/>
      <c r="E60" s="48"/>
      <c r="F60" s="48"/>
      <c r="G60" s="48"/>
      <c r="H60" s="48"/>
      <c r="I60" s="48"/>
    </row>
    <row r="61" spans="1:12" x14ac:dyDescent="0.25">
      <c r="B61" s="48"/>
      <c r="C61" s="48"/>
      <c r="D61" s="48"/>
      <c r="E61" s="48"/>
      <c r="F61" s="48"/>
      <c r="G61" s="48"/>
      <c r="H61" s="48"/>
      <c r="I61" s="48"/>
    </row>
    <row r="62" spans="1:12" x14ac:dyDescent="0.25">
      <c r="B62" s="48"/>
      <c r="C62" s="48"/>
      <c r="D62" s="48"/>
      <c r="E62" s="48"/>
      <c r="F62" s="48"/>
      <c r="G62" s="48"/>
      <c r="H62" s="48"/>
      <c r="I62" s="48"/>
    </row>
    <row r="63" spans="1:12" x14ac:dyDescent="0.25">
      <c r="B63" s="48"/>
      <c r="C63" s="48"/>
      <c r="D63" s="48"/>
      <c r="E63" s="48"/>
      <c r="F63" s="48"/>
      <c r="G63" s="48"/>
      <c r="H63" s="48"/>
      <c r="I63" s="48"/>
    </row>
    <row r="64" spans="1:12" x14ac:dyDescent="0.25">
      <c r="B64" s="48"/>
      <c r="C64" s="48"/>
      <c r="D64" s="48"/>
      <c r="E64" s="48"/>
      <c r="F64" s="48"/>
      <c r="G64" s="48"/>
      <c r="H64" s="48"/>
      <c r="I64" s="48"/>
    </row>
    <row r="65" spans="2:9" x14ac:dyDescent="0.25">
      <c r="B65" s="48"/>
      <c r="C65" s="48"/>
      <c r="D65" s="48"/>
      <c r="E65" s="48"/>
      <c r="F65" s="48"/>
      <c r="G65" s="48"/>
      <c r="H65" s="48"/>
      <c r="I65" s="48"/>
    </row>
    <row r="66" spans="2:9" x14ac:dyDescent="0.25">
      <c r="B66" s="48"/>
      <c r="C66" s="48"/>
      <c r="D66" s="48"/>
      <c r="E66" s="48"/>
      <c r="F66" s="48"/>
      <c r="G66" s="48"/>
      <c r="H66" s="48"/>
      <c r="I66" s="48"/>
    </row>
    <row r="67" spans="2:9" x14ac:dyDescent="0.25">
      <c r="B67" s="48"/>
      <c r="C67" s="48"/>
      <c r="D67" s="48"/>
      <c r="E67" s="48"/>
      <c r="F67" s="48"/>
      <c r="G67" s="48"/>
      <c r="H67" s="48"/>
      <c r="I67" s="48"/>
    </row>
    <row r="68" spans="2:9" x14ac:dyDescent="0.25">
      <c r="B68" s="48"/>
      <c r="C68" s="48"/>
      <c r="D68" s="48"/>
      <c r="E68" s="48"/>
      <c r="F68" s="48"/>
      <c r="G68" s="48"/>
      <c r="H68" s="48"/>
      <c r="I68" s="48"/>
    </row>
    <row r="69" spans="2:9" x14ac:dyDescent="0.25">
      <c r="B69" s="48"/>
      <c r="C69" s="48"/>
      <c r="D69" s="48"/>
      <c r="E69" s="48"/>
      <c r="F69" s="48"/>
      <c r="G69" s="48"/>
      <c r="H69" s="48"/>
      <c r="I69" s="48"/>
    </row>
    <row r="70" spans="2:9" x14ac:dyDescent="0.25">
      <c r="B70" s="48"/>
      <c r="C70" s="48"/>
      <c r="D70" s="48"/>
      <c r="E70" s="48"/>
      <c r="F70" s="48"/>
      <c r="G70" s="48"/>
      <c r="H70" s="48"/>
      <c r="I70" s="48"/>
    </row>
    <row r="71" spans="2:9" x14ac:dyDescent="0.25">
      <c r="B71" s="48"/>
      <c r="C71" s="48"/>
      <c r="D71" s="48"/>
      <c r="E71" s="48"/>
      <c r="F71" s="48"/>
      <c r="G71" s="48"/>
      <c r="H71" s="48"/>
      <c r="I71" s="48"/>
    </row>
    <row r="72" spans="2:9" x14ac:dyDescent="0.25">
      <c r="B72" s="48"/>
      <c r="C72" s="48"/>
      <c r="D72" s="48"/>
      <c r="E72" s="48"/>
      <c r="F72" s="48"/>
      <c r="G72" s="48"/>
      <c r="H72" s="48"/>
      <c r="I72" s="48"/>
    </row>
    <row r="73" spans="2:9" x14ac:dyDescent="0.25">
      <c r="B73" s="48"/>
      <c r="C73" s="48"/>
      <c r="D73" s="48"/>
      <c r="E73" s="48"/>
      <c r="F73" s="48"/>
      <c r="G73" s="48"/>
      <c r="H73" s="48"/>
      <c r="I73" s="48"/>
    </row>
    <row r="74" spans="2:9" x14ac:dyDescent="0.25">
      <c r="B74" s="48"/>
      <c r="C74" s="48"/>
      <c r="D74" s="48"/>
      <c r="E74" s="48"/>
      <c r="F74" s="48"/>
      <c r="G74" s="48"/>
      <c r="H74" s="48"/>
      <c r="I74" s="48"/>
    </row>
    <row r="75" spans="2:9" x14ac:dyDescent="0.25">
      <c r="B75" s="48"/>
      <c r="C75" s="48"/>
      <c r="D75" s="48"/>
      <c r="E75" s="48"/>
      <c r="F75" s="48"/>
      <c r="G75" s="48"/>
      <c r="H75" s="48"/>
      <c r="I75" s="48"/>
    </row>
    <row r="76" spans="2:9" x14ac:dyDescent="0.25">
      <c r="B76" s="48"/>
      <c r="C76" s="48"/>
      <c r="D76" s="48"/>
      <c r="E76" s="48"/>
      <c r="F76" s="48"/>
      <c r="G76" s="48"/>
      <c r="H76" s="48"/>
      <c r="I76" s="48"/>
    </row>
    <row r="77" spans="2:9" x14ac:dyDescent="0.25">
      <c r="B77" s="48"/>
      <c r="C77" s="48"/>
      <c r="D77" s="48"/>
      <c r="E77" s="48"/>
      <c r="F77" s="48"/>
      <c r="G77" s="48"/>
      <c r="H77" s="48"/>
      <c r="I77" s="48"/>
    </row>
    <row r="78" spans="2:9" x14ac:dyDescent="0.25">
      <c r="B78" s="48"/>
      <c r="C78" s="48"/>
      <c r="D78" s="48"/>
      <c r="E78" s="48"/>
      <c r="F78" s="48"/>
      <c r="G78" s="48"/>
      <c r="H78" s="48"/>
      <c r="I78" s="48"/>
    </row>
    <row r="79" spans="2:9" x14ac:dyDescent="0.25">
      <c r="B79" s="48"/>
      <c r="C79" s="48"/>
      <c r="D79" s="48"/>
      <c r="E79" s="48"/>
      <c r="F79" s="48"/>
      <c r="G79" s="48"/>
      <c r="H79" s="48"/>
      <c r="I79" s="48"/>
    </row>
    <row r="80" spans="2:9" x14ac:dyDescent="0.25">
      <c r="B80" s="48"/>
      <c r="C80" s="48"/>
      <c r="D80" s="48"/>
      <c r="E80" s="48"/>
      <c r="F80" s="48"/>
      <c r="G80" s="48"/>
      <c r="H80" s="48"/>
      <c r="I80" s="48"/>
    </row>
    <row r="81" spans="2:9" x14ac:dyDescent="0.25">
      <c r="B81" s="48"/>
      <c r="C81" s="48"/>
      <c r="D81" s="48"/>
      <c r="E81" s="48"/>
      <c r="F81" s="48"/>
      <c r="G81" s="48"/>
      <c r="H81" s="48"/>
      <c r="I81" s="48"/>
    </row>
    <row r="82" spans="2:9" x14ac:dyDescent="0.25">
      <c r="B82" s="48"/>
      <c r="C82" s="48"/>
      <c r="D82" s="48"/>
      <c r="E82" s="48"/>
      <c r="F82" s="48"/>
      <c r="G82" s="48"/>
      <c r="H82" s="48"/>
      <c r="I82" s="48"/>
    </row>
  </sheetData>
  <pageMargins left="0.7" right="0.7" top="0.75" bottom="0.75" header="0.3" footer="0.3"/>
  <pageSetup paperSize="9" orientation="portrait" horizontalDpi="3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425E6-C3F1-4663-A331-AF5D2B40233B}">
  <dimension ref="A1:AI51"/>
  <sheetViews>
    <sheetView workbookViewId="0">
      <selection activeCell="I1" sqref="I1"/>
    </sheetView>
  </sheetViews>
  <sheetFormatPr defaultRowHeight="15" x14ac:dyDescent="0.25"/>
  <cols>
    <col min="8" max="8" width="17.28515625" customWidth="1"/>
    <col min="13" max="13" width="20.7109375" customWidth="1"/>
    <col min="15" max="15" width="8.42578125" customWidth="1"/>
    <col min="16" max="16" width="11.42578125" bestFit="1" customWidth="1"/>
    <col min="17" max="17" width="10.85546875" bestFit="1" customWidth="1"/>
    <col min="18" max="18" width="12.42578125" bestFit="1" customWidth="1"/>
    <col min="20" max="20" width="16.140625" bestFit="1" customWidth="1"/>
    <col min="25" max="25" width="12" bestFit="1" customWidth="1"/>
  </cols>
  <sheetData>
    <row r="1" spans="1:35" x14ac:dyDescent="0.25">
      <c r="A1" s="1" t="s">
        <v>388</v>
      </c>
      <c r="B1" s="1"/>
      <c r="C1" s="1"/>
      <c r="D1" s="1"/>
      <c r="E1" s="1"/>
      <c r="F1" s="1"/>
      <c r="G1" s="1"/>
    </row>
    <row r="2" spans="1:35" x14ac:dyDescent="0.25">
      <c r="A2" s="1" t="s">
        <v>4</v>
      </c>
      <c r="B2" s="1"/>
      <c r="C2" s="1"/>
      <c r="D2" s="1"/>
      <c r="E2" s="1"/>
      <c r="F2" s="1"/>
      <c r="G2" s="1"/>
      <c r="P2" s="63"/>
    </row>
    <row r="3" spans="1:35" x14ac:dyDescent="0.25">
      <c r="A3" s="2" t="s">
        <v>5</v>
      </c>
      <c r="B3" s="1"/>
      <c r="C3" s="1"/>
      <c r="D3" s="1"/>
      <c r="E3" s="1"/>
      <c r="F3" s="1"/>
      <c r="G3" s="1"/>
      <c r="P3" s="63"/>
      <c r="V3" s="64"/>
      <c r="W3" s="64"/>
    </row>
    <row r="4" spans="1:35" x14ac:dyDescent="0.25">
      <c r="A4" s="6" t="s">
        <v>13</v>
      </c>
      <c r="B4" s="6"/>
      <c r="C4" s="6"/>
      <c r="D4" s="6"/>
      <c r="E4" s="1"/>
      <c r="F4" s="10"/>
      <c r="G4" s="1"/>
      <c r="P4" s="63"/>
    </row>
    <row r="5" spans="1:35" x14ac:dyDescent="0.25">
      <c r="A5" s="6"/>
      <c r="B5" s="6"/>
      <c r="C5" s="6"/>
      <c r="D5" s="6"/>
      <c r="E5" s="6"/>
      <c r="F5" s="6"/>
      <c r="G5" s="6"/>
      <c r="P5" s="63"/>
    </row>
    <row r="6" spans="1:35" x14ac:dyDescent="0.25">
      <c r="A6" s="6" t="s">
        <v>19</v>
      </c>
      <c r="I6" s="46" t="s">
        <v>231</v>
      </c>
      <c r="J6" s="46"/>
      <c r="K6" s="46" t="s">
        <v>232</v>
      </c>
      <c r="L6" s="46"/>
      <c r="M6" s="46" t="s">
        <v>233</v>
      </c>
      <c r="N6" s="6"/>
      <c r="P6" s="63"/>
      <c r="Q6" s="63"/>
      <c r="R6" s="64"/>
      <c r="S6" s="64"/>
      <c r="T6" s="63"/>
      <c r="AD6" s="46"/>
      <c r="AE6" s="46"/>
      <c r="AF6" s="46"/>
      <c r="AG6" s="46"/>
      <c r="AH6" s="46"/>
      <c r="AI6" s="6"/>
    </row>
    <row r="7" spans="1:35" x14ac:dyDescent="0.25">
      <c r="H7" s="6"/>
      <c r="I7" s="46" t="s">
        <v>234</v>
      </c>
      <c r="J7" s="46" t="s">
        <v>169</v>
      </c>
      <c r="K7" s="46" t="s">
        <v>235</v>
      </c>
      <c r="L7" s="46" t="s">
        <v>169</v>
      </c>
      <c r="M7" s="46" t="s">
        <v>375</v>
      </c>
      <c r="N7" s="46" t="s">
        <v>169</v>
      </c>
      <c r="P7" s="63"/>
      <c r="Q7" s="63"/>
      <c r="R7" s="64"/>
      <c r="S7" s="64"/>
      <c r="T7" s="63"/>
      <c r="AC7" s="6"/>
      <c r="AD7" s="46"/>
      <c r="AE7" s="46"/>
      <c r="AF7" s="46"/>
      <c r="AG7" s="46"/>
      <c r="AH7" s="46"/>
      <c r="AI7" s="46"/>
    </row>
    <row r="8" spans="1:35" x14ac:dyDescent="0.25">
      <c r="A8" s="1" t="s">
        <v>236</v>
      </c>
      <c r="B8" s="65"/>
      <c r="C8" s="65"/>
      <c r="D8" s="65"/>
      <c r="E8" s="65"/>
      <c r="F8" s="65"/>
      <c r="G8" s="47"/>
      <c r="H8" s="65"/>
      <c r="I8" s="64">
        <v>81451</v>
      </c>
      <c r="J8" s="64">
        <f>I8/$I$8*100</f>
        <v>100</v>
      </c>
      <c r="K8" s="64">
        <v>288879</v>
      </c>
      <c r="L8" s="66">
        <f>K8/$K$8*100</f>
        <v>100</v>
      </c>
      <c r="M8" s="64">
        <v>109292751</v>
      </c>
      <c r="N8" s="66">
        <f>M8/$M$8*100</f>
        <v>100</v>
      </c>
      <c r="O8" s="67"/>
      <c r="P8" s="63"/>
      <c r="Q8" s="64"/>
      <c r="R8" s="82"/>
      <c r="S8" s="66"/>
      <c r="T8" s="66"/>
      <c r="U8" s="66"/>
      <c r="AD8" s="64"/>
      <c r="AF8" s="64"/>
      <c r="AH8" s="63"/>
    </row>
    <row r="9" spans="1:35" x14ac:dyDescent="0.25">
      <c r="A9" s="68" t="s">
        <v>237</v>
      </c>
      <c r="I9" s="64">
        <v>2279</v>
      </c>
      <c r="J9" s="63">
        <f t="shared" ref="J9:J25" si="0">I9/$I$8*100</f>
        <v>2.7980012522866509</v>
      </c>
      <c r="K9" s="64">
        <v>19131</v>
      </c>
      <c r="L9" s="69">
        <f t="shared" ref="L9:L25" si="1">K9/$K$8*100</f>
        <v>6.6224959238989332</v>
      </c>
      <c r="M9" s="64">
        <v>20604347</v>
      </c>
      <c r="N9" s="69">
        <f t="shared" ref="N9:N25" si="2">M9/$M$8*100</f>
        <v>18.852436974525418</v>
      </c>
      <c r="O9" s="67"/>
      <c r="P9" s="63"/>
      <c r="Q9" s="64"/>
      <c r="R9" s="82"/>
      <c r="S9" s="66"/>
      <c r="T9" s="66"/>
      <c r="U9" s="66"/>
      <c r="AD9" s="64"/>
      <c r="AE9" s="69"/>
      <c r="AF9" s="64"/>
      <c r="AH9" s="63"/>
      <c r="AI9" s="69"/>
    </row>
    <row r="10" spans="1:35" x14ac:dyDescent="0.25">
      <c r="A10" s="68" t="s">
        <v>238</v>
      </c>
      <c r="I10" s="64">
        <v>380</v>
      </c>
      <c r="J10" s="63">
        <f t="shared" si="0"/>
        <v>0.46653816404955123</v>
      </c>
      <c r="K10" s="64">
        <v>1851</v>
      </c>
      <c r="L10" s="69">
        <f t="shared" si="1"/>
        <v>0.64075270268866891</v>
      </c>
      <c r="M10" s="64">
        <v>6318385</v>
      </c>
      <c r="N10" s="69">
        <f t="shared" si="2"/>
        <v>5.7811565197036714</v>
      </c>
      <c r="O10" s="67"/>
      <c r="P10" s="63"/>
      <c r="Q10" s="64"/>
      <c r="R10" s="82"/>
      <c r="S10" s="66"/>
      <c r="T10" s="66"/>
      <c r="U10" s="66"/>
      <c r="X10" s="70"/>
      <c r="Y10" s="70"/>
      <c r="Z10" s="70"/>
      <c r="AA10" s="70"/>
      <c r="AB10" s="70"/>
      <c r="AD10" s="64"/>
      <c r="AE10" s="69"/>
      <c r="AF10" s="64"/>
      <c r="AH10" s="63"/>
      <c r="AI10" s="69"/>
    </row>
    <row r="11" spans="1:35" x14ac:dyDescent="0.25">
      <c r="A11" s="68" t="s">
        <v>239</v>
      </c>
      <c r="I11" s="64">
        <v>88</v>
      </c>
      <c r="J11" s="63">
        <f t="shared" si="0"/>
        <v>0.10804041693779083</v>
      </c>
      <c r="K11" s="64">
        <v>838</v>
      </c>
      <c r="L11" s="69">
        <f t="shared" si="1"/>
        <v>0.2900868529730441</v>
      </c>
      <c r="M11" s="64">
        <v>316719</v>
      </c>
      <c r="N11" s="69">
        <f t="shared" si="2"/>
        <v>0.28978957625469598</v>
      </c>
      <c r="O11" s="67"/>
      <c r="P11" s="63"/>
      <c r="Q11" s="64"/>
      <c r="R11" s="82"/>
      <c r="S11" s="66"/>
      <c r="T11" s="66"/>
      <c r="U11" s="66"/>
      <c r="V11" s="70"/>
      <c r="AD11" s="64"/>
      <c r="AE11" s="69"/>
      <c r="AF11" s="64"/>
      <c r="AH11" s="69"/>
      <c r="AI11" s="69"/>
    </row>
    <row r="12" spans="1:35" x14ac:dyDescent="0.25">
      <c r="A12" s="68" t="s">
        <v>240</v>
      </c>
      <c r="I12" s="64">
        <v>4171</v>
      </c>
      <c r="J12" s="63">
        <f t="shared" si="0"/>
        <v>5.1208702164491537</v>
      </c>
      <c r="K12" s="64">
        <v>20203</v>
      </c>
      <c r="L12" s="69">
        <f t="shared" si="1"/>
        <v>6.9935855496591994</v>
      </c>
      <c r="M12" s="64">
        <v>7210596</v>
      </c>
      <c r="N12" s="69">
        <f t="shared" si="2"/>
        <v>6.5975061786119742</v>
      </c>
      <c r="O12" s="66"/>
      <c r="P12" s="66"/>
      <c r="Q12" s="66"/>
      <c r="R12" s="82"/>
      <c r="S12" s="66"/>
      <c r="T12" s="66"/>
      <c r="U12" s="66"/>
      <c r="AD12" s="64"/>
      <c r="AE12" s="69"/>
      <c r="AF12" s="64"/>
      <c r="AH12" s="63"/>
      <c r="AI12" s="69"/>
    </row>
    <row r="13" spans="1:35" x14ac:dyDescent="0.25">
      <c r="A13" s="68" t="s">
        <v>241</v>
      </c>
      <c r="I13" s="64">
        <v>8005</v>
      </c>
      <c r="J13" s="63">
        <f t="shared" si="0"/>
        <v>9.8279947453069951</v>
      </c>
      <c r="K13" s="64">
        <v>33311</v>
      </c>
      <c r="L13" s="69">
        <f t="shared" si="1"/>
        <v>11.531125488526337</v>
      </c>
      <c r="M13" s="64">
        <v>33287746</v>
      </c>
      <c r="N13" s="69">
        <f t="shared" si="2"/>
        <v>30.457414325676552</v>
      </c>
      <c r="O13" s="66"/>
      <c r="P13" s="66"/>
      <c r="Q13" s="66"/>
      <c r="R13" s="82"/>
      <c r="S13" s="66"/>
      <c r="T13" s="66"/>
      <c r="U13" s="66"/>
      <c r="AD13" s="64"/>
      <c r="AE13" s="69"/>
      <c r="AF13" s="64"/>
      <c r="AH13" s="63"/>
      <c r="AI13" s="69"/>
    </row>
    <row r="14" spans="1:35" x14ac:dyDescent="0.25">
      <c r="A14" s="68" t="s">
        <v>242</v>
      </c>
      <c r="I14" s="64">
        <v>3054</v>
      </c>
      <c r="J14" s="63">
        <f t="shared" si="0"/>
        <v>3.7494935605456039</v>
      </c>
      <c r="K14" s="64">
        <v>15434</v>
      </c>
      <c r="L14" s="69">
        <f t="shared" si="1"/>
        <v>5.342721346999955</v>
      </c>
      <c r="M14" s="64">
        <v>3649340</v>
      </c>
      <c r="N14" s="69">
        <f t="shared" si="2"/>
        <v>3.3390503639166331</v>
      </c>
      <c r="O14" s="66"/>
      <c r="P14" s="66"/>
      <c r="Q14" s="66"/>
      <c r="R14" s="82"/>
      <c r="S14" s="66"/>
      <c r="T14" s="66"/>
      <c r="U14" s="66"/>
      <c r="AD14" s="64"/>
      <c r="AE14" s="69"/>
      <c r="AF14" s="64"/>
      <c r="AH14" s="63"/>
      <c r="AI14" s="69"/>
    </row>
    <row r="15" spans="1:35" x14ac:dyDescent="0.25">
      <c r="A15" s="68" t="s">
        <v>243</v>
      </c>
      <c r="I15" s="64">
        <v>3452</v>
      </c>
      <c r="J15" s="63">
        <f t="shared" si="0"/>
        <v>4.2381309007869756</v>
      </c>
      <c r="K15" s="64">
        <v>14351</v>
      </c>
      <c r="L15" s="69">
        <f t="shared" si="1"/>
        <v>4.967823898587298</v>
      </c>
      <c r="M15" s="64">
        <v>2209299</v>
      </c>
      <c r="N15" s="69">
        <f t="shared" si="2"/>
        <v>2.0214506266751395</v>
      </c>
      <c r="O15" s="66"/>
      <c r="P15" s="66"/>
      <c r="Q15" s="66"/>
      <c r="R15" s="82"/>
      <c r="S15" s="66"/>
      <c r="T15" s="66"/>
      <c r="U15" s="66"/>
      <c r="AD15" s="64"/>
      <c r="AE15" s="69"/>
      <c r="AF15" s="64"/>
      <c r="AH15" s="63"/>
      <c r="AI15" s="69"/>
    </row>
    <row r="16" spans="1:35" x14ac:dyDescent="0.25">
      <c r="A16" s="68" t="s">
        <v>244</v>
      </c>
      <c r="I16" s="64">
        <v>6611</v>
      </c>
      <c r="J16" s="63">
        <f t="shared" si="0"/>
        <v>8.1165363224515357</v>
      </c>
      <c r="K16" s="64">
        <v>44947</v>
      </c>
      <c r="L16" s="69">
        <f t="shared" si="1"/>
        <v>15.559109523364453</v>
      </c>
      <c r="M16" s="64">
        <v>13352676</v>
      </c>
      <c r="N16" s="69">
        <f t="shared" si="2"/>
        <v>12.217348248467092</v>
      </c>
      <c r="O16" s="66"/>
      <c r="P16" s="66"/>
      <c r="Q16" s="66"/>
      <c r="R16" s="82"/>
      <c r="S16" s="66"/>
      <c r="T16" s="66"/>
      <c r="U16" s="66"/>
      <c r="AD16" s="64"/>
      <c r="AE16" s="69"/>
      <c r="AF16" s="64"/>
      <c r="AH16" s="63"/>
      <c r="AI16" s="69"/>
    </row>
    <row r="17" spans="1:35" x14ac:dyDescent="0.25">
      <c r="A17" s="68" t="s">
        <v>245</v>
      </c>
      <c r="I17" s="64">
        <v>6204</v>
      </c>
      <c r="J17" s="63">
        <f t="shared" si="0"/>
        <v>7.6168493941142525</v>
      </c>
      <c r="K17" s="71" t="s">
        <v>371</v>
      </c>
      <c r="L17" s="71" t="s">
        <v>371</v>
      </c>
      <c r="M17" s="71" t="s">
        <v>371</v>
      </c>
      <c r="N17" s="71" t="s">
        <v>371</v>
      </c>
      <c r="O17" s="66"/>
      <c r="P17" s="83"/>
      <c r="Q17" s="83"/>
      <c r="R17" s="82"/>
      <c r="S17" s="66"/>
      <c r="T17" s="83"/>
      <c r="U17" s="83"/>
      <c r="AD17" s="64"/>
      <c r="AE17" s="69"/>
      <c r="AF17" s="64"/>
      <c r="AH17" s="69"/>
      <c r="AI17" s="69"/>
    </row>
    <row r="18" spans="1:35" x14ac:dyDescent="0.25">
      <c r="A18" s="68" t="s">
        <v>246</v>
      </c>
      <c r="I18" s="64">
        <v>7444</v>
      </c>
      <c r="J18" s="63">
        <f t="shared" si="0"/>
        <v>9.1392370873285778</v>
      </c>
      <c r="K18" s="64">
        <v>5441</v>
      </c>
      <c r="L18" s="69">
        <f t="shared" si="1"/>
        <v>1.8834875501507551</v>
      </c>
      <c r="M18" s="64">
        <v>5673432</v>
      </c>
      <c r="N18" s="69">
        <f t="shared" si="2"/>
        <v>5.191041444276574</v>
      </c>
      <c r="O18" s="66"/>
      <c r="P18" s="66"/>
      <c r="Q18" s="66"/>
      <c r="R18" s="82"/>
      <c r="S18" s="66"/>
      <c r="T18" s="66"/>
      <c r="U18" s="66"/>
      <c r="AD18" s="64"/>
      <c r="AE18" s="69"/>
      <c r="AF18" s="64"/>
      <c r="AH18" s="63"/>
      <c r="AI18" s="69"/>
    </row>
    <row r="19" spans="1:35" x14ac:dyDescent="0.25">
      <c r="A19" s="68" t="s">
        <v>247</v>
      </c>
      <c r="I19" s="64">
        <v>16810</v>
      </c>
      <c r="J19" s="63">
        <f t="shared" si="0"/>
        <v>20.63817509913936</v>
      </c>
      <c r="K19" s="64">
        <v>37770</v>
      </c>
      <c r="L19" s="69">
        <f t="shared" si="1"/>
        <v>13.074678325527298</v>
      </c>
      <c r="M19" s="64">
        <v>7640169</v>
      </c>
      <c r="N19" s="69">
        <f t="shared" si="2"/>
        <v>6.9905542042765489</v>
      </c>
      <c r="O19" s="66"/>
      <c r="P19" s="66"/>
      <c r="Q19" s="66"/>
      <c r="R19" s="82"/>
      <c r="S19" s="66"/>
      <c r="T19" s="66"/>
      <c r="U19" s="66"/>
      <c r="AD19" s="64"/>
      <c r="AE19" s="69"/>
      <c r="AF19" s="64"/>
      <c r="AH19" s="63"/>
      <c r="AI19" s="69"/>
    </row>
    <row r="20" spans="1:35" x14ac:dyDescent="0.25">
      <c r="A20" s="68" t="s">
        <v>248</v>
      </c>
      <c r="I20" s="64">
        <v>3799</v>
      </c>
      <c r="J20" s="63">
        <f t="shared" si="0"/>
        <v>4.664153908484856</v>
      </c>
      <c r="K20" s="64">
        <v>47009</v>
      </c>
      <c r="L20" s="69">
        <f t="shared" si="1"/>
        <v>16.272903187839891</v>
      </c>
      <c r="M20" s="64">
        <v>4727035</v>
      </c>
      <c r="N20" s="69">
        <f t="shared" si="2"/>
        <v>4.3251130168733702</v>
      </c>
      <c r="O20" s="66"/>
      <c r="P20" s="66"/>
      <c r="Q20" s="66"/>
      <c r="R20" s="82"/>
      <c r="S20" s="66"/>
      <c r="T20" s="66"/>
      <c r="U20" s="66"/>
      <c r="AD20" s="64"/>
      <c r="AE20" s="69"/>
      <c r="AF20" s="64"/>
      <c r="AH20" s="63"/>
      <c r="AI20" s="69"/>
    </row>
    <row r="21" spans="1:35" x14ac:dyDescent="0.25">
      <c r="A21" s="68" t="s">
        <v>249</v>
      </c>
      <c r="I21" s="64">
        <v>1922</v>
      </c>
      <c r="J21" s="63">
        <f t="shared" si="0"/>
        <v>2.3597009244822038</v>
      </c>
      <c r="K21" s="64">
        <v>2285</v>
      </c>
      <c r="L21" s="69">
        <f t="shared" si="1"/>
        <v>0.79098861461026937</v>
      </c>
      <c r="M21" s="64">
        <v>287943</v>
      </c>
      <c r="N21" s="69">
        <f t="shared" si="2"/>
        <v>0.26346029115874298</v>
      </c>
      <c r="O21" s="66"/>
      <c r="P21" s="66"/>
      <c r="Q21" s="66"/>
      <c r="R21" s="82"/>
      <c r="S21" s="66"/>
      <c r="T21" s="66"/>
      <c r="U21" s="66"/>
      <c r="AD21" s="64"/>
      <c r="AE21" s="69"/>
      <c r="AF21" s="64"/>
      <c r="AH21" s="69"/>
      <c r="AI21" s="69"/>
    </row>
    <row r="22" spans="1:35" x14ac:dyDescent="0.25">
      <c r="A22" s="68" t="s">
        <v>250</v>
      </c>
      <c r="I22" s="64">
        <v>5187</v>
      </c>
      <c r="J22" s="63">
        <f t="shared" si="0"/>
        <v>6.3682459392763748</v>
      </c>
      <c r="K22" s="64">
        <v>14989</v>
      </c>
      <c r="L22" s="69">
        <f t="shared" si="1"/>
        <v>5.1886776124259644</v>
      </c>
      <c r="M22" s="64">
        <v>2056003</v>
      </c>
      <c r="N22" s="69">
        <f t="shared" si="2"/>
        <v>1.8811888082129069</v>
      </c>
      <c r="O22" s="66"/>
      <c r="P22" s="66"/>
      <c r="Q22" s="66"/>
      <c r="R22" s="82"/>
      <c r="S22" s="66"/>
      <c r="T22" s="66"/>
      <c r="U22" s="66"/>
      <c r="AD22" s="64"/>
      <c r="AE22" s="69"/>
      <c r="AF22" s="64"/>
      <c r="AH22" s="69"/>
      <c r="AI22" s="69"/>
    </row>
    <row r="23" spans="1:35" x14ac:dyDescent="0.25">
      <c r="A23" s="68" t="s">
        <v>251</v>
      </c>
      <c r="I23" s="64">
        <v>4662</v>
      </c>
      <c r="J23" s="63">
        <f t="shared" si="0"/>
        <v>5.7236866336816004</v>
      </c>
      <c r="K23" s="64">
        <v>4073</v>
      </c>
      <c r="L23" s="69">
        <f t="shared" si="1"/>
        <v>1.4099328784716092</v>
      </c>
      <c r="M23" s="64">
        <v>1434915</v>
      </c>
      <c r="N23" s="69">
        <f t="shared" si="2"/>
        <v>1.3129095817159915</v>
      </c>
      <c r="O23" s="66"/>
      <c r="P23" s="66"/>
      <c r="Q23" s="66"/>
      <c r="R23" s="82"/>
      <c r="S23" s="66"/>
      <c r="T23" s="66"/>
      <c r="U23" s="66"/>
      <c r="AD23" s="64"/>
      <c r="AE23" s="69"/>
      <c r="AF23" s="64"/>
      <c r="AH23" s="69"/>
      <c r="AI23" s="69"/>
    </row>
    <row r="24" spans="1:35" x14ac:dyDescent="0.25">
      <c r="A24" s="68" t="s">
        <v>252</v>
      </c>
      <c r="I24" s="64">
        <v>4903</v>
      </c>
      <c r="J24" s="63">
        <f t="shared" si="0"/>
        <v>6.019570048249868</v>
      </c>
      <c r="K24" s="64">
        <v>4794</v>
      </c>
      <c r="L24" s="69">
        <f t="shared" si="1"/>
        <v>1.659518345051042</v>
      </c>
      <c r="M24" s="64">
        <v>459880</v>
      </c>
      <c r="N24" s="69">
        <f t="shared" si="2"/>
        <v>0.42077813559656857</v>
      </c>
      <c r="O24" s="66"/>
      <c r="P24" s="66"/>
      <c r="Q24" s="66"/>
      <c r="R24" s="82"/>
      <c r="S24" s="66"/>
      <c r="T24" s="66"/>
      <c r="U24" s="66"/>
      <c r="AD24" s="64"/>
      <c r="AE24" s="69"/>
      <c r="AF24" s="64"/>
      <c r="AH24" s="69"/>
      <c r="AI24" s="69"/>
    </row>
    <row r="25" spans="1:35" x14ac:dyDescent="0.25">
      <c r="A25" s="68" t="s">
        <v>253</v>
      </c>
      <c r="I25" s="64">
        <v>2480</v>
      </c>
      <c r="J25" s="63">
        <f t="shared" si="0"/>
        <v>3.0447753864286504</v>
      </c>
      <c r="K25" s="64">
        <v>101</v>
      </c>
      <c r="L25" s="69">
        <f t="shared" si="1"/>
        <v>3.4962735262860922E-2</v>
      </c>
      <c r="M25" s="64">
        <v>21222</v>
      </c>
      <c r="N25" s="69">
        <f t="shared" si="2"/>
        <v>1.9417573266135465E-2</v>
      </c>
      <c r="R25" s="82"/>
      <c r="AD25" s="64"/>
      <c r="AE25" s="69"/>
      <c r="AF25" s="64"/>
      <c r="AH25" s="69"/>
      <c r="AI25" s="69"/>
    </row>
    <row r="26" spans="1:35" x14ac:dyDescent="0.25">
      <c r="A26" s="6"/>
      <c r="O26" s="66"/>
      <c r="P26" s="66"/>
      <c r="Q26" s="66"/>
      <c r="AE26" s="69"/>
      <c r="AF26" s="64"/>
      <c r="AH26" s="69"/>
      <c r="AI26" s="69"/>
    </row>
    <row r="27" spans="1:35" x14ac:dyDescent="0.25">
      <c r="A27" s="6" t="s">
        <v>354</v>
      </c>
    </row>
    <row r="28" spans="1:35" x14ac:dyDescent="0.25">
      <c r="A28" s="6" t="s">
        <v>254</v>
      </c>
    </row>
    <row r="30" spans="1:35" x14ac:dyDescent="0.25">
      <c r="A30" s="72" t="s">
        <v>377</v>
      </c>
    </row>
    <row r="31" spans="1:35" x14ac:dyDescent="0.25">
      <c r="A31" s="73"/>
      <c r="G31" s="46"/>
      <c r="M31" s="64"/>
      <c r="N31" s="63"/>
    </row>
    <row r="32" spans="1:35" x14ac:dyDescent="0.25">
      <c r="A32" s="6" t="s">
        <v>261</v>
      </c>
      <c r="G32" s="46"/>
      <c r="M32" s="64"/>
      <c r="N32" s="63"/>
    </row>
    <row r="33" spans="1:14" x14ac:dyDescent="0.25">
      <c r="A33" s="6" t="s">
        <v>262</v>
      </c>
      <c r="M33" s="64"/>
      <c r="N33" s="63"/>
    </row>
    <row r="34" spans="1:14" x14ac:dyDescent="0.25">
      <c r="F34" s="66"/>
      <c r="G34" s="69"/>
      <c r="H34" s="64"/>
      <c r="M34" s="63"/>
    </row>
    <row r="35" spans="1:14" x14ac:dyDescent="0.25">
      <c r="A35" s="68"/>
      <c r="C35" s="69"/>
      <c r="E35" s="69"/>
      <c r="F35" s="66"/>
      <c r="G35" s="69"/>
      <c r="H35" s="64"/>
      <c r="M35" s="63"/>
    </row>
    <row r="36" spans="1:14" x14ac:dyDescent="0.25">
      <c r="A36" s="68"/>
      <c r="C36" s="69"/>
      <c r="E36" s="69"/>
      <c r="F36" s="66"/>
      <c r="G36" s="69"/>
      <c r="H36" s="64"/>
      <c r="M36" s="63"/>
    </row>
    <row r="37" spans="1:14" x14ac:dyDescent="0.25">
      <c r="A37" s="68"/>
      <c r="C37" s="69"/>
      <c r="E37" s="69"/>
      <c r="F37" s="66"/>
      <c r="G37" s="69"/>
      <c r="H37" s="64"/>
      <c r="M37" s="63"/>
    </row>
    <row r="38" spans="1:14" x14ac:dyDescent="0.25">
      <c r="A38" s="68"/>
      <c r="C38" s="69"/>
      <c r="E38" s="69"/>
      <c r="F38" s="66"/>
      <c r="G38" s="69"/>
      <c r="H38" s="64"/>
      <c r="M38" s="63"/>
    </row>
    <row r="39" spans="1:14" x14ac:dyDescent="0.25">
      <c r="A39" s="68"/>
      <c r="C39" s="69"/>
      <c r="E39" s="69"/>
      <c r="F39" s="66"/>
      <c r="G39" s="69"/>
      <c r="H39" s="64"/>
      <c r="M39" s="63"/>
    </row>
    <row r="40" spans="1:14" x14ac:dyDescent="0.25">
      <c r="A40" s="68"/>
      <c r="C40" s="69"/>
      <c r="E40" s="69"/>
      <c r="F40" s="66"/>
      <c r="G40" s="69"/>
      <c r="H40" s="64"/>
      <c r="M40" s="63"/>
    </row>
    <row r="41" spans="1:14" x14ac:dyDescent="0.25">
      <c r="A41" s="68"/>
      <c r="C41" s="69"/>
      <c r="E41" s="69"/>
      <c r="F41" s="66"/>
      <c r="G41" s="69"/>
      <c r="H41" s="64"/>
      <c r="M41" s="63"/>
    </row>
    <row r="42" spans="1:14" x14ac:dyDescent="0.25">
      <c r="A42" s="68"/>
      <c r="C42" s="69"/>
      <c r="E42" s="69"/>
      <c r="F42" s="66"/>
      <c r="G42" s="69"/>
      <c r="H42" s="64"/>
      <c r="M42" s="63"/>
    </row>
    <row r="43" spans="1:14" x14ac:dyDescent="0.25">
      <c r="A43" s="6"/>
      <c r="C43" s="69"/>
      <c r="E43" s="69"/>
      <c r="F43" s="66"/>
      <c r="G43" s="69"/>
      <c r="H43" s="64"/>
      <c r="M43" s="63"/>
    </row>
    <row r="44" spans="1:14" x14ac:dyDescent="0.25">
      <c r="A44" s="68"/>
      <c r="C44" s="69"/>
      <c r="E44" s="69"/>
      <c r="F44" s="66"/>
      <c r="G44" s="69"/>
      <c r="H44" s="64"/>
      <c r="M44" s="63"/>
    </row>
    <row r="45" spans="1:14" x14ac:dyDescent="0.25">
      <c r="A45" s="68"/>
      <c r="C45" s="69"/>
      <c r="E45" s="69"/>
      <c r="F45" s="66"/>
      <c r="G45" s="69"/>
      <c r="H45" s="64"/>
      <c r="M45" s="63"/>
    </row>
    <row r="46" spans="1:14" x14ac:dyDescent="0.25">
      <c r="A46" s="68"/>
      <c r="C46" s="69"/>
      <c r="E46" s="69"/>
      <c r="F46" s="66"/>
      <c r="G46" s="69"/>
      <c r="H46" s="64"/>
      <c r="M46" s="63"/>
    </row>
    <row r="47" spans="1:14" x14ac:dyDescent="0.25">
      <c r="A47" s="68"/>
      <c r="C47" s="69"/>
      <c r="E47" s="69"/>
      <c r="F47" s="66"/>
      <c r="G47" s="69"/>
      <c r="H47" s="64"/>
      <c r="M47" s="63"/>
    </row>
    <row r="48" spans="1:14" x14ac:dyDescent="0.25">
      <c r="A48" s="68"/>
      <c r="C48" s="69"/>
      <c r="E48" s="69"/>
      <c r="F48" s="66"/>
      <c r="G48" s="69"/>
      <c r="H48" s="64"/>
      <c r="M48" s="63"/>
    </row>
    <row r="49" spans="1:7" x14ac:dyDescent="0.25">
      <c r="A49" s="6"/>
      <c r="C49" s="69"/>
      <c r="E49" s="69"/>
      <c r="F49" s="66"/>
      <c r="G49" s="69"/>
    </row>
    <row r="50" spans="1:7" x14ac:dyDescent="0.25">
      <c r="C50" s="69"/>
      <c r="E50" s="69"/>
      <c r="F50" s="66"/>
      <c r="G50" s="69"/>
    </row>
    <row r="51" spans="1:7" x14ac:dyDescent="0.25">
      <c r="C51" s="69"/>
      <c r="E51" s="69"/>
      <c r="G51" s="6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B56F-EFE1-4FE6-B962-A2908A16CC92}">
  <dimension ref="A1:G35"/>
  <sheetViews>
    <sheetView workbookViewId="0">
      <selection activeCell="I19" sqref="I19"/>
    </sheetView>
  </sheetViews>
  <sheetFormatPr defaultRowHeight="12.75" x14ac:dyDescent="0.2"/>
  <cols>
    <col min="1" max="1" width="46" style="6" customWidth="1"/>
    <col min="2" max="2" width="9.140625" style="6"/>
    <col min="3" max="3" width="8.42578125" style="6" customWidth="1"/>
    <col min="4" max="16384" width="9.140625" style="6"/>
  </cols>
  <sheetData>
    <row r="1" spans="1:7" ht="14.25" x14ac:dyDescent="0.2">
      <c r="A1" s="8" t="s">
        <v>389</v>
      </c>
    </row>
    <row r="2" spans="1:7" ht="14.25" x14ac:dyDescent="0.2">
      <c r="A2" s="7" t="s">
        <v>255</v>
      </c>
    </row>
    <row r="3" spans="1:7" x14ac:dyDescent="0.2">
      <c r="A3" s="8" t="s">
        <v>6</v>
      </c>
    </row>
    <row r="4" spans="1:7" x14ac:dyDescent="0.2">
      <c r="A4" s="5" t="s">
        <v>8</v>
      </c>
    </row>
    <row r="6" spans="1:7" x14ac:dyDescent="0.2">
      <c r="A6" s="11" t="s">
        <v>19</v>
      </c>
    </row>
    <row r="10" spans="1:7" x14ac:dyDescent="0.2">
      <c r="A10" s="1"/>
      <c r="B10" s="6">
        <v>2010</v>
      </c>
      <c r="C10" s="6">
        <v>2015</v>
      </c>
      <c r="D10" s="6">
        <v>2020</v>
      </c>
      <c r="E10" s="6">
        <v>2022</v>
      </c>
      <c r="F10" s="6">
        <v>2023</v>
      </c>
      <c r="G10" s="6">
        <v>2024</v>
      </c>
    </row>
    <row r="11" spans="1:7" ht="25.5" x14ac:dyDescent="0.2">
      <c r="A11" s="84" t="s">
        <v>378</v>
      </c>
      <c r="B11" s="1">
        <v>437</v>
      </c>
      <c r="C11" s="1">
        <v>437</v>
      </c>
      <c r="D11" s="1">
        <v>469</v>
      </c>
      <c r="E11" s="1">
        <v>550</v>
      </c>
      <c r="F11" s="1">
        <v>696</v>
      </c>
      <c r="G11" s="1">
        <v>678</v>
      </c>
    </row>
    <row r="12" spans="1:7" x14ac:dyDescent="0.2">
      <c r="A12" s="85" t="s">
        <v>256</v>
      </c>
      <c r="B12" s="6">
        <v>21</v>
      </c>
      <c r="C12" s="6">
        <v>24</v>
      </c>
      <c r="D12" s="6">
        <v>29</v>
      </c>
      <c r="E12" s="6">
        <v>35</v>
      </c>
      <c r="F12" s="6">
        <v>30</v>
      </c>
      <c r="G12" s="6">
        <v>30</v>
      </c>
    </row>
    <row r="13" spans="1:7" x14ac:dyDescent="0.2">
      <c r="A13" s="85" t="s">
        <v>379</v>
      </c>
      <c r="B13" s="6">
        <v>94</v>
      </c>
      <c r="C13" s="6">
        <v>71</v>
      </c>
      <c r="D13" s="6">
        <v>72</v>
      </c>
      <c r="E13" s="6">
        <v>96</v>
      </c>
      <c r="F13" s="6">
        <v>137</v>
      </c>
      <c r="G13" s="6">
        <v>116</v>
      </c>
    </row>
    <row r="14" spans="1:7" x14ac:dyDescent="0.2">
      <c r="A14" s="85" t="s">
        <v>257</v>
      </c>
      <c r="B14" s="6">
        <v>84</v>
      </c>
      <c r="C14" s="6">
        <v>86</v>
      </c>
      <c r="D14" s="6">
        <v>67</v>
      </c>
      <c r="E14" s="6">
        <v>100</v>
      </c>
      <c r="F14" s="6">
        <v>104</v>
      </c>
      <c r="G14" s="6">
        <v>104</v>
      </c>
    </row>
    <row r="15" spans="1:7" x14ac:dyDescent="0.2">
      <c r="A15" s="85" t="s">
        <v>380</v>
      </c>
      <c r="B15" s="6">
        <v>20</v>
      </c>
      <c r="C15" s="6">
        <v>16</v>
      </c>
      <c r="D15" s="6">
        <v>24</v>
      </c>
      <c r="E15" s="6">
        <v>41</v>
      </c>
      <c r="F15" s="6">
        <v>37</v>
      </c>
      <c r="G15" s="6">
        <v>39</v>
      </c>
    </row>
    <row r="16" spans="1:7" x14ac:dyDescent="0.2">
      <c r="A16" s="85" t="s">
        <v>258</v>
      </c>
      <c r="B16" s="6">
        <v>198</v>
      </c>
      <c r="C16" s="6">
        <v>233</v>
      </c>
      <c r="D16" s="6">
        <v>273</v>
      </c>
      <c r="E16" s="6">
        <v>276</v>
      </c>
      <c r="F16" s="6">
        <v>386</v>
      </c>
      <c r="G16" s="6">
        <v>387</v>
      </c>
    </row>
    <row r="17" spans="1:7" x14ac:dyDescent="0.2">
      <c r="A17" s="85" t="s">
        <v>381</v>
      </c>
      <c r="B17" s="6">
        <v>20</v>
      </c>
      <c r="C17" s="6">
        <v>7</v>
      </c>
      <c r="D17" s="6">
        <v>4</v>
      </c>
      <c r="E17" s="6">
        <v>2</v>
      </c>
      <c r="F17" s="6">
        <v>2</v>
      </c>
      <c r="G17" s="6">
        <v>2</v>
      </c>
    </row>
    <row r="18" spans="1:7" x14ac:dyDescent="0.2">
      <c r="A18" s="1" t="s">
        <v>259</v>
      </c>
      <c r="B18" s="10">
        <v>2864</v>
      </c>
      <c r="C18" s="10">
        <v>2574</v>
      </c>
      <c r="D18" s="10">
        <v>2135</v>
      </c>
      <c r="E18" s="10">
        <v>2656</v>
      </c>
      <c r="F18" s="10">
        <v>3315</v>
      </c>
      <c r="G18" s="10">
        <v>3488</v>
      </c>
    </row>
    <row r="19" spans="1:7" ht="14.25" x14ac:dyDescent="0.2">
      <c r="A19" s="9" t="s">
        <v>355</v>
      </c>
      <c r="B19" s="16">
        <v>15.258379888268156</v>
      </c>
      <c r="C19" s="16">
        <v>16.977466977466975</v>
      </c>
      <c r="D19" s="16">
        <v>22</v>
      </c>
      <c r="E19" s="16">
        <v>20.7</v>
      </c>
      <c r="F19" s="16">
        <v>21</v>
      </c>
      <c r="G19" s="16">
        <v>19.399999999999999</v>
      </c>
    </row>
    <row r="21" spans="1:7" x14ac:dyDescent="0.2">
      <c r="F21" s="16"/>
    </row>
    <row r="23" spans="1:7" ht="14.25" x14ac:dyDescent="0.2">
      <c r="A23" s="86" t="s">
        <v>382</v>
      </c>
    </row>
    <row r="24" spans="1:7" x14ac:dyDescent="0.2">
      <c r="A24" s="5" t="s">
        <v>260</v>
      </c>
    </row>
    <row r="25" spans="1:7" ht="14.25" x14ac:dyDescent="0.2">
      <c r="A25" s="86" t="s">
        <v>339</v>
      </c>
    </row>
    <row r="26" spans="1:7" x14ac:dyDescent="0.2">
      <c r="A26" s="5" t="s">
        <v>340</v>
      </c>
    </row>
    <row r="28" spans="1:7" x14ac:dyDescent="0.2">
      <c r="A28" s="9" t="s">
        <v>261</v>
      </c>
      <c r="B28" s="87"/>
    </row>
    <row r="29" spans="1:7" x14ac:dyDescent="0.2">
      <c r="A29" s="9" t="s">
        <v>262</v>
      </c>
      <c r="B29" s="88"/>
    </row>
    <row r="30" spans="1:7" x14ac:dyDescent="0.2">
      <c r="B30" s="88"/>
    </row>
    <row r="31" spans="1:7" x14ac:dyDescent="0.2">
      <c r="A31" s="11"/>
      <c r="B31" s="88"/>
    </row>
    <row r="32" spans="1:7" x14ac:dyDescent="0.2">
      <c r="A32" s="7"/>
      <c r="B32" s="88"/>
    </row>
    <row r="33" spans="1:2" x14ac:dyDescent="0.2">
      <c r="A33" s="5"/>
      <c r="B33" s="88"/>
    </row>
    <row r="34" spans="1:2" x14ac:dyDescent="0.2">
      <c r="B34" s="88"/>
    </row>
    <row r="35" spans="1:2" x14ac:dyDescent="0.2">
      <c r="B35" s="88"/>
    </row>
  </sheetData>
  <pageMargins left="0.7" right="0.7" top="0.75" bottom="0.75" header="0.3" footer="0.3"/>
  <pageSetup paperSize="9" orientation="portrait" horizontalDpi="30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C8739-7073-43EE-948D-799318596B94}">
  <dimension ref="A1:N52"/>
  <sheetViews>
    <sheetView workbookViewId="0">
      <selection activeCell="D3" sqref="D3"/>
    </sheetView>
  </sheetViews>
  <sheetFormatPr defaultRowHeight="15" x14ac:dyDescent="0.25"/>
  <cols>
    <col min="1" max="1" width="8.5703125" customWidth="1"/>
    <col min="2" max="2" width="18.140625" customWidth="1"/>
    <col min="3" max="4" width="9.28515625" bestFit="1" customWidth="1"/>
    <col min="5" max="5" width="9.28515625" customWidth="1"/>
    <col min="6" max="6" width="9.7109375" customWidth="1"/>
    <col min="7" max="7" width="9.85546875" customWidth="1"/>
    <col min="8" max="8" width="8.7109375" customWidth="1"/>
    <col min="9" max="9" width="8.5703125" customWidth="1"/>
    <col min="10" max="10" width="11.7109375" customWidth="1"/>
  </cols>
  <sheetData>
    <row r="1" spans="1:10" s="1" customFormat="1" ht="12.75" x14ac:dyDescent="0.2">
      <c r="A1" s="8" t="s">
        <v>390</v>
      </c>
      <c r="E1" s="74"/>
      <c r="F1" s="74"/>
      <c r="G1" s="74"/>
      <c r="H1" s="74"/>
      <c r="I1" s="74"/>
    </row>
    <row r="2" spans="1:10" s="1" customFormat="1" ht="12.75" x14ac:dyDescent="0.2">
      <c r="A2" s="6" t="s">
        <v>14</v>
      </c>
    </row>
    <row r="3" spans="1:10" s="29" customFormat="1" ht="12.75" x14ac:dyDescent="0.2">
      <c r="A3" s="6" t="s">
        <v>15</v>
      </c>
    </row>
    <row r="5" spans="1:10" x14ac:dyDescent="0.25">
      <c r="B5" s="75"/>
      <c r="C5" s="75"/>
    </row>
    <row r="6" spans="1:10" x14ac:dyDescent="0.25">
      <c r="B6" s="1" t="s">
        <v>236</v>
      </c>
      <c r="C6" s="1" t="s">
        <v>350</v>
      </c>
      <c r="D6" s="1"/>
      <c r="E6" s="1"/>
      <c r="F6" s="1"/>
      <c r="G6" s="1"/>
      <c r="H6" s="1"/>
      <c r="I6" s="1" t="s">
        <v>263</v>
      </c>
    </row>
    <row r="7" spans="1:10" x14ac:dyDescent="0.25">
      <c r="C7" s="1" t="s">
        <v>351</v>
      </c>
      <c r="D7" s="1"/>
      <c r="E7" s="1"/>
      <c r="F7" s="1"/>
      <c r="I7" s="1" t="s">
        <v>271</v>
      </c>
    </row>
    <row r="8" spans="1:10" x14ac:dyDescent="0.25">
      <c r="B8" t="s">
        <v>264</v>
      </c>
      <c r="C8" t="s">
        <v>265</v>
      </c>
      <c r="D8" t="s">
        <v>266</v>
      </c>
      <c r="E8" s="75" t="s">
        <v>267</v>
      </c>
      <c r="F8" t="s">
        <v>268</v>
      </c>
      <c r="G8" t="s">
        <v>269</v>
      </c>
      <c r="H8" t="s">
        <v>270</v>
      </c>
      <c r="I8" t="s">
        <v>279</v>
      </c>
      <c r="J8" t="s">
        <v>280</v>
      </c>
    </row>
    <row r="9" spans="1:10" x14ac:dyDescent="0.25">
      <c r="B9" t="s">
        <v>272</v>
      </c>
      <c r="C9" t="s">
        <v>273</v>
      </c>
      <c r="D9" t="s">
        <v>274</v>
      </c>
      <c r="E9" t="s">
        <v>275</v>
      </c>
      <c r="F9" t="s">
        <v>276</v>
      </c>
      <c r="G9" s="6" t="s">
        <v>277</v>
      </c>
      <c r="H9" t="s">
        <v>278</v>
      </c>
      <c r="I9" t="s">
        <v>283</v>
      </c>
      <c r="J9" t="s">
        <v>284</v>
      </c>
    </row>
    <row r="10" spans="1:10" x14ac:dyDescent="0.25">
      <c r="B10" s="9" t="s">
        <v>372</v>
      </c>
      <c r="D10" t="s">
        <v>281</v>
      </c>
      <c r="E10" t="s">
        <v>282</v>
      </c>
      <c r="J10" s="75" t="s">
        <v>372</v>
      </c>
    </row>
    <row r="11" spans="1:10" x14ac:dyDescent="0.25">
      <c r="D11" t="s">
        <v>285</v>
      </c>
      <c r="E11" s="75" t="s">
        <v>286</v>
      </c>
    </row>
    <row r="14" spans="1:10" x14ac:dyDescent="0.25">
      <c r="C14" t="s">
        <v>287</v>
      </c>
    </row>
    <row r="16" spans="1:10" x14ac:dyDescent="0.25">
      <c r="A16" t="s">
        <v>341</v>
      </c>
      <c r="B16" s="66">
        <v>667.64580000000001</v>
      </c>
      <c r="C16" s="66">
        <v>353.32459999999998</v>
      </c>
      <c r="D16" s="66">
        <v>109.39460000000001</v>
      </c>
      <c r="E16" s="66">
        <v>51.918599999999998</v>
      </c>
      <c r="F16" s="66">
        <v>65.047200000000004</v>
      </c>
      <c r="G16" s="66">
        <v>39.2682</v>
      </c>
      <c r="H16" s="66">
        <v>164.25820000000002</v>
      </c>
      <c r="I16" s="64">
        <v>3860.6</v>
      </c>
      <c r="J16" s="66">
        <v>279.05799999999999</v>
      </c>
    </row>
    <row r="17" spans="1:10" x14ac:dyDescent="0.25">
      <c r="A17" s="76" t="s">
        <v>342</v>
      </c>
      <c r="B17" s="66">
        <v>784.78240000000005</v>
      </c>
      <c r="C17" s="66">
        <v>381.32380000000001</v>
      </c>
      <c r="D17" s="66">
        <v>137.50739999999999</v>
      </c>
      <c r="E17" s="66">
        <v>62.463200000000001</v>
      </c>
      <c r="F17" s="66">
        <v>108.6254</v>
      </c>
      <c r="G17" s="66">
        <v>43.502199999999995</v>
      </c>
      <c r="H17" s="66">
        <v>51.970599999999997</v>
      </c>
      <c r="I17" s="64">
        <v>4308.2</v>
      </c>
      <c r="J17" s="66">
        <v>296.34899999999999</v>
      </c>
    </row>
    <row r="18" spans="1:10" x14ac:dyDescent="0.25">
      <c r="A18" s="76" t="s">
        <v>343</v>
      </c>
      <c r="B18" s="66">
        <v>561.98599999999999</v>
      </c>
      <c r="C18" s="66">
        <v>337.04340000000002</v>
      </c>
      <c r="D18" s="66">
        <v>52.823399999999999</v>
      </c>
      <c r="E18" s="66">
        <v>51.917000000000002</v>
      </c>
      <c r="F18" s="66">
        <v>74.0124</v>
      </c>
      <c r="G18" s="66">
        <v>9.3753999999999991</v>
      </c>
      <c r="H18" s="66">
        <v>36.814399999999999</v>
      </c>
      <c r="I18" s="64">
        <v>3983.6</v>
      </c>
      <c r="J18" s="66">
        <v>268.1866</v>
      </c>
    </row>
    <row r="19" spans="1:10" x14ac:dyDescent="0.25">
      <c r="A19" s="76" t="s">
        <v>344</v>
      </c>
      <c r="B19" s="66">
        <v>524.85719999999992</v>
      </c>
      <c r="C19" s="66">
        <v>293.98</v>
      </c>
      <c r="D19" s="66">
        <v>77.108800000000002</v>
      </c>
      <c r="E19" s="66">
        <v>67.101399999999998</v>
      </c>
      <c r="F19" s="66">
        <v>33.601599999999998</v>
      </c>
      <c r="G19" s="66">
        <v>17.245000000000001</v>
      </c>
      <c r="H19" s="66">
        <v>35.820399999999999</v>
      </c>
      <c r="I19" s="64">
        <v>3468</v>
      </c>
      <c r="J19" s="66">
        <v>259.7704</v>
      </c>
    </row>
    <row r="20" spans="1:10" x14ac:dyDescent="0.25">
      <c r="A20" s="76" t="s">
        <v>345</v>
      </c>
      <c r="B20" s="66">
        <v>559.16840000000002</v>
      </c>
      <c r="C20" s="66">
        <v>298.14920000000001</v>
      </c>
      <c r="D20" s="66">
        <v>148.42740000000001</v>
      </c>
      <c r="E20" s="66">
        <v>79.729199999999992</v>
      </c>
      <c r="F20" s="66">
        <v>12.352799999999998</v>
      </c>
      <c r="G20" s="66">
        <v>12.147399999999999</v>
      </c>
      <c r="H20" s="66">
        <v>8.3623999999999992</v>
      </c>
      <c r="I20" s="64">
        <v>3443.6</v>
      </c>
      <c r="J20" s="66">
        <v>252.69739999999999</v>
      </c>
    </row>
    <row r="21" spans="1:10" x14ac:dyDescent="0.25">
      <c r="A21" s="5" t="s">
        <v>346</v>
      </c>
      <c r="B21" s="64">
        <v>485.08320000000003</v>
      </c>
      <c r="C21" s="64">
        <v>216.37620000000001</v>
      </c>
      <c r="D21" s="64">
        <v>148.84820000000002</v>
      </c>
      <c r="E21" s="64">
        <v>44.718400000000003</v>
      </c>
      <c r="F21" s="64">
        <v>20.6204</v>
      </c>
      <c r="G21" s="64">
        <v>43.106199999999994</v>
      </c>
      <c r="H21" s="64">
        <v>11.3118</v>
      </c>
      <c r="I21" s="64">
        <v>2390</v>
      </c>
      <c r="J21" s="64">
        <v>179.59540000000001</v>
      </c>
    </row>
    <row r="22" spans="1:10" x14ac:dyDescent="0.25">
      <c r="A22" s="5" t="s">
        <v>353</v>
      </c>
      <c r="B22" s="66">
        <v>471.85119999999995</v>
      </c>
      <c r="C22" s="66">
        <v>313.52419999999995</v>
      </c>
      <c r="D22" s="66">
        <v>100.0262</v>
      </c>
      <c r="E22" s="66">
        <v>37.679999999999993</v>
      </c>
      <c r="F22" s="66">
        <v>4.7358000000000002</v>
      </c>
      <c r="G22" s="66">
        <v>10.467599999999999</v>
      </c>
      <c r="H22" s="66">
        <v>5.2661999999999995</v>
      </c>
      <c r="I22" s="64">
        <v>3844.8</v>
      </c>
      <c r="J22" s="66">
        <v>260.35610000000003</v>
      </c>
    </row>
    <row r="23" spans="1:10" x14ac:dyDescent="0.25">
      <c r="A23" s="6" t="s">
        <v>373</v>
      </c>
      <c r="B23" s="49">
        <v>716</v>
      </c>
      <c r="C23" s="49">
        <v>421</v>
      </c>
      <c r="D23" s="49">
        <v>190</v>
      </c>
      <c r="E23" s="49">
        <v>384</v>
      </c>
      <c r="F23" s="49">
        <v>10</v>
      </c>
      <c r="G23" s="49">
        <v>12</v>
      </c>
      <c r="H23" s="49">
        <v>6</v>
      </c>
      <c r="I23" s="64">
        <v>5544</v>
      </c>
      <c r="J23" s="49">
        <v>340</v>
      </c>
    </row>
    <row r="24" spans="1:10" x14ac:dyDescent="0.25">
      <c r="A24" s="5" t="s">
        <v>391</v>
      </c>
      <c r="B24" s="49">
        <v>688</v>
      </c>
      <c r="C24" s="49">
        <v>411</v>
      </c>
      <c r="D24" s="49">
        <v>142</v>
      </c>
      <c r="E24" s="49">
        <v>108</v>
      </c>
      <c r="F24" s="49">
        <v>14</v>
      </c>
      <c r="G24" s="46" t="s">
        <v>371</v>
      </c>
      <c r="H24" s="49">
        <v>7</v>
      </c>
      <c r="I24" s="64">
        <v>5246</v>
      </c>
      <c r="J24" s="49">
        <v>291</v>
      </c>
    </row>
    <row r="25" spans="1:10" x14ac:dyDescent="0.25">
      <c r="B25" s="49"/>
      <c r="C25" s="49"/>
      <c r="D25" s="49"/>
      <c r="E25" s="49"/>
      <c r="F25" s="49"/>
      <c r="G25" s="46"/>
      <c r="H25" s="49"/>
      <c r="I25" s="64"/>
      <c r="J25" s="49"/>
    </row>
    <row r="26" spans="1:10" x14ac:dyDescent="0.25">
      <c r="C26" t="s">
        <v>288</v>
      </c>
      <c r="I26" s="64"/>
    </row>
    <row r="27" spans="1:10" x14ac:dyDescent="0.25">
      <c r="A27" s="76"/>
      <c r="B27" s="66"/>
      <c r="C27" s="66"/>
      <c r="D27" s="66"/>
      <c r="E27" s="66"/>
      <c r="F27" s="66"/>
      <c r="G27" s="66"/>
      <c r="H27" s="66"/>
      <c r="I27" s="64"/>
      <c r="J27" s="66"/>
    </row>
    <row r="28" spans="1:10" x14ac:dyDescent="0.25">
      <c r="A28" s="76">
        <v>2000</v>
      </c>
      <c r="B28" s="66">
        <v>619.524</v>
      </c>
      <c r="C28" s="66">
        <v>345.666</v>
      </c>
      <c r="D28" s="66">
        <v>168.779</v>
      </c>
      <c r="E28" s="66">
        <v>70.543999999999997</v>
      </c>
      <c r="F28" s="66">
        <v>13.61</v>
      </c>
      <c r="G28" s="66">
        <v>11.053000000000001</v>
      </c>
      <c r="H28" s="66">
        <v>9.8719999999999999</v>
      </c>
      <c r="I28" s="64">
        <v>3989</v>
      </c>
      <c r="J28" s="66">
        <v>289.63499999999999</v>
      </c>
    </row>
    <row r="29" spans="1:10" x14ac:dyDescent="0.25">
      <c r="A29" s="76">
        <v>2005</v>
      </c>
      <c r="B29" s="66">
        <v>325.35700000000003</v>
      </c>
      <c r="C29" s="66">
        <v>212.44399999999999</v>
      </c>
      <c r="D29" s="66">
        <v>58.439</v>
      </c>
      <c r="E29" s="66">
        <v>25.138999999999999</v>
      </c>
      <c r="F29" s="66">
        <v>6.6159999999999997</v>
      </c>
      <c r="G29" s="66">
        <v>19.661000000000001</v>
      </c>
      <c r="H29" s="66">
        <v>3.0579999999999998</v>
      </c>
      <c r="I29" s="64">
        <v>2314</v>
      </c>
      <c r="J29" s="66">
        <v>173.732</v>
      </c>
    </row>
    <row r="30" spans="1:10" x14ac:dyDescent="0.25">
      <c r="A30" s="76">
        <v>2010</v>
      </c>
      <c r="B30" s="66">
        <v>545.36400000000003</v>
      </c>
      <c r="C30" s="66">
        <v>352.71199999999999</v>
      </c>
      <c r="D30" s="66">
        <v>114.045</v>
      </c>
      <c r="E30" s="66">
        <v>52.051000000000002</v>
      </c>
      <c r="F30" s="66">
        <v>2.5720000000000001</v>
      </c>
      <c r="G30" s="66">
        <v>16.43</v>
      </c>
      <c r="H30" s="66">
        <v>7.5540000000000003</v>
      </c>
      <c r="I30" s="64">
        <v>4339</v>
      </c>
      <c r="J30" s="66">
        <v>287.23700000000002</v>
      </c>
    </row>
    <row r="31" spans="1:10" x14ac:dyDescent="0.25">
      <c r="A31" s="76">
        <v>2015</v>
      </c>
      <c r="B31" s="66">
        <v>682.279</v>
      </c>
      <c r="C31" s="66">
        <v>389.73700000000002</v>
      </c>
      <c r="D31" s="66">
        <v>189.614</v>
      </c>
      <c r="E31" s="66">
        <v>85.561999999999998</v>
      </c>
      <c r="F31" s="66">
        <v>3.589</v>
      </c>
      <c r="G31" s="66">
        <v>9.0960000000000001</v>
      </c>
      <c r="H31" s="66">
        <v>4.681</v>
      </c>
      <c r="I31" s="64">
        <v>5544</v>
      </c>
      <c r="J31" s="66">
        <v>342.952</v>
      </c>
    </row>
    <row r="32" spans="1:10" x14ac:dyDescent="0.25">
      <c r="A32" s="76">
        <v>2016</v>
      </c>
      <c r="B32" s="66">
        <v>600.68399999999997</v>
      </c>
      <c r="C32" s="66">
        <v>338.99900000000002</v>
      </c>
      <c r="D32" s="66">
        <v>180.27500000000001</v>
      </c>
      <c r="E32" s="66">
        <v>59.01</v>
      </c>
      <c r="F32" s="66">
        <v>8.8989999999999991</v>
      </c>
      <c r="G32" s="66">
        <v>8.7210000000000001</v>
      </c>
      <c r="H32" s="66">
        <v>4.78</v>
      </c>
      <c r="I32" s="64">
        <v>4702</v>
      </c>
      <c r="J32" s="66">
        <v>282.42399999999998</v>
      </c>
    </row>
    <row r="33" spans="1:14" x14ac:dyDescent="0.25">
      <c r="A33" s="5">
        <v>2017</v>
      </c>
      <c r="B33" s="66">
        <v>672.46900000000005</v>
      </c>
      <c r="C33" s="66">
        <v>331.18200000000002</v>
      </c>
      <c r="D33" s="66">
        <v>259.04199999999997</v>
      </c>
      <c r="E33" s="66">
        <v>54.393999999999998</v>
      </c>
      <c r="F33" s="66">
        <v>9.8870000000000005</v>
      </c>
      <c r="G33" s="66">
        <v>12.872</v>
      </c>
      <c r="H33" s="66">
        <v>5.0919999999999996</v>
      </c>
      <c r="I33" s="64">
        <v>4710</v>
      </c>
      <c r="J33" s="66">
        <v>277.8075</v>
      </c>
    </row>
    <row r="34" spans="1:14" x14ac:dyDescent="0.25">
      <c r="A34" s="76">
        <v>2018</v>
      </c>
      <c r="B34" s="66">
        <v>912</v>
      </c>
      <c r="C34" s="66">
        <v>543</v>
      </c>
      <c r="D34" s="66">
        <v>253</v>
      </c>
      <c r="E34" s="66">
        <v>91</v>
      </c>
      <c r="F34" s="66">
        <v>13</v>
      </c>
      <c r="G34" s="66">
        <v>9</v>
      </c>
      <c r="H34" s="66">
        <v>4</v>
      </c>
      <c r="I34" s="64">
        <v>7493</v>
      </c>
      <c r="J34" s="66">
        <v>429</v>
      </c>
    </row>
    <row r="35" spans="1:14" x14ac:dyDescent="0.25">
      <c r="A35" s="76">
        <v>2019</v>
      </c>
      <c r="B35" s="64">
        <v>714</v>
      </c>
      <c r="C35" s="66">
        <v>502</v>
      </c>
      <c r="D35" s="66">
        <v>69</v>
      </c>
      <c r="E35" s="66">
        <v>94</v>
      </c>
      <c r="F35" s="66">
        <v>15</v>
      </c>
      <c r="G35" s="66">
        <v>21</v>
      </c>
      <c r="H35" s="66">
        <v>13</v>
      </c>
      <c r="I35" s="64">
        <v>6324</v>
      </c>
      <c r="J35" s="66">
        <v>370</v>
      </c>
    </row>
    <row r="36" spans="1:14" x14ac:dyDescent="0.25">
      <c r="A36" s="76">
        <v>2020</v>
      </c>
      <c r="B36" s="64">
        <v>775</v>
      </c>
      <c r="C36" s="66">
        <v>530</v>
      </c>
      <c r="D36" s="66">
        <v>112</v>
      </c>
      <c r="E36" s="66">
        <v>90</v>
      </c>
      <c r="F36" s="66">
        <v>23</v>
      </c>
      <c r="G36" s="66">
        <v>12</v>
      </c>
      <c r="H36" s="66">
        <v>8</v>
      </c>
      <c r="I36" s="64">
        <v>6842</v>
      </c>
      <c r="J36" s="66">
        <v>374</v>
      </c>
    </row>
    <row r="37" spans="1:14" x14ac:dyDescent="0.25">
      <c r="A37" s="76">
        <v>2021</v>
      </c>
      <c r="B37" s="66">
        <v>880</v>
      </c>
      <c r="C37" s="66">
        <v>524</v>
      </c>
      <c r="D37" s="66">
        <v>248</v>
      </c>
      <c r="E37" s="66">
        <v>81</v>
      </c>
      <c r="F37" s="66">
        <v>12</v>
      </c>
      <c r="G37" s="66">
        <v>6</v>
      </c>
      <c r="H37" s="66">
        <v>9</v>
      </c>
      <c r="I37" s="64">
        <v>6999</v>
      </c>
      <c r="J37" s="66">
        <v>379</v>
      </c>
    </row>
    <row r="38" spans="1:14" x14ac:dyDescent="0.25">
      <c r="A38" s="76">
        <v>2022</v>
      </c>
      <c r="B38" s="66">
        <v>645</v>
      </c>
      <c r="C38" s="66">
        <v>363</v>
      </c>
      <c r="D38" s="66">
        <v>129</v>
      </c>
      <c r="E38" s="66">
        <v>133</v>
      </c>
      <c r="F38" s="66">
        <v>8</v>
      </c>
      <c r="G38" s="66">
        <v>8</v>
      </c>
      <c r="H38" s="66">
        <v>3</v>
      </c>
      <c r="I38" s="64">
        <v>4895</v>
      </c>
      <c r="J38" s="66">
        <v>263</v>
      </c>
      <c r="K38" s="66"/>
    </row>
    <row r="39" spans="1:14" x14ac:dyDescent="0.25">
      <c r="A39" s="76">
        <v>2023</v>
      </c>
      <c r="B39" s="66">
        <v>666</v>
      </c>
      <c r="C39" s="66">
        <v>400</v>
      </c>
      <c r="D39" s="66">
        <v>87</v>
      </c>
      <c r="E39" s="66">
        <v>164</v>
      </c>
      <c r="F39" s="66">
        <v>10</v>
      </c>
      <c r="G39" s="46" t="s">
        <v>371</v>
      </c>
      <c r="H39" s="66">
        <v>4</v>
      </c>
      <c r="I39" s="64">
        <v>4663</v>
      </c>
      <c r="J39" s="66">
        <v>271</v>
      </c>
      <c r="K39" s="66"/>
    </row>
    <row r="40" spans="1:14" x14ac:dyDescent="0.25">
      <c r="A40" s="76">
        <v>2024</v>
      </c>
      <c r="B40" s="66">
        <v>473</v>
      </c>
      <c r="C40" s="66">
        <v>239</v>
      </c>
      <c r="D40" s="66">
        <v>135</v>
      </c>
      <c r="E40" s="66">
        <v>70</v>
      </c>
      <c r="F40" s="66">
        <v>17</v>
      </c>
      <c r="G40" s="46" t="s">
        <v>371</v>
      </c>
      <c r="H40" s="66">
        <v>12</v>
      </c>
      <c r="I40" s="64">
        <v>2829</v>
      </c>
      <c r="J40" s="64">
        <v>168</v>
      </c>
      <c r="K40" s="66"/>
    </row>
    <row r="41" spans="1:14" x14ac:dyDescent="0.25">
      <c r="A41" s="76"/>
      <c r="B41" s="66"/>
      <c r="C41" s="66"/>
      <c r="D41" s="66"/>
      <c r="E41" s="66"/>
      <c r="F41" s="66"/>
      <c r="G41" s="46"/>
      <c r="H41" s="66"/>
      <c r="I41" s="64"/>
      <c r="J41" s="64"/>
      <c r="K41" s="66"/>
    </row>
    <row r="42" spans="1:14" x14ac:dyDescent="0.25">
      <c r="A42" t="s">
        <v>364</v>
      </c>
      <c r="C42" s="66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</row>
    <row r="43" spans="1:14" x14ac:dyDescent="0.25">
      <c r="A43" t="s">
        <v>365</v>
      </c>
      <c r="B43" s="76"/>
      <c r="C43" s="77"/>
      <c r="D43" s="78"/>
      <c r="E43" s="77"/>
      <c r="F43" s="77"/>
      <c r="G43" s="77"/>
      <c r="H43" s="77"/>
      <c r="I43" s="77"/>
      <c r="J43" s="77"/>
      <c r="K43" s="77"/>
      <c r="L43" s="77"/>
      <c r="M43" s="77"/>
      <c r="N43" s="77"/>
    </row>
    <row r="44" spans="1:14" x14ac:dyDescent="0.25">
      <c r="B44" s="76"/>
      <c r="C44" s="66"/>
      <c r="D44" s="66"/>
      <c r="E44" s="66"/>
      <c r="F44" s="66"/>
      <c r="G44" s="66"/>
      <c r="H44" s="66"/>
      <c r="I44" s="66"/>
      <c r="J44" s="64"/>
      <c r="K44" s="66"/>
    </row>
    <row r="45" spans="1:14" x14ac:dyDescent="0.25">
      <c r="B45" s="76"/>
      <c r="C45" s="66"/>
      <c r="D45" s="66"/>
      <c r="E45" s="66"/>
      <c r="F45" s="66"/>
      <c r="G45" s="66"/>
      <c r="H45" s="66"/>
      <c r="I45" s="66"/>
      <c r="J45" s="64"/>
      <c r="K45" s="66"/>
    </row>
    <row r="46" spans="1:14" x14ac:dyDescent="0.25">
      <c r="B46" s="76"/>
      <c r="C46" s="66"/>
      <c r="D46" s="66"/>
      <c r="E46" s="66"/>
      <c r="F46" s="66"/>
      <c r="G46" s="66"/>
      <c r="H46" s="66"/>
      <c r="I46" s="66"/>
      <c r="J46" s="64"/>
      <c r="K46" s="66"/>
    </row>
    <row r="47" spans="1:14" x14ac:dyDescent="0.25">
      <c r="B47" s="76"/>
      <c r="C47" s="66"/>
      <c r="D47" s="66"/>
      <c r="E47" s="66"/>
      <c r="F47" s="66"/>
      <c r="G47" s="66"/>
      <c r="H47" s="66"/>
      <c r="I47" s="66"/>
      <c r="J47" s="64"/>
      <c r="K47" s="66"/>
    </row>
    <row r="48" spans="1:14" x14ac:dyDescent="0.25">
      <c r="B48" s="76"/>
      <c r="C48" s="66"/>
      <c r="D48" s="66"/>
      <c r="E48" s="66"/>
      <c r="F48" s="66"/>
      <c r="G48" s="66"/>
      <c r="H48" s="66"/>
      <c r="I48" s="66"/>
      <c r="J48" s="64"/>
      <c r="K48" s="66"/>
    </row>
    <row r="49" spans="2:11" x14ac:dyDescent="0.25">
      <c r="B49" s="76"/>
      <c r="C49" s="66"/>
      <c r="D49" s="66"/>
      <c r="E49" s="66"/>
      <c r="F49" s="66"/>
      <c r="G49" s="66"/>
      <c r="H49" s="66"/>
      <c r="I49" s="66"/>
      <c r="J49" s="64"/>
      <c r="K49" s="66"/>
    </row>
    <row r="50" spans="2:11" x14ac:dyDescent="0.25">
      <c r="B50" s="76"/>
      <c r="C50" s="49"/>
      <c r="D50" s="49"/>
      <c r="E50" s="49"/>
      <c r="F50" s="49"/>
      <c r="G50" s="49"/>
      <c r="H50" s="49"/>
      <c r="I50" s="49"/>
      <c r="J50" s="64"/>
      <c r="K50" s="49"/>
    </row>
    <row r="51" spans="2:11" x14ac:dyDescent="0.25">
      <c r="B51" s="76"/>
      <c r="C51" s="66"/>
      <c r="D51" s="66"/>
      <c r="E51" s="66"/>
      <c r="F51" s="66"/>
      <c r="G51" s="66"/>
      <c r="H51" s="66"/>
      <c r="I51" s="66"/>
      <c r="J51" s="64"/>
      <c r="K51" s="66"/>
    </row>
    <row r="52" spans="2:11" x14ac:dyDescent="0.25">
      <c r="B52" s="76"/>
      <c r="C52" s="66"/>
      <c r="D52" s="66"/>
      <c r="E52" s="66"/>
      <c r="F52" s="66"/>
      <c r="G52" s="66"/>
      <c r="H52" s="66"/>
      <c r="I52" s="66"/>
      <c r="J52" s="71"/>
      <c r="K52" s="7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8E655-C00E-4EBC-91C9-BCBFD3473C36}">
  <dimension ref="A1:R78"/>
  <sheetViews>
    <sheetView workbookViewId="0">
      <selection activeCell="G1" sqref="G1"/>
    </sheetView>
  </sheetViews>
  <sheetFormatPr defaultColWidth="8.7109375" defaultRowHeight="12.75" x14ac:dyDescent="0.2"/>
  <cols>
    <col min="1" max="1" width="40" style="6" customWidth="1"/>
    <col min="2" max="4" width="10.5703125" style="6" customWidth="1"/>
    <col min="5" max="5" width="7.7109375" style="6" bestFit="1" customWidth="1"/>
    <col min="6" max="6" width="7.5703125" style="6" bestFit="1" customWidth="1"/>
    <col min="7" max="7" width="10.140625" style="6" bestFit="1" customWidth="1"/>
    <col min="8" max="8" width="8.7109375" style="6"/>
    <col min="9" max="9" width="10.42578125" style="6" bestFit="1" customWidth="1"/>
    <col min="10" max="10" width="8.7109375" style="6"/>
    <col min="11" max="11" width="10.140625" style="6" bestFit="1" customWidth="1"/>
    <col min="12" max="16384" width="8.7109375" style="6"/>
  </cols>
  <sheetData>
    <row r="1" spans="1:11" x14ac:dyDescent="0.2">
      <c r="A1" s="8" t="s">
        <v>392</v>
      </c>
      <c r="I1" s="73"/>
      <c r="J1" s="73"/>
    </row>
    <row r="2" spans="1:11" x14ac:dyDescent="0.2">
      <c r="A2" s="8" t="s">
        <v>393</v>
      </c>
    </row>
    <row r="3" spans="1:11" x14ac:dyDescent="0.2">
      <c r="A3" s="4" t="s">
        <v>394</v>
      </c>
    </row>
    <row r="5" spans="1:11" x14ac:dyDescent="0.2">
      <c r="B5" s="6" t="s">
        <v>289</v>
      </c>
      <c r="G5" s="6" t="s">
        <v>290</v>
      </c>
    </row>
    <row r="6" spans="1:11" x14ac:dyDescent="0.2">
      <c r="G6" s="9" t="s">
        <v>291</v>
      </c>
    </row>
    <row r="7" spans="1:11" x14ac:dyDescent="0.2">
      <c r="B7" s="6">
        <v>2010</v>
      </c>
      <c r="C7" s="6">
        <v>2015</v>
      </c>
      <c r="D7" s="6">
        <v>2020</v>
      </c>
      <c r="E7" s="6">
        <v>2024</v>
      </c>
      <c r="G7" s="50" t="s">
        <v>395</v>
      </c>
    </row>
    <row r="8" spans="1:11" ht="14.25" x14ac:dyDescent="0.2">
      <c r="B8" s="5" t="s">
        <v>352</v>
      </c>
    </row>
    <row r="10" spans="1:11" ht="15" x14ac:dyDescent="0.25">
      <c r="A10" s="1" t="s">
        <v>68</v>
      </c>
      <c r="B10" s="10">
        <v>300293</v>
      </c>
      <c r="C10" s="10">
        <v>444022</v>
      </c>
      <c r="D10" s="10">
        <v>887395</v>
      </c>
      <c r="E10" s="10">
        <v>606620</v>
      </c>
      <c r="F10" s="11"/>
      <c r="G10" s="10">
        <v>52885231</v>
      </c>
      <c r="H10" s="66"/>
      <c r="I10" s="11"/>
    </row>
    <row r="11" spans="1:11" ht="15" x14ac:dyDescent="0.25">
      <c r="A11" s="9" t="s">
        <v>292</v>
      </c>
      <c r="B11" s="11">
        <v>166889</v>
      </c>
      <c r="C11" s="11">
        <v>272589</v>
      </c>
      <c r="D11" s="11">
        <v>549209</v>
      </c>
      <c r="E11" s="11">
        <v>346106</v>
      </c>
      <c r="F11" s="11"/>
      <c r="G11" s="11">
        <v>32653295</v>
      </c>
      <c r="H11" s="66"/>
      <c r="I11" s="11"/>
      <c r="K11" s="11"/>
    </row>
    <row r="12" spans="1:11" ht="15" x14ac:dyDescent="0.25">
      <c r="A12" s="9" t="s">
        <v>293</v>
      </c>
      <c r="B12" s="11">
        <v>133404</v>
      </c>
      <c r="C12" s="11">
        <v>171433</v>
      </c>
      <c r="D12" s="11">
        <v>338186</v>
      </c>
      <c r="E12" s="11">
        <v>260514</v>
      </c>
      <c r="F12" s="11"/>
      <c r="G12" s="11">
        <v>20231936</v>
      </c>
      <c r="H12" s="66"/>
      <c r="I12" s="11"/>
      <c r="K12" s="11"/>
    </row>
    <row r="13" spans="1:11" ht="15" x14ac:dyDescent="0.25">
      <c r="B13" s="11"/>
      <c r="D13" s="11"/>
      <c r="E13" s="11"/>
      <c r="F13" s="11"/>
      <c r="G13" s="11"/>
      <c r="H13" s="66"/>
      <c r="I13" s="11"/>
      <c r="K13" s="11"/>
    </row>
    <row r="14" spans="1:11" ht="15" x14ac:dyDescent="0.25">
      <c r="A14" s="1" t="s">
        <v>294</v>
      </c>
      <c r="B14" s="10">
        <v>47116</v>
      </c>
      <c r="C14" s="10">
        <v>55722</v>
      </c>
      <c r="D14" s="10">
        <f>SUM(D15:D16)</f>
        <v>200797</v>
      </c>
      <c r="E14" s="10">
        <v>123104</v>
      </c>
      <c r="F14" s="11"/>
      <c r="G14" s="10">
        <v>13663927</v>
      </c>
      <c r="H14" s="66"/>
      <c r="I14" s="11"/>
    </row>
    <row r="15" spans="1:11" ht="15" x14ac:dyDescent="0.25">
      <c r="A15" s="6" t="s">
        <v>295</v>
      </c>
      <c r="B15" s="11">
        <v>12311</v>
      </c>
      <c r="C15" s="11">
        <v>45822</v>
      </c>
      <c r="D15" s="11">
        <v>103852</v>
      </c>
      <c r="E15" s="11">
        <v>45920</v>
      </c>
      <c r="F15" s="11"/>
      <c r="G15" s="11">
        <v>7287203</v>
      </c>
      <c r="H15" s="66"/>
      <c r="I15" s="11"/>
    </row>
    <row r="16" spans="1:11" ht="15" x14ac:dyDescent="0.25">
      <c r="A16" s="9" t="s">
        <v>296</v>
      </c>
      <c r="B16" s="11">
        <v>34805</v>
      </c>
      <c r="C16" s="11">
        <v>9900</v>
      </c>
      <c r="D16" s="11">
        <v>96945</v>
      </c>
      <c r="E16" s="11">
        <v>77184</v>
      </c>
      <c r="F16" s="11"/>
      <c r="G16" s="11">
        <v>6376724</v>
      </c>
      <c r="H16" s="66"/>
      <c r="I16" s="11"/>
      <c r="K16" s="11"/>
    </row>
    <row r="17" spans="1:18" ht="15" x14ac:dyDescent="0.25">
      <c r="B17" s="11"/>
      <c r="D17" s="11"/>
      <c r="E17" s="11"/>
      <c r="F17" s="11"/>
      <c r="G17" s="11"/>
      <c r="H17" s="66"/>
      <c r="I17" s="11"/>
      <c r="K17" s="11"/>
    </row>
    <row r="18" spans="1:18" ht="15" x14ac:dyDescent="0.25">
      <c r="A18" s="1" t="s">
        <v>297</v>
      </c>
      <c r="B18" s="10">
        <v>52072</v>
      </c>
      <c r="C18" s="10">
        <v>72425</v>
      </c>
      <c r="D18" s="10">
        <f>SUM(D19:D20)</f>
        <v>105565</v>
      </c>
      <c r="E18" s="10">
        <v>106647</v>
      </c>
      <c r="F18" s="11"/>
      <c r="G18" s="10">
        <v>8802312</v>
      </c>
      <c r="H18" s="66"/>
      <c r="I18" s="11"/>
      <c r="K18" s="11"/>
    </row>
    <row r="19" spans="1:18" ht="15" x14ac:dyDescent="0.25">
      <c r="A19" s="6" t="s">
        <v>298</v>
      </c>
      <c r="B19" s="11">
        <v>18953</v>
      </c>
      <c r="C19" s="11">
        <v>19686</v>
      </c>
      <c r="D19" s="11">
        <v>79440</v>
      </c>
      <c r="E19" s="11">
        <v>29294</v>
      </c>
      <c r="F19" s="11"/>
      <c r="G19" s="11">
        <v>5377221</v>
      </c>
      <c r="H19" s="66"/>
      <c r="I19" s="11"/>
    </row>
    <row r="20" spans="1:18" ht="15" x14ac:dyDescent="0.25">
      <c r="A20" s="9" t="s">
        <v>299</v>
      </c>
      <c r="B20" s="11">
        <v>33119</v>
      </c>
      <c r="C20" s="11">
        <v>52739</v>
      </c>
      <c r="D20" s="11">
        <v>26125</v>
      </c>
      <c r="E20" s="11">
        <v>77353</v>
      </c>
      <c r="F20" s="11"/>
      <c r="G20" s="11">
        <v>3425091</v>
      </c>
      <c r="H20" s="66"/>
      <c r="I20" s="11"/>
      <c r="K20" s="11"/>
    </row>
    <row r="21" spans="1:18" ht="15" x14ac:dyDescent="0.25">
      <c r="B21" s="11"/>
      <c r="D21" s="11"/>
      <c r="E21" s="11"/>
      <c r="F21" s="11"/>
      <c r="G21" s="11"/>
      <c r="H21" s="66"/>
      <c r="I21" s="11"/>
      <c r="K21" s="11"/>
      <c r="M21" s="11"/>
      <c r="N21" s="11"/>
      <c r="O21" s="11"/>
      <c r="P21" s="11"/>
      <c r="Q21" s="11"/>
      <c r="R21" s="11"/>
    </row>
    <row r="22" spans="1:18" ht="15" x14ac:dyDescent="0.25">
      <c r="A22" s="1" t="s">
        <v>300</v>
      </c>
      <c r="B22" s="10">
        <v>69927</v>
      </c>
      <c r="C22" s="10">
        <v>124588</v>
      </c>
      <c r="D22" s="10">
        <f>SUM(D23:D24)</f>
        <v>237015</v>
      </c>
      <c r="E22" s="10">
        <v>153144</v>
      </c>
      <c r="F22" s="11"/>
      <c r="G22" s="10">
        <v>10039808</v>
      </c>
      <c r="H22" s="66"/>
      <c r="I22" s="11"/>
      <c r="K22" s="11"/>
      <c r="L22" s="11"/>
    </row>
    <row r="23" spans="1:18" ht="15" x14ac:dyDescent="0.25">
      <c r="A23" s="6" t="s">
        <v>298</v>
      </c>
      <c r="B23" s="11">
        <v>41185</v>
      </c>
      <c r="C23" s="11">
        <v>50883</v>
      </c>
      <c r="D23" s="11">
        <v>143564</v>
      </c>
      <c r="E23" s="11">
        <v>116048</v>
      </c>
      <c r="F23" s="11"/>
      <c r="G23" s="11">
        <v>5081089</v>
      </c>
      <c r="H23" s="66"/>
      <c r="I23" s="11"/>
      <c r="J23" s="11"/>
    </row>
    <row r="24" spans="1:18" ht="15" x14ac:dyDescent="0.25">
      <c r="A24" s="9" t="s">
        <v>299</v>
      </c>
      <c r="B24" s="11">
        <v>28742</v>
      </c>
      <c r="C24" s="11">
        <v>73705</v>
      </c>
      <c r="D24" s="11">
        <v>93451</v>
      </c>
      <c r="E24" s="11">
        <v>37096</v>
      </c>
      <c r="F24" s="11"/>
      <c r="G24" s="11">
        <v>4958719</v>
      </c>
      <c r="H24" s="66"/>
      <c r="I24" s="11"/>
      <c r="J24" s="11"/>
      <c r="K24" s="11"/>
      <c r="R24" s="11"/>
    </row>
    <row r="25" spans="1:18" ht="15" x14ac:dyDescent="0.25">
      <c r="B25" s="11"/>
      <c r="D25" s="11"/>
      <c r="E25" s="11"/>
      <c r="F25" s="11"/>
      <c r="G25" s="11"/>
      <c r="H25" s="66"/>
      <c r="I25" s="11"/>
      <c r="K25" s="11"/>
    </row>
    <row r="26" spans="1:18" ht="15" x14ac:dyDescent="0.25">
      <c r="A26" s="1" t="s">
        <v>301</v>
      </c>
      <c r="B26" s="10">
        <v>11041</v>
      </c>
      <c r="C26" s="10">
        <v>26434</v>
      </c>
      <c r="D26" s="10">
        <f>SUM(D27:D28)</f>
        <v>31606</v>
      </c>
      <c r="E26" s="10">
        <v>34056</v>
      </c>
      <c r="F26" s="11"/>
      <c r="G26" s="10">
        <v>2722615</v>
      </c>
      <c r="H26" s="66"/>
      <c r="I26" s="11"/>
      <c r="K26" s="11"/>
    </row>
    <row r="27" spans="1:18" ht="15" x14ac:dyDescent="0.25">
      <c r="A27" s="6" t="s">
        <v>298</v>
      </c>
      <c r="B27" s="11">
        <v>6454</v>
      </c>
      <c r="C27" s="11">
        <v>24294</v>
      </c>
      <c r="D27" s="11">
        <v>20895</v>
      </c>
      <c r="E27" s="11">
        <v>20414</v>
      </c>
      <c r="F27" s="11"/>
      <c r="G27" s="11">
        <v>2147704</v>
      </c>
      <c r="H27" s="66"/>
      <c r="I27" s="11"/>
    </row>
    <row r="28" spans="1:18" ht="15" x14ac:dyDescent="0.25">
      <c r="A28" s="9" t="s">
        <v>299</v>
      </c>
      <c r="B28" s="11">
        <v>4587</v>
      </c>
      <c r="C28" s="11">
        <v>2140</v>
      </c>
      <c r="D28" s="11">
        <v>10711</v>
      </c>
      <c r="E28" s="11">
        <v>13642</v>
      </c>
      <c r="F28" s="11"/>
      <c r="G28" s="11">
        <v>574911</v>
      </c>
      <c r="H28" s="66"/>
      <c r="I28" s="11"/>
      <c r="K28" s="11"/>
    </row>
    <row r="29" spans="1:18" ht="15" x14ac:dyDescent="0.25">
      <c r="B29" s="11"/>
      <c r="D29" s="11"/>
      <c r="E29" s="11"/>
      <c r="F29" s="11"/>
      <c r="G29" s="11"/>
      <c r="H29" s="66"/>
      <c r="I29" s="11"/>
      <c r="K29" s="11"/>
    </row>
    <row r="30" spans="1:18" ht="15" x14ac:dyDescent="0.25">
      <c r="A30" s="1" t="s">
        <v>302</v>
      </c>
      <c r="B30" s="10">
        <v>68175</v>
      </c>
      <c r="C30" s="10">
        <v>58093</v>
      </c>
      <c r="D30" s="10">
        <f>SUM(D31:D32)</f>
        <v>75233</v>
      </c>
      <c r="E30" s="10">
        <v>36424</v>
      </c>
      <c r="F30" s="11"/>
      <c r="G30" s="10">
        <v>6439279</v>
      </c>
      <c r="H30" s="66"/>
      <c r="I30" s="11"/>
      <c r="K30" s="11"/>
    </row>
    <row r="31" spans="1:18" ht="15" x14ac:dyDescent="0.25">
      <c r="A31" s="6" t="s">
        <v>298</v>
      </c>
      <c r="B31" s="11">
        <v>52341</v>
      </c>
      <c r="C31" s="11">
        <v>48488</v>
      </c>
      <c r="D31" s="11">
        <v>47862</v>
      </c>
      <c r="E31" s="11">
        <v>18846</v>
      </c>
      <c r="F31" s="11"/>
      <c r="G31" s="11">
        <v>4556604</v>
      </c>
      <c r="H31" s="66"/>
      <c r="I31" s="11"/>
    </row>
    <row r="32" spans="1:18" ht="15" x14ac:dyDescent="0.25">
      <c r="A32" s="9" t="s">
        <v>299</v>
      </c>
      <c r="B32" s="11">
        <v>15834</v>
      </c>
      <c r="C32" s="11">
        <v>9605</v>
      </c>
      <c r="D32" s="11">
        <v>27371</v>
      </c>
      <c r="E32" s="11">
        <v>17578</v>
      </c>
      <c r="F32" s="11"/>
      <c r="G32" s="11">
        <v>1882675</v>
      </c>
      <c r="H32" s="66"/>
      <c r="I32" s="11"/>
      <c r="K32" s="11"/>
    </row>
    <row r="33" spans="1:13" ht="15" x14ac:dyDescent="0.25">
      <c r="B33" s="11"/>
      <c r="D33" s="11"/>
      <c r="E33" s="11"/>
      <c r="F33" s="11"/>
      <c r="G33" s="11"/>
      <c r="H33" s="66"/>
      <c r="K33" s="11"/>
    </row>
    <row r="34" spans="1:13" ht="15" x14ac:dyDescent="0.25">
      <c r="A34" s="8" t="s">
        <v>303</v>
      </c>
      <c r="B34" s="10">
        <v>17238</v>
      </c>
      <c r="C34" s="10">
        <v>36397</v>
      </c>
      <c r="D34" s="10">
        <v>151353</v>
      </c>
      <c r="E34" s="10">
        <v>54361</v>
      </c>
      <c r="F34" s="11"/>
      <c r="G34" s="10">
        <v>3870300</v>
      </c>
      <c r="H34" s="66"/>
      <c r="I34" s="11"/>
      <c r="K34" s="11"/>
    </row>
    <row r="35" spans="1:13" ht="15" x14ac:dyDescent="0.25">
      <c r="A35" s="6" t="s">
        <v>298</v>
      </c>
      <c r="B35" s="11">
        <v>12560</v>
      </c>
      <c r="C35" s="11">
        <v>21676</v>
      </c>
      <c r="D35" s="11">
        <v>93477</v>
      </c>
      <c r="E35" s="11">
        <v>52509</v>
      </c>
      <c r="F35" s="11"/>
      <c r="G35" s="11">
        <v>2829011</v>
      </c>
      <c r="H35" s="66"/>
      <c r="I35" s="11"/>
    </row>
    <row r="36" spans="1:13" ht="15" x14ac:dyDescent="0.25">
      <c r="A36" s="9" t="s">
        <v>299</v>
      </c>
      <c r="B36" s="11">
        <v>4678</v>
      </c>
      <c r="C36" s="11">
        <v>14721</v>
      </c>
      <c r="D36" s="11">
        <v>57876</v>
      </c>
      <c r="E36" s="11">
        <v>1852</v>
      </c>
      <c r="F36" s="11"/>
      <c r="G36" s="11">
        <v>1041289</v>
      </c>
      <c r="H36" s="66"/>
      <c r="I36" s="11"/>
      <c r="K36" s="11"/>
    </row>
    <row r="37" spans="1:13" ht="15" x14ac:dyDescent="0.25">
      <c r="B37" s="11"/>
      <c r="D37" s="11"/>
      <c r="E37" s="11"/>
      <c r="F37" s="11"/>
      <c r="G37" s="11"/>
      <c r="H37" s="66"/>
      <c r="K37" s="11"/>
    </row>
    <row r="38" spans="1:13" ht="15" x14ac:dyDescent="0.25">
      <c r="A38" s="1" t="s">
        <v>304</v>
      </c>
      <c r="B38" s="10">
        <v>32273</v>
      </c>
      <c r="C38" s="10">
        <v>69960</v>
      </c>
      <c r="D38" s="10">
        <f>SUM(D39:D40)</f>
        <v>84538</v>
      </c>
      <c r="E38" s="10">
        <v>96598</v>
      </c>
      <c r="F38" s="11"/>
      <c r="G38" s="10">
        <v>7175817</v>
      </c>
      <c r="H38" s="66"/>
      <c r="I38" s="11"/>
    </row>
    <row r="39" spans="1:13" ht="15" x14ac:dyDescent="0.25">
      <c r="A39" s="6" t="s">
        <v>298</v>
      </c>
      <c r="B39" s="11">
        <v>21217</v>
      </c>
      <c r="C39" s="11">
        <v>61501</v>
      </c>
      <c r="D39" s="11">
        <v>59113</v>
      </c>
      <c r="E39" s="11">
        <v>62253</v>
      </c>
      <c r="F39" s="11"/>
      <c r="G39" s="11">
        <v>5233502</v>
      </c>
      <c r="H39" s="66"/>
      <c r="I39" s="11"/>
    </row>
    <row r="40" spans="1:13" ht="15" x14ac:dyDescent="0.25">
      <c r="A40" s="9" t="s">
        <v>299</v>
      </c>
      <c r="B40" s="11">
        <v>11056</v>
      </c>
      <c r="C40" s="11">
        <v>8459</v>
      </c>
      <c r="D40" s="11">
        <v>25425</v>
      </c>
      <c r="E40" s="11">
        <v>34345</v>
      </c>
      <c r="F40" s="11"/>
      <c r="G40" s="11">
        <v>1942315</v>
      </c>
      <c r="H40" s="66"/>
      <c r="I40" s="11"/>
      <c r="K40" s="11"/>
    </row>
    <row r="41" spans="1:13" ht="15" x14ac:dyDescent="0.25">
      <c r="B41" s="11"/>
      <c r="D41" s="11"/>
      <c r="E41" s="11"/>
      <c r="F41" s="11"/>
      <c r="G41" s="11"/>
      <c r="H41" s="66"/>
      <c r="I41" s="11"/>
      <c r="K41" s="11"/>
    </row>
    <row r="42" spans="1:13" ht="15" x14ac:dyDescent="0.25">
      <c r="A42" s="1" t="s">
        <v>305</v>
      </c>
      <c r="B42" s="10">
        <v>2451</v>
      </c>
      <c r="C42" s="1">
        <v>403</v>
      </c>
      <c r="D42" s="10">
        <f>SUM(D43:D44)</f>
        <v>1288</v>
      </c>
      <c r="E42" s="10">
        <v>2286</v>
      </c>
      <c r="F42" s="11"/>
      <c r="G42" s="10">
        <v>171143</v>
      </c>
      <c r="H42" s="66"/>
      <c r="I42" s="11"/>
      <c r="M42" s="11"/>
    </row>
    <row r="43" spans="1:13" ht="15" x14ac:dyDescent="0.25">
      <c r="A43" s="6" t="s">
        <v>298</v>
      </c>
      <c r="B43" s="11">
        <v>1868</v>
      </c>
      <c r="C43" s="6">
        <v>239</v>
      </c>
      <c r="D43" s="11">
        <v>1006</v>
      </c>
      <c r="E43" s="11">
        <v>822</v>
      </c>
      <c r="F43" s="11"/>
      <c r="G43" s="11">
        <v>140961</v>
      </c>
      <c r="H43" s="66"/>
      <c r="I43" s="11"/>
    </row>
    <row r="44" spans="1:13" ht="15" x14ac:dyDescent="0.25">
      <c r="A44" s="9" t="s">
        <v>299</v>
      </c>
      <c r="B44" s="11">
        <v>583</v>
      </c>
      <c r="C44" s="11">
        <v>164</v>
      </c>
      <c r="D44" s="11">
        <v>282</v>
      </c>
      <c r="E44" s="11">
        <v>1464</v>
      </c>
      <c r="F44" s="11"/>
      <c r="G44" s="11">
        <v>30182</v>
      </c>
      <c r="H44" s="66"/>
      <c r="I44" s="11"/>
      <c r="K44" s="11"/>
    </row>
    <row r="45" spans="1:13" x14ac:dyDescent="0.2">
      <c r="D45" s="11"/>
      <c r="I45" s="11"/>
      <c r="K45" s="11"/>
    </row>
    <row r="46" spans="1:13" x14ac:dyDescent="0.2">
      <c r="A46" s="9" t="s">
        <v>366</v>
      </c>
      <c r="D46" s="11"/>
      <c r="I46" s="11"/>
    </row>
    <row r="47" spans="1:13" x14ac:dyDescent="0.2">
      <c r="A47" s="6" t="s">
        <v>367</v>
      </c>
      <c r="I47" s="11"/>
    </row>
    <row r="48" spans="1:13" x14ac:dyDescent="0.2">
      <c r="D48" s="10"/>
      <c r="I48" s="11"/>
    </row>
    <row r="49" spans="4:9" x14ac:dyDescent="0.2">
      <c r="D49" s="11"/>
      <c r="I49" s="11"/>
    </row>
    <row r="50" spans="4:9" x14ac:dyDescent="0.2">
      <c r="D50" s="11"/>
      <c r="I50" s="11"/>
    </row>
    <row r="51" spans="4:9" x14ac:dyDescent="0.2">
      <c r="I51" s="11"/>
    </row>
    <row r="52" spans="4:9" x14ac:dyDescent="0.2">
      <c r="D52" s="10"/>
      <c r="I52" s="11"/>
    </row>
    <row r="53" spans="4:9" x14ac:dyDescent="0.2">
      <c r="D53" s="11"/>
      <c r="I53" s="11"/>
    </row>
    <row r="54" spans="4:9" x14ac:dyDescent="0.2">
      <c r="D54" s="11"/>
      <c r="I54" s="11"/>
    </row>
    <row r="55" spans="4:9" x14ac:dyDescent="0.2">
      <c r="I55" s="11"/>
    </row>
    <row r="56" spans="4:9" x14ac:dyDescent="0.2">
      <c r="D56" s="10"/>
      <c r="I56" s="11"/>
    </row>
    <row r="57" spans="4:9" x14ac:dyDescent="0.2">
      <c r="D57" s="11"/>
      <c r="I57" s="11"/>
    </row>
    <row r="58" spans="4:9" x14ac:dyDescent="0.2">
      <c r="D58" s="11"/>
      <c r="I58" s="11"/>
    </row>
    <row r="59" spans="4:9" x14ac:dyDescent="0.2">
      <c r="I59" s="11"/>
    </row>
    <row r="60" spans="4:9" x14ac:dyDescent="0.2">
      <c r="D60" s="10"/>
      <c r="I60" s="11"/>
    </row>
    <row r="61" spans="4:9" x14ac:dyDescent="0.2">
      <c r="D61" s="11"/>
      <c r="I61" s="11"/>
    </row>
    <row r="62" spans="4:9" x14ac:dyDescent="0.2">
      <c r="D62" s="11"/>
      <c r="I62" s="11"/>
    </row>
    <row r="63" spans="4:9" x14ac:dyDescent="0.2">
      <c r="I63" s="11"/>
    </row>
    <row r="64" spans="4:9" x14ac:dyDescent="0.2">
      <c r="D64" s="10"/>
      <c r="I64" s="11"/>
    </row>
    <row r="65" spans="4:9" x14ac:dyDescent="0.2">
      <c r="D65" s="11"/>
      <c r="I65" s="11"/>
    </row>
    <row r="66" spans="4:9" x14ac:dyDescent="0.2">
      <c r="D66" s="11"/>
      <c r="I66" s="11"/>
    </row>
    <row r="67" spans="4:9" x14ac:dyDescent="0.2">
      <c r="I67" s="11"/>
    </row>
    <row r="68" spans="4:9" x14ac:dyDescent="0.2">
      <c r="D68" s="10"/>
      <c r="I68" s="11"/>
    </row>
    <row r="69" spans="4:9" x14ac:dyDescent="0.2">
      <c r="D69" s="11"/>
    </row>
    <row r="70" spans="4:9" x14ac:dyDescent="0.2">
      <c r="D70" s="11"/>
    </row>
    <row r="72" spans="4:9" x14ac:dyDescent="0.2">
      <c r="D72" s="10"/>
    </row>
    <row r="73" spans="4:9" x14ac:dyDescent="0.2">
      <c r="D73" s="11"/>
    </row>
    <row r="74" spans="4:9" x14ac:dyDescent="0.2">
      <c r="D74" s="11"/>
    </row>
    <row r="76" spans="4:9" x14ac:dyDescent="0.2">
      <c r="D76" s="1"/>
    </row>
    <row r="78" spans="4:9" x14ac:dyDescent="0.2">
      <c r="D78" s="1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2C7F-24C4-4BAF-BB00-C0943511F0D8}">
  <dimension ref="A1:S40"/>
  <sheetViews>
    <sheetView workbookViewId="0">
      <selection activeCell="J3" sqref="J3"/>
    </sheetView>
  </sheetViews>
  <sheetFormatPr defaultRowHeight="15" x14ac:dyDescent="0.25"/>
  <cols>
    <col min="1" max="1" width="10" style="3" customWidth="1"/>
    <col min="2" max="16384" width="9.140625" style="3"/>
  </cols>
  <sheetData>
    <row r="1" spans="1:10" x14ac:dyDescent="0.25">
      <c r="A1" s="56" t="s">
        <v>396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56" t="s">
        <v>347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56" t="s">
        <v>348</v>
      </c>
      <c r="B3" s="6"/>
      <c r="C3" s="6"/>
      <c r="D3" s="6"/>
      <c r="E3" s="6"/>
      <c r="F3" s="6"/>
      <c r="G3" s="6"/>
      <c r="H3" s="6"/>
      <c r="I3" s="6"/>
      <c r="J3" s="6"/>
    </row>
    <row r="4" spans="1:10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x14ac:dyDescent="0.25">
      <c r="A5" s="6"/>
      <c r="B5" s="1" t="s">
        <v>306</v>
      </c>
      <c r="C5" s="56" t="s">
        <v>308</v>
      </c>
      <c r="D5" s="56" t="s">
        <v>309</v>
      </c>
      <c r="E5" s="57" t="s">
        <v>325</v>
      </c>
      <c r="F5" s="57" t="s">
        <v>310</v>
      </c>
      <c r="G5" s="56" t="s">
        <v>311</v>
      </c>
      <c r="H5" s="56" t="s">
        <v>312</v>
      </c>
      <c r="I5" s="56" t="s">
        <v>313</v>
      </c>
      <c r="J5" s="6"/>
    </row>
    <row r="6" spans="1:10" x14ac:dyDescent="0.25">
      <c r="A6" s="6"/>
      <c r="B6" s="1" t="s">
        <v>307</v>
      </c>
      <c r="C6" s="56" t="s">
        <v>314</v>
      </c>
      <c r="D6" s="56" t="s">
        <v>315</v>
      </c>
      <c r="E6" s="56" t="s">
        <v>326</v>
      </c>
      <c r="F6" s="61" t="s">
        <v>327</v>
      </c>
      <c r="G6" s="56" t="s">
        <v>316</v>
      </c>
      <c r="H6" s="56" t="s">
        <v>316</v>
      </c>
      <c r="I6" s="56" t="s">
        <v>314</v>
      </c>
      <c r="J6" s="6"/>
    </row>
    <row r="7" spans="1:10" x14ac:dyDescent="0.25">
      <c r="A7" s="6"/>
      <c r="B7" s="6"/>
      <c r="C7" s="56" t="s">
        <v>328</v>
      </c>
      <c r="D7" s="56" t="s">
        <v>329</v>
      </c>
      <c r="E7" s="56" t="s">
        <v>330</v>
      </c>
      <c r="F7" s="61" t="s">
        <v>331</v>
      </c>
      <c r="G7" s="56" t="s">
        <v>317</v>
      </c>
      <c r="H7" s="56" t="s">
        <v>318</v>
      </c>
      <c r="I7" s="56" t="s">
        <v>319</v>
      </c>
      <c r="J7" s="6"/>
    </row>
    <row r="8" spans="1:10" x14ac:dyDescent="0.25">
      <c r="A8" s="6"/>
      <c r="B8" s="6"/>
      <c r="C8" s="56" t="s">
        <v>320</v>
      </c>
      <c r="D8" s="56" t="s">
        <v>332</v>
      </c>
      <c r="E8" s="56" t="s">
        <v>333</v>
      </c>
      <c r="F8" s="61" t="s">
        <v>334</v>
      </c>
      <c r="G8" s="56" t="s">
        <v>320</v>
      </c>
      <c r="H8" s="6" t="s">
        <v>320</v>
      </c>
      <c r="I8" s="6" t="s">
        <v>320</v>
      </c>
      <c r="J8" s="6"/>
    </row>
    <row r="9" spans="1:10" x14ac:dyDescent="0.25">
      <c r="A9" s="6"/>
      <c r="B9" s="6"/>
      <c r="C9" s="56"/>
      <c r="D9" s="56"/>
      <c r="E9" s="56"/>
      <c r="F9" s="61"/>
      <c r="G9" s="56"/>
      <c r="H9" s="6"/>
      <c r="I9" s="6"/>
      <c r="J9" s="6"/>
    </row>
    <row r="10" spans="1:10" x14ac:dyDescent="0.25">
      <c r="A10" s="5" t="s">
        <v>287</v>
      </c>
      <c r="B10" s="11"/>
      <c r="C10" s="11"/>
      <c r="D10" s="11"/>
      <c r="E10" s="11"/>
      <c r="F10" s="11"/>
      <c r="G10" s="11"/>
      <c r="H10" s="11"/>
      <c r="I10" s="11"/>
      <c r="J10" s="6"/>
    </row>
    <row r="11" spans="1:10" x14ac:dyDescent="0.25">
      <c r="A11" s="5" t="s">
        <v>356</v>
      </c>
      <c r="B11" s="11">
        <v>656243.4</v>
      </c>
      <c r="C11" s="11">
        <v>342668.4</v>
      </c>
      <c r="D11" s="11">
        <v>313575</v>
      </c>
      <c r="E11" s="11">
        <v>120546.6</v>
      </c>
      <c r="F11" s="11">
        <v>41597.4</v>
      </c>
      <c r="G11" s="11">
        <v>69464</v>
      </c>
      <c r="H11" s="11">
        <v>31287.4</v>
      </c>
      <c r="I11" s="11">
        <v>50679.6</v>
      </c>
      <c r="J11" s="6"/>
    </row>
    <row r="12" spans="1:10" x14ac:dyDescent="0.25">
      <c r="A12" s="5" t="s">
        <v>357</v>
      </c>
      <c r="B12" s="11">
        <v>741167.6</v>
      </c>
      <c r="C12" s="11">
        <v>368471.6</v>
      </c>
      <c r="D12" s="11">
        <v>372696</v>
      </c>
      <c r="E12" s="11">
        <v>149406.79999999999</v>
      </c>
      <c r="F12" s="11">
        <v>56058</v>
      </c>
      <c r="G12" s="11">
        <v>85781</v>
      </c>
      <c r="H12" s="11">
        <v>38451.4</v>
      </c>
      <c r="I12" s="11">
        <v>42998.8</v>
      </c>
      <c r="J12" s="6"/>
    </row>
    <row r="13" spans="1:10" x14ac:dyDescent="0.25">
      <c r="A13" s="5" t="s">
        <v>358</v>
      </c>
      <c r="B13" s="11">
        <v>645929.4</v>
      </c>
      <c r="C13" s="11">
        <v>341296.2</v>
      </c>
      <c r="D13" s="11">
        <v>304633.2</v>
      </c>
      <c r="E13" s="11">
        <v>79279.600000000006</v>
      </c>
      <c r="F13" s="11">
        <v>61534</v>
      </c>
      <c r="G13" s="11">
        <v>99353.4</v>
      </c>
      <c r="H13" s="11">
        <v>16909</v>
      </c>
      <c r="I13" s="11">
        <v>47557.2</v>
      </c>
      <c r="J13" s="6"/>
    </row>
    <row r="14" spans="1:10" x14ac:dyDescent="0.25">
      <c r="A14" s="5" t="s">
        <v>359</v>
      </c>
      <c r="B14" s="11">
        <v>485166</v>
      </c>
      <c r="C14" s="11">
        <v>293340.59999999998</v>
      </c>
      <c r="D14" s="11">
        <v>191825.4</v>
      </c>
      <c r="E14" s="11">
        <v>59725.8</v>
      </c>
      <c r="F14" s="11">
        <v>54942.8</v>
      </c>
      <c r="G14" s="11">
        <v>31278.6</v>
      </c>
      <c r="H14" s="11">
        <v>15612.6</v>
      </c>
      <c r="I14" s="11">
        <v>30265.599999999999</v>
      </c>
      <c r="J14" s="6"/>
    </row>
    <row r="15" spans="1:10" x14ac:dyDescent="0.25">
      <c r="A15" s="5" t="s">
        <v>360</v>
      </c>
      <c r="B15" s="11">
        <v>604219</v>
      </c>
      <c r="C15" s="11">
        <v>328979.20000000001</v>
      </c>
      <c r="D15" s="11">
        <v>275239.8</v>
      </c>
      <c r="E15" s="11">
        <v>148608</v>
      </c>
      <c r="F15" s="11">
        <v>89744.4</v>
      </c>
      <c r="G15" s="11">
        <v>16126.2</v>
      </c>
      <c r="H15" s="11">
        <v>12944</v>
      </c>
      <c r="I15" s="11">
        <v>7817.2</v>
      </c>
      <c r="J15" s="6"/>
    </row>
    <row r="16" spans="1:10" x14ac:dyDescent="0.25">
      <c r="A16" s="6" t="s">
        <v>361</v>
      </c>
      <c r="B16" s="11">
        <v>484348.6</v>
      </c>
      <c r="C16" s="11">
        <v>228473.4</v>
      </c>
      <c r="D16" s="11">
        <v>255875.20000000001</v>
      </c>
      <c r="E16" s="11">
        <v>150608.6</v>
      </c>
      <c r="F16" s="11">
        <v>43212</v>
      </c>
      <c r="G16" s="11">
        <v>20498.599999999999</v>
      </c>
      <c r="H16" s="11">
        <v>30126.6</v>
      </c>
      <c r="I16" s="11">
        <v>11313</v>
      </c>
      <c r="J16" s="6"/>
    </row>
    <row r="17" spans="1:19" x14ac:dyDescent="0.25">
      <c r="A17" s="5" t="s">
        <v>362</v>
      </c>
      <c r="B17" s="11">
        <v>454429.2</v>
      </c>
      <c r="C17" s="11">
        <v>301436.2</v>
      </c>
      <c r="D17" s="11">
        <v>152993</v>
      </c>
      <c r="E17" s="11">
        <v>84506.8</v>
      </c>
      <c r="F17" s="11">
        <v>47483</v>
      </c>
      <c r="G17" s="11">
        <v>4865</v>
      </c>
      <c r="H17" s="11">
        <v>8348.4</v>
      </c>
      <c r="I17" s="11">
        <v>7672</v>
      </c>
      <c r="J17" s="6"/>
    </row>
    <row r="18" spans="1:19" x14ac:dyDescent="0.25">
      <c r="A18" s="79" t="s">
        <v>374</v>
      </c>
      <c r="B18" s="11">
        <v>590102.19999999995</v>
      </c>
      <c r="C18" s="11">
        <v>337806.2</v>
      </c>
      <c r="D18" s="11">
        <v>252296</v>
      </c>
      <c r="E18" s="11">
        <v>167890.4</v>
      </c>
      <c r="F18" s="11">
        <v>57747</v>
      </c>
      <c r="G18" s="11">
        <v>8409.4</v>
      </c>
      <c r="H18" s="11">
        <v>13105.2</v>
      </c>
      <c r="I18" s="11">
        <v>4971</v>
      </c>
      <c r="J18" s="6"/>
    </row>
    <row r="19" spans="1:19" x14ac:dyDescent="0.25">
      <c r="A19" s="5" t="s">
        <v>391</v>
      </c>
      <c r="B19" s="11">
        <v>761391.2</v>
      </c>
      <c r="C19" s="11">
        <v>487842.6</v>
      </c>
      <c r="D19" s="11">
        <v>273548.59999999998</v>
      </c>
      <c r="E19" s="11">
        <v>155677.6</v>
      </c>
      <c r="F19" s="11">
        <v>88872</v>
      </c>
      <c r="G19" s="11">
        <v>7180</v>
      </c>
      <c r="H19" s="11">
        <v>8370.7999999999993</v>
      </c>
      <c r="I19" s="11">
        <v>13250.8</v>
      </c>
      <c r="J19" s="6"/>
    </row>
    <row r="20" spans="1:19" x14ac:dyDescent="0.25">
      <c r="A20" s="5"/>
      <c r="B20" s="11"/>
      <c r="C20" s="11"/>
      <c r="D20" s="11"/>
      <c r="E20" s="11"/>
      <c r="F20" s="11"/>
      <c r="G20" s="11"/>
      <c r="H20" s="11"/>
      <c r="I20" s="11"/>
      <c r="J20" s="6"/>
    </row>
    <row r="21" spans="1:19" x14ac:dyDescent="0.25">
      <c r="A21" s="79" t="s">
        <v>288</v>
      </c>
      <c r="B21" s="11"/>
      <c r="C21" s="11"/>
      <c r="D21" s="11"/>
      <c r="E21" s="11"/>
      <c r="F21" s="11"/>
      <c r="G21" s="11"/>
      <c r="H21" s="11"/>
      <c r="I21" s="11"/>
      <c r="J21" s="6"/>
    </row>
    <row r="22" spans="1:19" x14ac:dyDescent="0.25">
      <c r="A22" s="79">
        <v>2005</v>
      </c>
      <c r="B22" s="11">
        <v>479355</v>
      </c>
      <c r="C22" s="11">
        <v>229517</v>
      </c>
      <c r="D22" s="11">
        <f>B22-C22</f>
        <v>249838</v>
      </c>
      <c r="E22" s="11">
        <v>175924</v>
      </c>
      <c r="F22" s="11">
        <v>53395</v>
      </c>
      <c r="G22" s="11">
        <v>3557</v>
      </c>
      <c r="H22" s="11">
        <v>10874</v>
      </c>
      <c r="I22" s="11">
        <v>5943</v>
      </c>
      <c r="J22" s="6"/>
      <c r="K22" s="79"/>
      <c r="L22" s="11"/>
      <c r="M22" s="11"/>
      <c r="N22" s="11"/>
      <c r="O22" s="11"/>
      <c r="P22" s="11"/>
      <c r="Q22" s="11"/>
      <c r="R22" s="11"/>
      <c r="S22" s="11"/>
    </row>
    <row r="23" spans="1:19" x14ac:dyDescent="0.25">
      <c r="A23" s="5">
        <v>2010</v>
      </c>
      <c r="B23" s="11">
        <v>300293</v>
      </c>
      <c r="C23" s="11">
        <v>166889</v>
      </c>
      <c r="D23" s="11">
        <f t="shared" ref="D23:D36" si="0">B23-C23</f>
        <v>133404</v>
      </c>
      <c r="E23" s="11">
        <v>43084</v>
      </c>
      <c r="F23" s="11">
        <v>65597</v>
      </c>
      <c r="G23" s="11">
        <v>3394</v>
      </c>
      <c r="H23" s="11">
        <v>8876</v>
      </c>
      <c r="I23" s="11">
        <v>12165</v>
      </c>
      <c r="J23" s="6"/>
      <c r="K23" s="5"/>
      <c r="L23" s="11"/>
      <c r="M23" s="11"/>
      <c r="N23" s="11"/>
      <c r="O23" s="11"/>
      <c r="P23" s="11"/>
      <c r="Q23" s="11"/>
      <c r="R23" s="11"/>
      <c r="S23" s="11"/>
    </row>
    <row r="24" spans="1:19" x14ac:dyDescent="0.25">
      <c r="A24" s="5">
        <v>2011</v>
      </c>
      <c r="B24" s="11">
        <v>537709</v>
      </c>
      <c r="C24" s="11">
        <v>294236</v>
      </c>
      <c r="D24" s="11">
        <f t="shared" si="0"/>
        <v>243473</v>
      </c>
      <c r="E24" s="11">
        <v>151670</v>
      </c>
      <c r="F24" s="11">
        <v>75383</v>
      </c>
      <c r="G24" s="61">
        <v>3867</v>
      </c>
      <c r="H24" s="61">
        <v>2741</v>
      </c>
      <c r="I24" s="11">
        <v>9722</v>
      </c>
      <c r="J24" s="6"/>
      <c r="K24" s="5"/>
      <c r="L24" s="11"/>
      <c r="M24" s="11"/>
      <c r="N24" s="61"/>
      <c r="O24" s="11"/>
      <c r="P24" s="11"/>
      <c r="Q24" s="61"/>
      <c r="R24" s="61"/>
      <c r="S24" s="11"/>
    </row>
    <row r="25" spans="1:19" x14ac:dyDescent="0.25">
      <c r="A25" s="5">
        <v>2012</v>
      </c>
      <c r="B25" s="11">
        <v>518276</v>
      </c>
      <c r="C25" s="11">
        <v>365463</v>
      </c>
      <c r="D25" s="11">
        <f t="shared" si="0"/>
        <v>152813</v>
      </c>
      <c r="E25" s="11">
        <v>103085</v>
      </c>
      <c r="F25" s="11">
        <v>33948</v>
      </c>
      <c r="G25" s="11">
        <v>1526</v>
      </c>
      <c r="H25" s="11">
        <v>9016</v>
      </c>
      <c r="I25" s="11">
        <v>5134</v>
      </c>
      <c r="J25" s="6"/>
      <c r="K25" s="5"/>
      <c r="L25" s="11"/>
      <c r="M25" s="11"/>
      <c r="N25" s="11"/>
      <c r="O25" s="11"/>
      <c r="P25" s="11"/>
      <c r="Q25" s="11"/>
      <c r="R25" s="11"/>
      <c r="S25" s="11"/>
    </row>
    <row r="26" spans="1:19" x14ac:dyDescent="0.25">
      <c r="A26" s="5">
        <v>2013</v>
      </c>
      <c r="B26" s="11">
        <v>482074</v>
      </c>
      <c r="C26" s="11">
        <v>354923</v>
      </c>
      <c r="D26" s="11">
        <f t="shared" si="0"/>
        <v>127151</v>
      </c>
      <c r="E26" s="11">
        <v>78762</v>
      </c>
      <c r="F26" s="11">
        <v>19413</v>
      </c>
      <c r="G26" s="11">
        <v>13771</v>
      </c>
      <c r="H26" s="11">
        <v>11341</v>
      </c>
      <c r="I26" s="11">
        <v>3759</v>
      </c>
      <c r="J26" s="6"/>
      <c r="K26" s="5"/>
      <c r="L26" s="11"/>
      <c r="M26" s="11"/>
      <c r="N26" s="11"/>
      <c r="O26" s="11"/>
      <c r="P26" s="11"/>
      <c r="Q26" s="11"/>
      <c r="R26" s="11"/>
      <c r="S26" s="11"/>
    </row>
    <row r="27" spans="1:19" x14ac:dyDescent="0.25">
      <c r="A27" s="5">
        <v>2014</v>
      </c>
      <c r="B27" s="11">
        <v>433794</v>
      </c>
      <c r="C27" s="11">
        <v>325670</v>
      </c>
      <c r="D27" s="11">
        <f t="shared" si="0"/>
        <v>108124</v>
      </c>
      <c r="E27" s="11">
        <v>45933</v>
      </c>
      <c r="F27" s="11">
        <v>43076</v>
      </c>
      <c r="G27" s="11">
        <v>1767</v>
      </c>
      <c r="H27" s="11">
        <v>9768</v>
      </c>
      <c r="I27" s="11">
        <v>7580</v>
      </c>
      <c r="J27" s="6"/>
      <c r="K27" s="5"/>
      <c r="L27" s="11"/>
      <c r="M27" s="11"/>
      <c r="N27" s="11"/>
      <c r="O27" s="11"/>
      <c r="P27" s="11"/>
      <c r="Q27" s="11"/>
      <c r="R27" s="11"/>
      <c r="S27" s="11"/>
    </row>
    <row r="28" spans="1:19" x14ac:dyDescent="0.25">
      <c r="A28" s="5">
        <v>2015</v>
      </c>
      <c r="B28" s="11">
        <v>465117</v>
      </c>
      <c r="C28" s="11">
        <v>272789</v>
      </c>
      <c r="D28" s="11">
        <f t="shared" si="0"/>
        <v>192328</v>
      </c>
      <c r="E28" s="11">
        <v>132558</v>
      </c>
      <c r="F28" s="11">
        <v>42765</v>
      </c>
      <c r="G28" s="11">
        <v>5114</v>
      </c>
      <c r="H28" s="11">
        <v>7357</v>
      </c>
      <c r="I28" s="11">
        <v>4414</v>
      </c>
      <c r="J28" s="6"/>
      <c r="K28" s="5"/>
      <c r="L28" s="11"/>
      <c r="M28" s="11"/>
      <c r="N28" s="11"/>
      <c r="O28" s="11"/>
      <c r="P28" s="11"/>
      <c r="Q28" s="11"/>
      <c r="R28" s="11"/>
      <c r="S28" s="11"/>
    </row>
    <row r="29" spans="1:19" x14ac:dyDescent="0.25">
      <c r="A29" s="15">
        <v>2016</v>
      </c>
      <c r="B29" s="13">
        <v>471611</v>
      </c>
      <c r="C29" s="13">
        <v>282372</v>
      </c>
      <c r="D29" s="11">
        <f t="shared" si="0"/>
        <v>189239</v>
      </c>
      <c r="E29" s="13">
        <v>139922</v>
      </c>
      <c r="F29" s="13">
        <v>24276</v>
      </c>
      <c r="G29" s="13">
        <v>9810</v>
      </c>
      <c r="H29" s="13">
        <v>9263</v>
      </c>
      <c r="I29" s="13">
        <v>5847</v>
      </c>
      <c r="J29" s="6"/>
      <c r="K29" s="15"/>
      <c r="L29" s="13"/>
      <c r="M29" s="13"/>
      <c r="N29" s="13"/>
      <c r="O29" s="13"/>
      <c r="P29" s="13"/>
      <c r="Q29" s="13"/>
      <c r="R29" s="13"/>
      <c r="S29" s="13"/>
    </row>
    <row r="30" spans="1:19" x14ac:dyDescent="0.25">
      <c r="A30" s="9">
        <v>2017</v>
      </c>
      <c r="B30" s="13">
        <v>529420</v>
      </c>
      <c r="C30" s="13">
        <v>329366</v>
      </c>
      <c r="D30" s="11">
        <f t="shared" si="0"/>
        <v>200054</v>
      </c>
      <c r="E30" s="13">
        <v>152675</v>
      </c>
      <c r="F30" s="13">
        <v>36349</v>
      </c>
      <c r="G30" s="13">
        <v>872</v>
      </c>
      <c r="H30" s="13">
        <v>6512</v>
      </c>
      <c r="I30" s="13">
        <v>3344</v>
      </c>
      <c r="J30" s="6"/>
      <c r="K30" s="9"/>
      <c r="L30" s="13"/>
      <c r="M30" s="13"/>
      <c r="N30" s="13"/>
      <c r="O30" s="13"/>
      <c r="P30" s="13"/>
      <c r="Q30" s="13"/>
      <c r="R30" s="13"/>
      <c r="S30" s="13"/>
    </row>
    <row r="31" spans="1:19" x14ac:dyDescent="0.25">
      <c r="A31" s="9">
        <v>2018</v>
      </c>
      <c r="B31" s="13">
        <v>745227</v>
      </c>
      <c r="C31" s="13">
        <v>329144</v>
      </c>
      <c r="D31" s="11">
        <f t="shared" si="0"/>
        <v>416083</v>
      </c>
      <c r="E31" s="13">
        <v>246260</v>
      </c>
      <c r="F31" s="13">
        <v>123833</v>
      </c>
      <c r="G31" s="13">
        <v>17952</v>
      </c>
      <c r="H31" s="13">
        <v>23523</v>
      </c>
      <c r="I31" s="13">
        <v>4335</v>
      </c>
      <c r="J31" s="6"/>
      <c r="K31" s="9"/>
      <c r="L31" s="13"/>
      <c r="M31" s="13"/>
      <c r="N31" s="13"/>
      <c r="O31" s="13"/>
      <c r="P31" s="13"/>
      <c r="Q31" s="13"/>
      <c r="R31" s="13"/>
      <c r="S31" s="13"/>
    </row>
    <row r="32" spans="1:19" x14ac:dyDescent="0.25">
      <c r="A32" s="9">
        <v>2019</v>
      </c>
      <c r="B32" s="13">
        <v>739167</v>
      </c>
      <c r="C32" s="13">
        <v>475387</v>
      </c>
      <c r="D32" s="11">
        <f t="shared" si="0"/>
        <v>263780</v>
      </c>
      <c r="E32" s="13">
        <v>168041</v>
      </c>
      <c r="F32" s="13">
        <v>61512</v>
      </c>
      <c r="G32" s="13">
        <v>8299</v>
      </c>
      <c r="H32" s="13">
        <v>18871</v>
      </c>
      <c r="I32" s="13">
        <v>6917</v>
      </c>
      <c r="J32" s="6"/>
      <c r="K32" s="9"/>
      <c r="L32" s="13"/>
      <c r="M32" s="13"/>
      <c r="N32" s="13"/>
      <c r="O32" s="13"/>
      <c r="P32" s="13"/>
      <c r="Q32" s="13"/>
      <c r="R32" s="13"/>
      <c r="S32" s="13"/>
    </row>
    <row r="33" spans="1:19" x14ac:dyDescent="0.25">
      <c r="A33" s="9">
        <v>2020</v>
      </c>
      <c r="B33" s="13">
        <v>887395</v>
      </c>
      <c r="C33" s="13">
        <v>549209</v>
      </c>
      <c r="D33" s="11">
        <f t="shared" si="0"/>
        <v>338186</v>
      </c>
      <c r="E33" s="13">
        <v>214750</v>
      </c>
      <c r="F33" s="13">
        <v>97317</v>
      </c>
      <c r="G33" s="13">
        <v>5225</v>
      </c>
      <c r="H33" s="13">
        <v>11622</v>
      </c>
      <c r="I33" s="13">
        <v>8911</v>
      </c>
      <c r="J33" s="6"/>
      <c r="K33" s="9"/>
      <c r="L33" s="13"/>
      <c r="M33" s="13"/>
      <c r="N33" s="13"/>
      <c r="O33" s="13"/>
      <c r="P33" s="13"/>
      <c r="Q33" s="13"/>
      <c r="R33" s="13"/>
      <c r="S33" s="13"/>
    </row>
    <row r="34" spans="1:19" x14ac:dyDescent="0.25">
      <c r="A34" s="5">
        <v>2021</v>
      </c>
      <c r="B34" s="13">
        <v>799999</v>
      </c>
      <c r="C34" s="13">
        <v>500876</v>
      </c>
      <c r="D34" s="11">
        <f t="shared" si="0"/>
        <v>299123</v>
      </c>
      <c r="E34" s="13">
        <v>163724</v>
      </c>
      <c r="F34" s="13">
        <v>90390</v>
      </c>
      <c r="G34" s="13">
        <v>18465</v>
      </c>
      <c r="H34" s="13">
        <v>10607</v>
      </c>
      <c r="I34" s="13">
        <v>15769</v>
      </c>
      <c r="J34" s="6"/>
      <c r="K34" s="5"/>
      <c r="L34" s="13"/>
      <c r="M34" s="13"/>
      <c r="N34" s="13"/>
      <c r="O34" s="13"/>
      <c r="P34" s="13"/>
      <c r="Q34" s="13"/>
      <c r="R34" s="13"/>
      <c r="S34" s="13"/>
    </row>
    <row r="35" spans="1:19" x14ac:dyDescent="0.25">
      <c r="A35" s="5">
        <v>2022</v>
      </c>
      <c r="B35" s="13">
        <v>648301</v>
      </c>
      <c r="C35" s="13">
        <v>430432</v>
      </c>
      <c r="D35" s="11">
        <f t="shared" si="0"/>
        <v>217869</v>
      </c>
      <c r="E35" s="13">
        <v>93442</v>
      </c>
      <c r="F35" s="13">
        <v>105611</v>
      </c>
      <c r="G35" s="13">
        <v>7623</v>
      </c>
      <c r="H35" s="13">
        <v>4463</v>
      </c>
      <c r="I35" s="13">
        <v>6606</v>
      </c>
      <c r="J35" s="6"/>
      <c r="K35" s="5"/>
      <c r="L35" s="13"/>
      <c r="M35" s="13"/>
      <c r="N35" s="13"/>
      <c r="O35" s="13"/>
      <c r="P35" s="13"/>
      <c r="Q35" s="13"/>
      <c r="R35" s="13"/>
      <c r="S35" s="13"/>
    </row>
    <row r="36" spans="1:19" x14ac:dyDescent="0.25">
      <c r="A36" s="5">
        <v>2023</v>
      </c>
      <c r="B36" s="13">
        <v>864641</v>
      </c>
      <c r="C36" s="13">
        <v>612590</v>
      </c>
      <c r="D36" s="11">
        <f t="shared" si="0"/>
        <v>252051</v>
      </c>
      <c r="E36" s="13">
        <v>135267</v>
      </c>
      <c r="F36" s="13">
        <v>75389</v>
      </c>
      <c r="G36" s="13">
        <v>3092</v>
      </c>
      <c r="H36" s="13">
        <v>9140</v>
      </c>
      <c r="I36" s="13">
        <v>28829</v>
      </c>
      <c r="J36" s="6"/>
      <c r="K36" s="80"/>
      <c r="L36" s="48"/>
      <c r="M36" s="48"/>
      <c r="N36" s="48"/>
      <c r="O36" s="48"/>
      <c r="P36" s="48"/>
      <c r="Q36" s="48"/>
      <c r="R36" s="48"/>
    </row>
    <row r="37" spans="1:19" x14ac:dyDescent="0.25">
      <c r="A37" s="5">
        <v>2024</v>
      </c>
      <c r="B37" s="13">
        <v>606620</v>
      </c>
      <c r="C37" s="13">
        <v>346106</v>
      </c>
      <c r="D37" s="13">
        <v>260514</v>
      </c>
      <c r="E37" s="13">
        <v>171205</v>
      </c>
      <c r="F37" s="13">
        <v>75653</v>
      </c>
      <c r="G37" s="13">
        <v>1495</v>
      </c>
      <c r="H37" s="13">
        <v>6022</v>
      </c>
      <c r="I37" s="13">
        <v>6139</v>
      </c>
      <c r="J37" s="6"/>
    </row>
    <row r="38" spans="1:19" x14ac:dyDescent="0.25">
      <c r="A38" s="5"/>
      <c r="B38" s="13"/>
      <c r="C38" s="13"/>
      <c r="D38" s="13"/>
      <c r="E38" s="13"/>
      <c r="F38" s="13"/>
      <c r="G38" s="13"/>
      <c r="H38" s="13"/>
      <c r="I38" s="13"/>
      <c r="J38" s="6"/>
    </row>
    <row r="39" spans="1:19" x14ac:dyDescent="0.25">
      <c r="A39" s="15" t="s">
        <v>368</v>
      </c>
      <c r="B39" s="13"/>
      <c r="C39" s="13"/>
      <c r="D39" s="13"/>
      <c r="E39" s="13"/>
    </row>
    <row r="40" spans="1:19" x14ac:dyDescent="0.25">
      <c r="A40" s="15" t="s">
        <v>369</v>
      </c>
      <c r="B40" s="13"/>
      <c r="C40" s="13"/>
      <c r="D40" s="13"/>
      <c r="E40" s="13"/>
      <c r="F40" s="81"/>
      <c r="G40" s="81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9</vt:i4>
      </vt:variant>
    </vt:vector>
  </HeadingPairs>
  <TitlesOfParts>
    <vt:vector size="9" baseType="lpstr">
      <vt:lpstr>Taulukkoluettelo</vt:lpstr>
      <vt:lpstr>12.1</vt:lpstr>
      <vt:lpstr>12.2</vt:lpstr>
      <vt:lpstr>12.3</vt:lpstr>
      <vt:lpstr>12.4</vt:lpstr>
      <vt:lpstr>12.5</vt:lpstr>
      <vt:lpstr>12.6</vt:lpstr>
      <vt:lpstr>12.7</vt:lpstr>
      <vt:lpstr>12.8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2023-02-13T11:21:48Z</dcterms:created>
  <dcterms:modified xsi:type="dcterms:W3CDTF">2026-05-22T11:09:02Z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35e945f-875f-47b7-87fa-10b3524d17f5_Enabled">
    <vt:lpwstr>true</vt:lpwstr>
  </property>
  <property fmtid="{D5CDD505-2E9C-101B-9397-08002B2CF9AE}" pid="3" name="MSIP_Label_f35e945f-875f-47b7-87fa-10b3524d17f5_SetDate">
    <vt:lpwstr>2026-05-21T08:12:57Z</vt:lpwstr>
  </property>
  <property fmtid="{D5CDD505-2E9C-101B-9397-08002B2CF9AE}" pid="4" name="MSIP_Label_f35e945f-875f-47b7-87fa-10b3524d17f5_Method">
    <vt:lpwstr>Standard</vt:lpwstr>
  </property>
  <property fmtid="{D5CDD505-2E9C-101B-9397-08002B2CF9AE}" pid="5" name="MSIP_Label_f35e945f-875f-47b7-87fa-10b3524d17f5_Name">
    <vt:lpwstr>Julkinen (harkinnanvaraisesti)</vt:lpwstr>
  </property>
  <property fmtid="{D5CDD505-2E9C-101B-9397-08002B2CF9AE}" pid="6" name="MSIP_Label_f35e945f-875f-47b7-87fa-10b3524d17f5_SiteId">
    <vt:lpwstr>3feb6bc1-d722-4726-966c-5b58b64df752</vt:lpwstr>
  </property>
  <property fmtid="{D5CDD505-2E9C-101B-9397-08002B2CF9AE}" pid="7" name="MSIP_Label_f35e945f-875f-47b7-87fa-10b3524d17f5_ActionId">
    <vt:lpwstr>2ff4f385-3473-4a2d-a3b1-f90c33ddb61b</vt:lpwstr>
  </property>
  <property fmtid="{D5CDD505-2E9C-101B-9397-08002B2CF9AE}" pid="8" name="MSIP_Label_f35e945f-875f-47b7-87fa-10b3524d17f5_ContentBits">
    <vt:lpwstr>0</vt:lpwstr>
  </property>
  <property fmtid="{D5CDD505-2E9C-101B-9397-08002B2CF9AE}" pid="9" name="MSIP_Label_f35e945f-875f-47b7-87fa-10b3524d17f5_Tag">
    <vt:lpwstr>10, 3, 0, 1</vt:lpwstr>
  </property>
</Properties>
</file>