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8000000b_{1D558A60-10DF-48B3-A39C-13C427E02D43}" xr6:coauthVersionLast="47" xr6:coauthVersionMax="47" xr10:uidLastSave="{00000000-0000-0000-0000-000000000000}"/>
  <bookViews>
    <workbookView xWindow="-120" yWindow="-120" windowWidth="20730" windowHeight="11040" tabRatio="756" xr2:uid="{FF651411-ABB7-42C5-B5D8-DC2CCB0FE8D6}"/>
  </bookViews>
  <sheets>
    <sheet name="Taulukkoluettelo" sheetId="25" r:id="rId1"/>
    <sheet name="3.1" sheetId="26" r:id="rId2"/>
    <sheet name="3.2" sheetId="27" r:id="rId3"/>
    <sheet name="3.3" sheetId="28" r:id="rId4"/>
    <sheet name="3.4" sheetId="29" r:id="rId5"/>
    <sheet name="3.5" sheetId="30" r:id="rId6"/>
    <sheet name="3.6" sheetId="31" r:id="rId7"/>
    <sheet name="3.7" sheetId="32" r:id="rId8"/>
    <sheet name="3.8" sheetId="33" r:id="rId9"/>
    <sheet name="3.9" sheetId="34" r:id="rId10"/>
    <sheet name="3.10" sheetId="35" r:id="rId11"/>
    <sheet name="3.11" sheetId="39" r:id="rId12"/>
    <sheet name="3.12" sheetId="37" r:id="rId13"/>
    <sheet name="3.13" sheetId="44" r:id="rId14"/>
    <sheet name="3.14" sheetId="45" r:id="rId15"/>
    <sheet name="3.15" sheetId="46" r:id="rId16"/>
    <sheet name="3.16" sheetId="47" r:id="rId17"/>
    <sheet name="3.17" sheetId="48" r:id="rId18"/>
    <sheet name="3.18" sheetId="4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48" l="1"/>
  <c r="B13" i="48"/>
  <c r="G24" i="29"/>
  <c r="F24" i="29"/>
  <c r="E24" i="29"/>
  <c r="D24" i="29"/>
  <c r="C24" i="29"/>
  <c r="B24" i="29"/>
  <c r="G21" i="29"/>
  <c r="F21" i="29"/>
  <c r="E21" i="29"/>
  <c r="D21" i="29"/>
  <c r="C21" i="29"/>
  <c r="B21" i="29"/>
  <c r="G20" i="29"/>
  <c r="F20" i="29"/>
  <c r="E20" i="29"/>
  <c r="D20" i="29"/>
  <c r="C20" i="29"/>
  <c r="B20" i="29"/>
  <c r="H37" i="28"/>
  <c r="G37" i="28"/>
  <c r="F37" i="28"/>
  <c r="E37" i="28"/>
  <c r="D37" i="28"/>
  <c r="C37" i="28"/>
  <c r="B37" i="28"/>
  <c r="G37" i="27"/>
  <c r="F37" i="27"/>
  <c r="E37" i="27"/>
  <c r="D37" i="27"/>
  <c r="C37" i="27"/>
  <c r="B37" i="27"/>
  <c r="G34" i="27"/>
  <c r="F34" i="27"/>
  <c r="E34" i="27"/>
  <c r="D34" i="27"/>
  <c r="C34" i="27"/>
  <c r="B34" i="27"/>
</calcChain>
</file>

<file path=xl/sharedStrings.xml><?xml version="1.0" encoding="utf-8"?>
<sst xmlns="http://schemas.openxmlformats.org/spreadsheetml/2006/main" count="1433" uniqueCount="1036">
  <si>
    <t>Bostäder efter byggnadsår</t>
  </si>
  <si>
    <t xml:space="preserve"> 3.1</t>
  </si>
  <si>
    <t>Bostadsbestånd efter hustyp</t>
  </si>
  <si>
    <t xml:space="preserve"> 3.2</t>
  </si>
  <si>
    <t>Dwellings by type of building</t>
  </si>
  <si>
    <t xml:space="preserve">Bostäder efter upplåtelseform  </t>
  </si>
  <si>
    <t xml:space="preserve"> 3.3</t>
  </si>
  <si>
    <t>Dwellings by tenure status</t>
  </si>
  <si>
    <t xml:space="preserve"> 3.4</t>
  </si>
  <si>
    <t xml:space="preserve"> 3.5</t>
  </si>
  <si>
    <t xml:space="preserve">Bostadsbestånd  efter rumsantal </t>
  </si>
  <si>
    <t xml:space="preserve">Boendestandard efter rumsantal </t>
  </si>
  <si>
    <t xml:space="preserve"> 3.8</t>
  </si>
  <si>
    <t>Boendeutrymme per person i bostadshushåll av olika storlek</t>
  </si>
  <si>
    <t>Floor area per person in dwelling households of various sizes</t>
  </si>
  <si>
    <t xml:space="preserve">Bostadshushåll efter personantal och rumsantal </t>
  </si>
  <si>
    <t xml:space="preserve"> 3.10</t>
  </si>
  <si>
    <t>Dwelling households by number of person and number of rooms</t>
  </si>
  <si>
    <t>Bostadsbestånd och boendeutrymme distriktsvis och delområdesvis</t>
  </si>
  <si>
    <t xml:space="preserve"> 3.12</t>
  </si>
  <si>
    <t>Indikatorer på boendestandard</t>
  </si>
  <si>
    <t>Genomsnittlig kvadratmeterhyra i hyresbostäder</t>
  </si>
  <si>
    <t>Average rent of rented dwellings</t>
  </si>
  <si>
    <t>Bostadsprisindex</t>
  </si>
  <si>
    <t>Färdigställda bostadslägenheter efter hustyp</t>
  </si>
  <si>
    <t>Taulukkoluettelo - Tabellförteckning - List of tables</t>
  </si>
  <si>
    <t>ASUMINEN</t>
  </si>
  <si>
    <t>Housing standard by number of rooms</t>
  </si>
  <si>
    <t>Färdigställda bostadslägenheter, nyproduktion och utbyggnader efter stordistrikt och distrikt</t>
  </si>
  <si>
    <t>Karakteristika för bostadsbeståndet distriktsvis och delområdesvis</t>
  </si>
  <si>
    <t>Characteristics of the dwelling stock by district and sub-district</t>
  </si>
  <si>
    <t>Vuosi</t>
  </si>
  <si>
    <t>Helsinki</t>
  </si>
  <si>
    <t>Muu PKS</t>
  </si>
  <si>
    <t>Helsingin seutu</t>
  </si>
  <si>
    <t>Tampere</t>
  </si>
  <si>
    <t>Turku</t>
  </si>
  <si>
    <t>Oulu</t>
  </si>
  <si>
    <t>Koko maa</t>
  </si>
  <si>
    <t>År</t>
  </si>
  <si>
    <t>Helsingfors</t>
  </si>
  <si>
    <t>Övriga HSR</t>
  </si>
  <si>
    <t>Helsingforsregionen</t>
  </si>
  <si>
    <t>Tammerfors</t>
  </si>
  <si>
    <t>Åbo</t>
  </si>
  <si>
    <t>Uleåborg</t>
  </si>
  <si>
    <t>Hela landet</t>
  </si>
  <si>
    <r>
      <t>Asuinhuoneistoja yhteensä</t>
    </r>
    <r>
      <rPr>
        <vertAlign val="superscript"/>
        <sz val="10"/>
        <rFont val="Arial"/>
        <family val="2"/>
      </rPr>
      <t xml:space="preserve"> 1</t>
    </r>
  </si>
  <si>
    <r>
      <t>Bostadslägenheter totalt</t>
    </r>
    <r>
      <rPr>
        <vertAlign val="superscript"/>
        <sz val="10"/>
        <rFont val="Arial"/>
        <family val="2"/>
      </rPr>
      <t>1</t>
    </r>
  </si>
  <si>
    <t>%</t>
  </si>
  <si>
    <r>
      <t>1</t>
    </r>
    <r>
      <rPr>
        <sz val="10"/>
        <rFont val="Arial"/>
        <family val="2"/>
      </rPr>
      <t xml:space="preserve"> Ml. huoneistot, joiden rakennusvuosi on tuntematon. - Inkl. lägenheter, vilkas byggnadsår är okänt.</t>
    </r>
  </si>
  <si>
    <t>Lähde: Tilastokeskus, Asuntokantatilasto.</t>
  </si>
  <si>
    <t>Källa: Statistikcentralen, Statistik om bostadsbeståndet.</t>
  </si>
  <si>
    <t xml:space="preserve"> </t>
  </si>
  <si>
    <t>Asuinhuoneistoja</t>
  </si>
  <si>
    <t>Talotyyppi - Hustyp</t>
  </si>
  <si>
    <r>
      <t xml:space="preserve">yhteensä </t>
    </r>
    <r>
      <rPr>
        <vertAlign val="superscript"/>
        <sz val="10"/>
        <rFont val="Arial"/>
        <family val="2"/>
      </rPr>
      <t>1</t>
    </r>
  </si>
  <si>
    <t>Pientalot - Småhus</t>
  </si>
  <si>
    <t>Kerrostalot</t>
  </si>
  <si>
    <t>Muut raken-</t>
  </si>
  <si>
    <t>Bostadslägen-</t>
  </si>
  <si>
    <t>Yhteensä</t>
  </si>
  <si>
    <t>Erilliset pien-</t>
  </si>
  <si>
    <t>Rivitalot</t>
  </si>
  <si>
    <t>Flervånings-</t>
  </si>
  <si>
    <t>nukset</t>
  </si>
  <si>
    <r>
      <t xml:space="preserve">heter totalt </t>
    </r>
    <r>
      <rPr>
        <vertAlign val="superscript"/>
        <sz val="10"/>
        <rFont val="Arial"/>
        <family val="2"/>
      </rPr>
      <t>1</t>
    </r>
  </si>
  <si>
    <t>Totalt</t>
  </si>
  <si>
    <t>talot</t>
  </si>
  <si>
    <t>Radhus</t>
  </si>
  <si>
    <t xml:space="preserve">hus </t>
  </si>
  <si>
    <t>Övriga</t>
  </si>
  <si>
    <t>Fristående</t>
  </si>
  <si>
    <t>byggnader</t>
  </si>
  <si>
    <t>småhus</t>
  </si>
  <si>
    <t>Helsinki - Helsingfors</t>
  </si>
  <si>
    <t>Muu PKS - Övriga HSR</t>
  </si>
  <si>
    <t>Tampere - Tammerfors</t>
  </si>
  <si>
    <t>Turku - Åbo</t>
  </si>
  <si>
    <t>Oulu - Uleåborg</t>
  </si>
  <si>
    <t>Koko maa - Hela landet</t>
  </si>
  <si>
    <r>
      <t>1</t>
    </r>
    <r>
      <rPr>
        <sz val="10"/>
        <rFont val="Arial"/>
        <family val="2"/>
      </rPr>
      <t xml:space="preserve"> Ml. huoneistot, joiden talotyyppi on tuntematon. - Inkl. lägenheter, vilkas hustyp är okänd.</t>
    </r>
  </si>
  <si>
    <t>Lähde: Väestölaskennat ja Tilastokeskus, Asuntokantatilastot.</t>
  </si>
  <si>
    <t>Källa: Folkräkningarna och Statistikcentralen, Statistik om bostadsbeståndet.</t>
  </si>
  <si>
    <t>Bostäder efter upplåtelseform</t>
  </si>
  <si>
    <t xml:space="preserve">Kaikki asuin- </t>
  </si>
  <si>
    <t>Omistusasunto</t>
  </si>
  <si>
    <t>Vuokra-</t>
  </si>
  <si>
    <t>siitä - därav</t>
  </si>
  <si>
    <t>Asumis-</t>
  </si>
  <si>
    <t>Muu tai tunt.</t>
  </si>
  <si>
    <t>huoneistot</t>
  </si>
  <si>
    <t>Ägarbostad</t>
  </si>
  <si>
    <t>asunto</t>
  </si>
  <si>
    <t>korkotuki-</t>
  </si>
  <si>
    <t>oikeus-</t>
  </si>
  <si>
    <t>hallintaperuste</t>
  </si>
  <si>
    <t>Samtliga</t>
  </si>
  <si>
    <t>Hyres-</t>
  </si>
  <si>
    <t>vuokra-</t>
  </si>
  <si>
    <t>Övrig eller</t>
  </si>
  <si>
    <t>bostads-</t>
  </si>
  <si>
    <t>bostad</t>
  </si>
  <si>
    <t>Bostads-</t>
  </si>
  <si>
    <t>okänd upp-</t>
  </si>
  <si>
    <t>lägenheter</t>
  </si>
  <si>
    <t>rätts-</t>
  </si>
  <si>
    <t>låtelseform</t>
  </si>
  <si>
    <t>hyresbostad</t>
  </si>
  <si>
    <t>..</t>
  </si>
  <si>
    <t>Lähde: Väestölaskennat sekä Tilastokeskus, Asuntokantatilastot.</t>
  </si>
  <si>
    <t>Källa: Folkräkningarna samt Statistikcentralen, Statistik om bostadsbeståndet.</t>
  </si>
  <si>
    <t>Kaikki</t>
  </si>
  <si>
    <t>Luku - Antal</t>
  </si>
  <si>
    <t>Tampere-Tammerfors</t>
  </si>
  <si>
    <t>Turku-Åbo</t>
  </si>
  <si>
    <t>Oulu-Uleåborg</t>
  </si>
  <si>
    <t>Kaikki  asuin-</t>
  </si>
  <si>
    <t>Huoneluku, keittiö pl. - Antal rum, exkl. kök</t>
  </si>
  <si>
    <t>Asuntokunnat</t>
  </si>
  <si>
    <t>yhteensä</t>
  </si>
  <si>
    <t>Bostadshushåll</t>
  </si>
  <si>
    <t>sammanlagt</t>
  </si>
  <si>
    <t>Asukkaita huoneistoa kohti - Boende per lägenhet</t>
  </si>
  <si>
    <t>Asukkaita 100 huonetta kohti - Boende per 100 boningsrum</t>
  </si>
  <si>
    <t>Asuntokunnan henkilöluku - Personer i bostadshushållet</t>
  </si>
  <si>
    <r>
      <t>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/asuntokunta - per bostadshushåll</t>
    </r>
  </si>
  <si>
    <r>
      <t>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/henkilö - per person</t>
    </r>
  </si>
  <si>
    <t>Henkilöluku - Antal personer</t>
  </si>
  <si>
    <t>totalt</t>
  </si>
  <si>
    <t>Yhteensä - Totalt</t>
  </si>
  <si>
    <t>1h+k/kk/kt - 1r+k/kv/ku</t>
  </si>
  <si>
    <t>2h+k/kk/kt - 2r+k/kv/ku</t>
  </si>
  <si>
    <t>3h+k/kk/kt - 3r+k/kv/ku</t>
  </si>
  <si>
    <t>4h+k/kk/kt - 4r+k/kv/ku</t>
  </si>
  <si>
    <t>5h+k/kk/kt - 5r+k/kv/ku</t>
  </si>
  <si>
    <t>6h+k/kk/kt - 6r+k/kv/ku</t>
  </si>
  <si>
    <t>7h+k/kk/kt - 7r+k/kv/ku</t>
  </si>
  <si>
    <t>Muu tai tuntematon</t>
  </si>
  <si>
    <t>Övrig eller okänd</t>
  </si>
  <si>
    <t xml:space="preserve">Kaikki asunnot </t>
  </si>
  <si>
    <t>Pinta-ala/asunto</t>
  </si>
  <si>
    <t>Pinta-ala/henkilö</t>
  </si>
  <si>
    <t>Bostäder totalt</t>
  </si>
  <si>
    <t>Golvyta/bostad</t>
  </si>
  <si>
    <t>Golvyta/person</t>
  </si>
  <si>
    <t>Koko kaupunki - Hela staden</t>
  </si>
  <si>
    <t>1.</t>
  </si>
  <si>
    <t>Eteläinen suurpiiri - Södra stordistriktet</t>
  </si>
  <si>
    <t>Vironniemen peruspiiri - Estnäs distrikt</t>
  </si>
  <si>
    <t>Kruununhaka - Kronohagen</t>
  </si>
  <si>
    <t>Kluuvi - Gloet</t>
  </si>
  <si>
    <t>Katajanokka - Skatudden</t>
  </si>
  <si>
    <t>Ullanlinnan peruspiiri - Ulrikasborgs distrikt</t>
  </si>
  <si>
    <t>Kaartinkaupunki - Gardesstaden</t>
  </si>
  <si>
    <t>Punavuori - Rödbergen</t>
  </si>
  <si>
    <t>Eira</t>
  </si>
  <si>
    <t>Ullanlinna - Ulrikasborg</t>
  </si>
  <si>
    <t>Kaivopuisto - Brunnsparken</t>
  </si>
  <si>
    <t>Suomenlinna - Sveaborg</t>
  </si>
  <si>
    <t>Kampinmalmin peruspiiri - Kampmalmens distrikt</t>
  </si>
  <si>
    <t>Kamppi - Kampen</t>
  </si>
  <si>
    <t>Etu-Töölö - Främre Tölö</t>
  </si>
  <si>
    <t>Ruoholahti - Gräsviken</t>
  </si>
  <si>
    <t>Jätkäsaari - Busholmen</t>
  </si>
  <si>
    <t>Taka-Töölön peruspiiri - Bortre Tölö distrikt</t>
  </si>
  <si>
    <t>Taka-Töölö - Bortre Tölö</t>
  </si>
  <si>
    <t>Lauttasaaren peruspiiri - Drumsö distrikt</t>
  </si>
  <si>
    <t>Lauttasaari - Drumsö</t>
  </si>
  <si>
    <t xml:space="preserve">2. </t>
  </si>
  <si>
    <t>Läntinen suurpiiri - Västra stordistriktet</t>
  </si>
  <si>
    <t>Reijolan peruspiiri - Grejus distrikt</t>
  </si>
  <si>
    <t>Meilahti - Mejlans</t>
  </si>
  <si>
    <t>Ruskeasuo - Brunakärr</t>
  </si>
  <si>
    <t>Laakso - Dal</t>
  </si>
  <si>
    <t>Munkkiniemen peruspiiri - Munksnäs distrikt</t>
  </si>
  <si>
    <t>Vanha Munkkiniemi - Gamla Munksnäs</t>
  </si>
  <si>
    <t>Kuusisaari - Granö</t>
  </si>
  <si>
    <t>Lehtisaari - Lövö</t>
  </si>
  <si>
    <t>Munkkivuori - Munkshöjden</t>
  </si>
  <si>
    <t>Niemenmäki - Näshöjden</t>
  </si>
  <si>
    <t>Talinranta - Talistranden</t>
  </si>
  <si>
    <t>Haagan peruspiiri - Haga distrikt</t>
  </si>
  <si>
    <t>Etelä-Haaga - Södra Haga</t>
  </si>
  <si>
    <t>Kivihaka - Stenhagen</t>
  </si>
  <si>
    <t>Pohjois-Haaga - Norra Haga</t>
  </si>
  <si>
    <t>Lassila - Lassas</t>
  </si>
  <si>
    <t>Pitäjänmäen peruspiiri - Sockenbacka distrikt</t>
  </si>
  <si>
    <t>Konala - Kånala</t>
  </si>
  <si>
    <t>Pajamäki - Smedjebacka</t>
  </si>
  <si>
    <t>Tali</t>
  </si>
  <si>
    <t>Reimarla - Reimars</t>
  </si>
  <si>
    <t>Marttila - Martas</t>
  </si>
  <si>
    <t>Kaarelan peruspiiri - Kårböle distrikt</t>
  </si>
  <si>
    <t>Kannelmäki - Gamlas</t>
  </si>
  <si>
    <t>Maununneva - Magnuskärr</t>
  </si>
  <si>
    <t>Malminkartano - Malmgård</t>
  </si>
  <si>
    <t>Hakuninmaa - Håkansåker</t>
  </si>
  <si>
    <t xml:space="preserve">3. </t>
  </si>
  <si>
    <t>Keskinen suurpiiri - Mellersta stordistriktet</t>
  </si>
  <si>
    <t>Kallion peruspiiri - Berghälls distrikt</t>
  </si>
  <si>
    <t>Sörnäinen - Sörnäs</t>
  </si>
  <si>
    <t>Siltasaari - Broholmen</t>
  </si>
  <si>
    <t>Linjat - Linjerna</t>
  </si>
  <si>
    <t>Torkkelinmäki - Torkelsbacken</t>
  </si>
  <si>
    <t>Alppiharjun peruspiiri - Åshöjdens distrikt</t>
  </si>
  <si>
    <t>Harju - Ås</t>
  </si>
  <si>
    <t>Alppila - Alphyddan</t>
  </si>
  <si>
    <t>Vallilan peruspiiri - Vallgårds distrikt</t>
  </si>
  <si>
    <t>Vallila - Vallgård</t>
  </si>
  <si>
    <t>Pasilan peruspiiri - Böle distrikt</t>
  </si>
  <si>
    <t>Länsi-Pasila - Västra Böle</t>
  </si>
  <si>
    <t>Itä-Pasila - Östra Böle</t>
  </si>
  <si>
    <t>Keski-Pasila - Mellersta Böle</t>
  </si>
  <si>
    <t>Toukola - Majstad</t>
  </si>
  <si>
    <t>Arabianranta - Arabiastranden</t>
  </si>
  <si>
    <t>Kumpula - Gumtäkt</t>
  </si>
  <si>
    <t>Käpylä - Kottby</t>
  </si>
  <si>
    <t>Koskela - Forsby</t>
  </si>
  <si>
    <t>Vanhakaupunki - Gammelstaden</t>
  </si>
  <si>
    <t xml:space="preserve">4. </t>
  </si>
  <si>
    <t>Pohjoinen suurpiiri - Norra stordistriktet</t>
  </si>
  <si>
    <t>Maunulan peruspiiri - Månsas distrikt</t>
  </si>
  <si>
    <t>Pirkkola - Britas</t>
  </si>
  <si>
    <t>Maunula - Månsas</t>
  </si>
  <si>
    <t>Metsälä - Krämertskog</t>
  </si>
  <si>
    <t>Länsi-Pakilan peruspiiri - Västra Baggböle distrikt</t>
  </si>
  <si>
    <t>Länsi-Pakila - Västra Baggböle</t>
  </si>
  <si>
    <t>Tuomarinkylän peruspiiri - Domarby distrikt</t>
  </si>
  <si>
    <t>Paloheinä - Svedängen</t>
  </si>
  <si>
    <t>Torpparinmäki - Torparbacken</t>
  </si>
  <si>
    <t>Oulunkylän peruspiiri - Åggelby distrikt</t>
  </si>
  <si>
    <t>Patola - Dammen</t>
  </si>
  <si>
    <t>Veräjämäki - Grindbacka</t>
  </si>
  <si>
    <t>Veräjälaakso - Grinddal</t>
  </si>
  <si>
    <t>Itä-Pakilan peruspiiri - Östra Baggböle distrikt</t>
  </si>
  <si>
    <t>Itä-Pakila - Östra Baggböle</t>
  </si>
  <si>
    <t>Tuomarinkartano - Domargård</t>
  </si>
  <si>
    <t xml:space="preserve">5. </t>
  </si>
  <si>
    <t>Koillinen suurpiiri - Nordöstra stordistriktet</t>
  </si>
  <si>
    <t>Latokartanon peruspiiri - Ladugårdens distrikt</t>
  </si>
  <si>
    <t>Viikinranta - Vikstranden</t>
  </si>
  <si>
    <t>Latokartano - Ladugården</t>
  </si>
  <si>
    <t>Viikin tiedepuisto - Viks forskarpark</t>
  </si>
  <si>
    <t>Viikinmäki - Viksbacka</t>
  </si>
  <si>
    <t>Pihlajamäki - Rönnbacka</t>
  </si>
  <si>
    <t>Pihlajisto - Rönninge</t>
  </si>
  <si>
    <t>Pukinmäen peruspiiri - Bocksbacka distrikt</t>
  </si>
  <si>
    <t>Pukinmäki - Bocksbacka</t>
  </si>
  <si>
    <t>Malmin peruspiiri - Malms distrikt</t>
  </si>
  <si>
    <t>Ylä-Malmi - Övre Malm</t>
  </si>
  <si>
    <t>Ala-Malmi - Nedre Malm</t>
  </si>
  <si>
    <t>Malmin lentokenttä - Malms flygfält</t>
  </si>
  <si>
    <t>Tapaninvainio - Staffansslätten</t>
  </si>
  <si>
    <t>Tapanila - Mosabacka</t>
  </si>
  <si>
    <t>Suutarilan peruspiiri - Skomakarböle distrikt</t>
  </si>
  <si>
    <t>Siltamäki - Brobacka</t>
  </si>
  <si>
    <t>Töyrynummi - Lidamalmen</t>
  </si>
  <si>
    <t>Puistolan peruspiiri - Parkstads distrikt</t>
  </si>
  <si>
    <t>Tapulikaupunki - Stapelstaden</t>
  </si>
  <si>
    <t>Puistola - Parkstad</t>
  </si>
  <si>
    <t>Heikinlaakso - Henriksdal</t>
  </si>
  <si>
    <t>Jakomäen peruspiiri - Jakobacka distrikt</t>
  </si>
  <si>
    <t>Jakomäki - Jakobacka</t>
  </si>
  <si>
    <t xml:space="preserve">6. </t>
  </si>
  <si>
    <t>Kaakkoinen suurpiiri - Sydöstra stordistriktet</t>
  </si>
  <si>
    <t>Kulosaaren peruspiiri - Brändö distrikt</t>
  </si>
  <si>
    <t>Kulosaari - Brändö</t>
  </si>
  <si>
    <t>Herttoniemen peruspiiri - Hertonäs distrikt</t>
  </si>
  <si>
    <t>Länsi-Herttoniemi - Västra Hertonäs</t>
  </si>
  <si>
    <t>Roihuvuori - Kasberget</t>
  </si>
  <si>
    <t>Herttonimenranta - Hertonäs strand</t>
  </si>
  <si>
    <t>Tammisalo - Tammelund</t>
  </si>
  <si>
    <t>Laajasalon peruspiiri - Degerö distrikt</t>
  </si>
  <si>
    <t>Yliskylä - Uppby</t>
  </si>
  <si>
    <t>Jollas</t>
  </si>
  <si>
    <t>Hevossalmi - Hästnässund</t>
  </si>
  <si>
    <t>Santahamina - Sandhamn</t>
  </si>
  <si>
    <t>7.</t>
  </si>
  <si>
    <t>Itäinen suurpiiri - Östra stordistriktet</t>
  </si>
  <si>
    <t>Vartiokylän peruspiiri - Botby distrikt</t>
  </si>
  <si>
    <t>Vartioharju - Botbyåsen</t>
  </si>
  <si>
    <t>Puotila - Botby gård</t>
  </si>
  <si>
    <t>Puotinharju - Botbyhöjden</t>
  </si>
  <si>
    <t>Marjaniemi - Marudd</t>
  </si>
  <si>
    <t>Itäkeskus - Östra centrum</t>
  </si>
  <si>
    <t>Myllypuron peruspiiri - Kvarnbäckens distrikt</t>
  </si>
  <si>
    <t>Myllypuro  - Kvarnbäcken</t>
  </si>
  <si>
    <t>Mellunkylän peruspiiri - Mellungsby distrikt</t>
  </si>
  <si>
    <t>Kontula - Gårdsbacka</t>
  </si>
  <si>
    <t>Vesala - Ärvings</t>
  </si>
  <si>
    <t>Mellunmäki - Mellungsbacka</t>
  </si>
  <si>
    <t>Kivikko - Stensböle</t>
  </si>
  <si>
    <t>Kurkimäki - Tranbacka</t>
  </si>
  <si>
    <t>Vuosaaren peruspiiri - Nordsjö distrikt</t>
  </si>
  <si>
    <t>Keski-Vuosaari - Mellersta Nordsjö</t>
  </si>
  <si>
    <t>Meri-Rastila - Havs-Rastböle</t>
  </si>
  <si>
    <t>Kallahti - Kallvik</t>
  </si>
  <si>
    <t>Aurinkolahti - Solvik</t>
  </si>
  <si>
    <t>Rastila - Rastböle</t>
  </si>
  <si>
    <t>8.</t>
  </si>
  <si>
    <t>Östersundomin suurpiiri - Östersundoms stordistrikt</t>
  </si>
  <si>
    <t>Östersundomin peruspiiri - Östersundoms distrikt</t>
  </si>
  <si>
    <t>Östersundom - Östersundom</t>
  </si>
  <si>
    <t>Karhusaari - Björnsö</t>
  </si>
  <si>
    <t>Landbo</t>
  </si>
  <si>
    <t>Lähde:Tilastokeskus, Asuntokantatilastot.</t>
  </si>
  <si>
    <t>Omistus-</t>
  </si>
  <si>
    <t>Arava+</t>
  </si>
  <si>
    <t>Kaupungin</t>
  </si>
  <si>
    <t>Pientalo-</t>
  </si>
  <si>
    <t>asunnot</t>
  </si>
  <si>
    <t xml:space="preserve">Bostäder </t>
  </si>
  <si>
    <t>bostäder</t>
  </si>
  <si>
    <t>bostader</t>
  </si>
  <si>
    <t>–</t>
  </si>
  <si>
    <t>Puroniitty - Bäckängen</t>
  </si>
  <si>
    <t>Asuinhuoneistojen keskikoko</t>
  </si>
  <si>
    <t>Bostadslägenheternas medelstorlek</t>
  </si>
  <si>
    <r>
      <t>Pinta-ala/asunto - Yta/lägenhet, m</t>
    </r>
    <r>
      <rPr>
        <vertAlign val="superscript"/>
        <sz val="10"/>
        <rFont val="Arial"/>
        <family val="2"/>
      </rPr>
      <t>2</t>
    </r>
  </si>
  <si>
    <t>Asumistiheys - Boendetäthet</t>
  </si>
  <si>
    <r>
      <t>Pinta-ala/asuntokunta - Yta/bostadshushåll, m</t>
    </r>
    <r>
      <rPr>
        <vertAlign val="superscript"/>
        <sz val="10"/>
        <rFont val="Arial"/>
        <family val="2"/>
      </rPr>
      <t>2</t>
    </r>
  </si>
  <si>
    <t>Henkilöitä/huone, keittiö pl. - Person/rum, exkl. köket</t>
  </si>
  <si>
    <r>
      <t>Pinta-ala/henkilö - Yta/person, m</t>
    </r>
    <r>
      <rPr>
        <vertAlign val="superscript"/>
        <sz val="10"/>
        <rFont val="Arial"/>
        <family val="2"/>
      </rPr>
      <t>2</t>
    </r>
  </si>
  <si>
    <t>Henkilöitä/huoneisto - Person/lägenhet</t>
  </si>
  <si>
    <t>Ahtaasti asuminen - Trångboddhet</t>
  </si>
  <si>
    <r>
      <t>Normi 4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Norm4 </t>
    </r>
    <r>
      <rPr>
        <vertAlign val="superscript"/>
        <sz val="10"/>
        <rFont val="Arial"/>
        <family val="2"/>
      </rPr>
      <t>1</t>
    </r>
  </si>
  <si>
    <r>
      <t>Asuntokuntia -Bostadshushåll, %</t>
    </r>
    <r>
      <rPr>
        <vertAlign val="superscript"/>
        <sz val="10"/>
        <rFont val="Arial"/>
        <family val="2"/>
      </rPr>
      <t xml:space="preserve"> 2</t>
    </r>
  </si>
  <si>
    <r>
      <t xml:space="preserve">Henkilöitä - Personer, % </t>
    </r>
    <r>
      <rPr>
        <vertAlign val="superscript"/>
        <sz val="10"/>
        <rFont val="Arial"/>
        <family val="2"/>
      </rPr>
      <t>3</t>
    </r>
  </si>
  <si>
    <t>Puutteellisesti varustetuissa asunnoissa asuvat</t>
  </si>
  <si>
    <t>Invånare i bristfälligt utrustade bostäder</t>
  </si>
  <si>
    <t>Puutteellisesti asuvat henkilöt, lkm</t>
  </si>
  <si>
    <t>Antal personer som bor bristfälligt</t>
  </si>
  <si>
    <r>
      <t>1</t>
    </r>
    <r>
      <rPr>
        <sz val="10"/>
        <rFont val="Arial"/>
        <family val="2"/>
      </rPr>
      <t xml:space="preserve"> Normi 4: enemmän kuin 1 henkilö huonetta kohti, kun keittiötä ei lasketa huonelukuun.</t>
    </r>
  </si>
  <si>
    <r>
      <t xml:space="preserve">1 </t>
    </r>
    <r>
      <rPr>
        <sz val="10"/>
        <rFont val="Arial"/>
        <family val="2"/>
      </rPr>
      <t>Norm 4: fler än 1 person per rum, då köket inte räknas som rum</t>
    </r>
  </si>
  <si>
    <r>
      <t xml:space="preserve">2 </t>
    </r>
    <r>
      <rPr>
        <sz val="10"/>
        <rFont val="Arial"/>
        <family val="2"/>
      </rPr>
      <t>Osuus asuntokunnista. - Andel av bostadshushåll.</t>
    </r>
  </si>
  <si>
    <r>
      <t>3</t>
    </r>
    <r>
      <rPr>
        <sz val="10"/>
        <rFont val="Arial"/>
        <family val="2"/>
      </rPr>
      <t xml:space="preserve"> Osuus asuntoväestöstä. - Andel av bostadsbefolkning.</t>
    </r>
  </si>
  <si>
    <t>Lähde: Väestölaskennat sekä Tilastokeskus, Asuntokanta- ja asuinolotilastot.</t>
  </si>
  <si>
    <t>Källa: Folkräkningarna samt Statistikcentralen, Statistik om bostadsbeståndet och bostadsförhållanden.</t>
  </si>
  <si>
    <t>Vantaa - Vanda</t>
  </si>
  <si>
    <r>
      <t xml:space="preserve">2005 </t>
    </r>
    <r>
      <rPr>
        <vertAlign val="superscript"/>
        <sz val="10"/>
        <rFont val="Arial"/>
        <family val="2"/>
      </rPr>
      <t>1</t>
    </r>
  </si>
  <si>
    <t>Vantaa</t>
  </si>
  <si>
    <t>Kehyskunnat</t>
  </si>
  <si>
    <t>Vanda</t>
  </si>
  <si>
    <t>Kranskommunerna</t>
  </si>
  <si>
    <t>Kaikki huoneistot</t>
  </si>
  <si>
    <t>Samtliga lägenheter</t>
  </si>
  <si>
    <t>Huoneluku - Antal rum</t>
  </si>
  <si>
    <t>Vapaarahoitteiset</t>
  </si>
  <si>
    <t>Fritt finansierade</t>
  </si>
  <si>
    <t>Aravat - Arava</t>
  </si>
  <si>
    <t>Uudet vuokrasuhteet</t>
  </si>
  <si>
    <t>Nya hyresförhållanden</t>
  </si>
  <si>
    <t>Lähde: Tilastokeskus, vuokratilasto.</t>
  </si>
  <si>
    <t>Källa: Statistikcentralen, hyresstatistik.</t>
  </si>
  <si>
    <t>Kerrostaloasunnot</t>
  </si>
  <si>
    <t>Rivitalo-</t>
  </si>
  <si>
    <t>Flervåningshusbostäderna</t>
  </si>
  <si>
    <t>Bostäder</t>
  </si>
  <si>
    <t>Yksiöt</t>
  </si>
  <si>
    <t>Kaksiot</t>
  </si>
  <si>
    <t>Radhus-</t>
  </si>
  <si>
    <t>Ettor</t>
  </si>
  <si>
    <t>Tvåor</t>
  </si>
  <si>
    <t>bostäderna</t>
  </si>
  <si>
    <t>Espoo ja Kauniainen - Esbo och Grankulla</t>
  </si>
  <si>
    <t xml:space="preserve">Kehyskunnat -Kranskommunerna </t>
  </si>
  <si>
    <t>Lähde: Tilastokeskus, asuntojen hintatilasto.</t>
  </si>
  <si>
    <t>Källa: Statistikcentralen, bostädernas prisstatistik.</t>
  </si>
  <si>
    <t>Postinumero</t>
  </si>
  <si>
    <t>Toimipaikka</t>
  </si>
  <si>
    <t>Postnummer</t>
  </si>
  <si>
    <t>Postanstalt</t>
  </si>
  <si>
    <t>Helsingin keskusta - Helsingfors centrum</t>
  </si>
  <si>
    <t>Vattuniemi - Hallonnäs</t>
  </si>
  <si>
    <t>Keski-Töölö - Mellersta Tölö</t>
  </si>
  <si>
    <t>Pohjois-Meilahti - Norra Mejlans</t>
  </si>
  <si>
    <t>Pikku-Huopalahti - Lilla Hoplax</t>
  </si>
  <si>
    <t>Munkkiniemi - Munksnäs</t>
  </si>
  <si>
    <t>Kuusisaari-Lehtisaari - Granö-Lövö</t>
  </si>
  <si>
    <t>Munkkivuori-Niemenmäki - Munkshöjden-Näshöjden</t>
  </si>
  <si>
    <t>Etu-Vallila - Främre Vallgård</t>
  </si>
  <si>
    <t>Kallio, Hakaniemi - Berghäll, Hagnäs</t>
  </si>
  <si>
    <t>Vallila, Hermanni - Vallgård, Hermanstad</t>
  </si>
  <si>
    <t>Toukola, Vanhakaupunki - Majstad, Gammelstaden</t>
  </si>
  <si>
    <t>Metsälä, Et.-Oulunkylä - Krämertskog, Södra Åggelby</t>
  </si>
  <si>
    <t>Maunula, Suursuo - Månsas, Storkärr</t>
  </si>
  <si>
    <t>Malmi - Malm</t>
  </si>
  <si>
    <t>Pukinmäki, Savela - Bockbacka, Lerstrand</t>
  </si>
  <si>
    <t>Suurmetsä - Storskog</t>
  </si>
  <si>
    <t>Viikki, Latokartano-Vik, Ladugården</t>
  </si>
  <si>
    <t>Herttoniemi - Hertonäs</t>
  </si>
  <si>
    <t>Laajasalo - Degerö</t>
  </si>
  <si>
    <t>Et.-Laajasalo - Södra Degerö</t>
  </si>
  <si>
    <t>Myllypuro - Kvarnbäcken</t>
  </si>
  <si>
    <t>Marjaniemi, Itäkeskus - Marudd, Östra centrum</t>
  </si>
  <si>
    <t>Pohjois-Vuosaari - Norra Nordsjö</t>
  </si>
  <si>
    <t>Mellunkylä - Mellungsby</t>
  </si>
  <si>
    <t>Valtion tukema</t>
  </si>
  <si>
    <t>tuotanto</t>
  </si>
  <si>
    <t>rakennuttamat</t>
  </si>
  <si>
    <t>Erillis-</t>
  </si>
  <si>
    <t>Rivi- ja ketjutalot</t>
  </si>
  <si>
    <t>Asuin-</t>
  </si>
  <si>
    <t>Muut kuin</t>
  </si>
  <si>
    <t>pientalot</t>
  </si>
  <si>
    <t>kerrostalot</t>
  </si>
  <si>
    <t>asuintalot</t>
  </si>
  <si>
    <t>Produktion</t>
  </si>
  <si>
    <t>Byggda för</t>
  </si>
  <si>
    <t>Sammanbyggda</t>
  </si>
  <si>
    <t>Andra än</t>
  </si>
  <si>
    <t>stödd av staten</t>
  </si>
  <si>
    <t>staden totalt</t>
  </si>
  <si>
    <t>bostadshus</t>
  </si>
  <si>
    <t>Asuinhuoneistoja - Bostadslägenheter</t>
  </si>
  <si>
    <t>Vuosikeskiarvo - Årsmedeltal</t>
  </si>
  <si>
    <t>Vuosittain - Årsvis</t>
  </si>
  <si>
    <t>1 huone</t>
  </si>
  <si>
    <t>2 huonetta</t>
  </si>
  <si>
    <t>3 huonetta</t>
  </si>
  <si>
    <t>4 huonetta</t>
  </si>
  <si>
    <t>5 huonetta</t>
  </si>
  <si>
    <t>Keski-</t>
  </si>
  <si>
    <t>1 rum</t>
  </si>
  <si>
    <t>2 rum</t>
  </si>
  <si>
    <t>3 rum</t>
  </si>
  <si>
    <t>4 rum</t>
  </si>
  <si>
    <t>5rum</t>
  </si>
  <si>
    <t>koko</t>
  </si>
  <si>
    <t>Medel-</t>
  </si>
  <si>
    <t>storlek</t>
  </si>
  <si>
    <t>2000</t>
  </si>
  <si>
    <t>2005</t>
  </si>
  <si>
    <t>1. Eteläinen suurpiiri - Södra stordistriktet</t>
  </si>
  <si>
    <t>101 Vironniemen peruspiiri - Estnäs distrikt</t>
  </si>
  <si>
    <t>102 Ullanlinnan peruspiiri - Ulrikasborgs distrikt</t>
  </si>
  <si>
    <t>103 Kampinmalmin peruspiiri - Kampmalmens distrikt</t>
  </si>
  <si>
    <t xml:space="preserve">104 Taka-Töölön peruspiiri - Bortre Tölö distrikt                         </t>
  </si>
  <si>
    <t>105 Lauttasaaren peruspiiri - Drumsö distrikt</t>
  </si>
  <si>
    <t>2. Läntinen suurpiiri - Västra stordistriktet</t>
  </si>
  <si>
    <t>201 Reijolan peruspiiri - Grejus distrikt</t>
  </si>
  <si>
    <t>202 Munkkiniemen peruspiiri - Munksnäs distrikt</t>
  </si>
  <si>
    <t>203 Haagan peruspiiri - Haga distrikt</t>
  </si>
  <si>
    <t>204 Pitäjänmäen peruspiiri - Sockenbacka distrikt</t>
  </si>
  <si>
    <t>205 Kaarelan peruspiiri - Kårböle distrikt</t>
  </si>
  <si>
    <t>3. Keskinen suurpiiri - Mellersta stordistriktet</t>
  </si>
  <si>
    <t>301 Kallion peruspiiri - Berghälls distrikt</t>
  </si>
  <si>
    <t>302 Alppiharjun peruspiiri - Åshöjdens distrikt</t>
  </si>
  <si>
    <t>303 Vallilan peruspiiri - Vallgårds distrikt</t>
  </si>
  <si>
    <t>304 Pasilan peruspiiri - Böle distrikt</t>
  </si>
  <si>
    <t>305 Vanhankaupungin peruspiiri - Gammelstadens distrikt</t>
  </si>
  <si>
    <t>4. Pohjoinen suurpiiri - Norra stordistriktet</t>
  </si>
  <si>
    <t>401 Maunulan peruspiiri - Månsas distrikt</t>
  </si>
  <si>
    <t>402 Länsi-Pakilan peruspiiri - Västra Baggböle distrikt</t>
  </si>
  <si>
    <t>403 Tuomarinkylän peruspiiri - Domarby distrikt</t>
  </si>
  <si>
    <t>404 Oulunkylän peruspiiri - Åggelby distrikt</t>
  </si>
  <si>
    <t>405 Itä-Pakilan peruspiiri - Östra Baggböle distrikt</t>
  </si>
  <si>
    <t>5. Koillinen suurpiiri - Nordöstra stordistriktet</t>
  </si>
  <si>
    <t>501 Latokartanon peruspiiri- Ladugårdens distrikt</t>
  </si>
  <si>
    <t>502 Pukinmäen peruspiiri - Bocksbacka distrikt</t>
  </si>
  <si>
    <t>503 Malmin peruspiiri - Malms distrikt</t>
  </si>
  <si>
    <t>504 Suutarilan peruspiiri - Skomakarböle distrikt</t>
  </si>
  <si>
    <t>505 Puistolan peruspiiri - Parkstads distrikt</t>
  </si>
  <si>
    <t xml:space="preserve">506 Jakomäen peruspiiri - Jakobacka distrikt </t>
  </si>
  <si>
    <t>6. Kaakkoinen suurpiiri - Sydöstra stordistriktet</t>
  </si>
  <si>
    <t>601 Kulosaaren peruspiiri - Brändö distrikt</t>
  </si>
  <si>
    <t>602 Herttoniemen peruspiiri - Hertonäs distrikt</t>
  </si>
  <si>
    <t>603 Laajasalon peruspiiri - Degerö distrikt</t>
  </si>
  <si>
    <t>7. Itäinen suurpiiri - Östra stordistriktet</t>
  </si>
  <si>
    <t>701 Vartiokylän peruspiiri - Botby distrikt</t>
  </si>
  <si>
    <t>702 Myllypuron peruspiiri - Kvarnbäckens distrikt</t>
  </si>
  <si>
    <t>703 Mellunkylän peruspiiri - Mellungsby distrikt</t>
  </si>
  <si>
    <t>704 Vuosaaren peruspiiri - Nordsjö distrikt</t>
  </si>
  <si>
    <t>801 Östersundomin pp - Östersundoms distrikt</t>
  </si>
  <si>
    <t>Dwellings by year of construction</t>
  </si>
  <si>
    <t>ARA-vuokra-</t>
  </si>
  <si>
    <t>Dwellings  by  number of rooms</t>
  </si>
  <si>
    <t>Dwelling stock and dwelling density by district and sub-district</t>
  </si>
  <si>
    <t>asuntoja</t>
  </si>
  <si>
    <t>Ägar-</t>
  </si>
  <si>
    <t>Småhus-</t>
  </si>
  <si>
    <t>Räntestöds-</t>
  </si>
  <si>
    <t xml:space="preserve">Indicators of level of housing </t>
  </si>
  <si>
    <t>Asuntokanta - Bostadsbestånd</t>
  </si>
  <si>
    <t>Asuntoväestö - Bostadsbefolkning</t>
  </si>
  <si>
    <t>Fördelning av Helsingfors stads hyreslägenheter</t>
  </si>
  <si>
    <t>Distribution of dwellings owned by City of Helsinki</t>
  </si>
  <si>
    <t>Price index of dwellings</t>
  </si>
  <si>
    <t>Prices paid for old dwellings sold in various postal districts in Helsinki</t>
  </si>
  <si>
    <t>Pris som betalats för gamla bostäder i olika postnummerdistrikt i Helsingfors</t>
  </si>
  <si>
    <t>Completed dwellings by type of building</t>
  </si>
  <si>
    <t>Completed dwellings by type of dwelling</t>
  </si>
  <si>
    <t>Completed dwellings and extensions by major district and district</t>
  </si>
  <si>
    <t>7–</t>
  </si>
  <si>
    <t>Priserna på begagnade aktielägenheter enligt typ av lägenhet</t>
  </si>
  <si>
    <t xml:space="preserve">       –1920</t>
  </si>
  <si>
    <t>1960–1969</t>
  </si>
  <si>
    <t>1970–1979</t>
  </si>
  <si>
    <t>1980–1989</t>
  </si>
  <si>
    <t>1990–1999</t>
  </si>
  <si>
    <t>2000–2009</t>
  </si>
  <si>
    <t xml:space="preserve">Muu </t>
  </si>
  <si>
    <t>ARA-hyres-</t>
  </si>
  <si>
    <t>Övrig</t>
  </si>
  <si>
    <t>Dwellings by number of rooms</t>
  </si>
  <si>
    <t>5–</t>
  </si>
  <si>
    <t>Samtliga bostads-</t>
  </si>
  <si>
    <t>Hernesaari - Ärtholmen</t>
  </si>
  <si>
    <t>Kotkavuori - Örnberget</t>
  </si>
  <si>
    <t>Myllykallio - Kvarnberget</t>
  </si>
  <si>
    <t>Vanha Ruskeasuo - Gamla Brunakärr</t>
  </si>
  <si>
    <t>Pikku Huopalahti - Lillhoplax</t>
  </si>
  <si>
    <t>Pitäjänmäen yritysalue - Sockenbacka företagsområde</t>
  </si>
  <si>
    <t>Kalasatama - Fiskehamnen</t>
  </si>
  <si>
    <t>Vanhankaupungin peruspiiri - Gammelstadens distrikt</t>
  </si>
  <si>
    <t>Alppikylä - Alpbyn</t>
  </si>
  <si>
    <t>Herttoniemen yritysalue - Hertonäs företagsområde</t>
  </si>
  <si>
    <t>Kruunuvuorenranta - Kronbergsstranden</t>
  </si>
  <si>
    <t>1-2h+k/kk/kt</t>
  </si>
  <si>
    <t>1-2r+k/kv/ku</t>
  </si>
  <si>
    <t>Kyläsaari - Byholmen</t>
  </si>
  <si>
    <r>
      <t>1</t>
    </r>
    <r>
      <rPr>
        <sz val="10"/>
        <rFont val="Arial"/>
        <family val="2"/>
      </rPr>
      <t xml:space="preserve"> Asunnonhaun järjestelmä muuttunut vuonna 2004, asunnonhakijat vuoden viimeiseltä päivältä - Systemet för ansökan om bostad förändrades 2004, bostadssökande under årets sista dag.</t>
    </r>
  </si>
  <si>
    <t>euro/m2</t>
  </si>
  <si>
    <t>1985–1989</t>
  </si>
  <si>
    <t>1990–1994</t>
  </si>
  <si>
    <t>1995–1999</t>
  </si>
  <si>
    <t>2000–2004</t>
  </si>
  <si>
    <t>2005–2009</t>
  </si>
  <si>
    <t>6– huonetta</t>
  </si>
  <si>
    <t>6– rum</t>
  </si>
  <si>
    <t>3.6</t>
  </si>
  <si>
    <t>3.7</t>
  </si>
  <si>
    <t xml:space="preserve"> 3.9</t>
  </si>
  <si>
    <t>3.18</t>
  </si>
  <si>
    <t>Färdigställda bostadslägenheter efter lägenhetstyp</t>
  </si>
  <si>
    <t>010 Kruununhaka - Kronohagen</t>
  </si>
  <si>
    <t>020 Kluuvi - Gloet</t>
  </si>
  <si>
    <t>080 Katajanokka - Skatudden</t>
  </si>
  <si>
    <t>030 Kaartinkaupunki - Gardesstaden</t>
  </si>
  <si>
    <t>050 Punavuori - Rödbergen</t>
  </si>
  <si>
    <t>060 Eira</t>
  </si>
  <si>
    <t>070 Ullanlinna - Ulrikasborg</t>
  </si>
  <si>
    <t>090 Kaivopuisto - Brunnsparken</t>
  </si>
  <si>
    <t>204 Hernesaari - Ärtholmen (ent. Munkkisaari - f.d. Munkholmen)</t>
  </si>
  <si>
    <t>520 Suomenlinna - Sveaborg</t>
  </si>
  <si>
    <t>040 Kamppi - Kampen</t>
  </si>
  <si>
    <t>130 Etu-Töölö - Främre Tölö</t>
  </si>
  <si>
    <t>201 Ruoholahti - Gräsviken</t>
  </si>
  <si>
    <t>203 Jätkäsaari - Busholmen</t>
  </si>
  <si>
    <t>104 Taka-Töölön peruspiiri - Bortre Tölö distrikt</t>
  </si>
  <si>
    <t>140 Taka-Töölö - Bortre Tölö</t>
  </si>
  <si>
    <t>311 Kotkavuori - Örnberget</t>
  </si>
  <si>
    <t>312 Vattuniemi - Hallonnäs</t>
  </si>
  <si>
    <t>313 Myllykallio - Kvarnberget</t>
  </si>
  <si>
    <t>150 Meilahti - Mejlans</t>
  </si>
  <si>
    <t>161 Vanha Ruskeasuo - Gamla Brunakärr</t>
  </si>
  <si>
    <t>162 Pikku Huopalahti - Lillhoplax</t>
  </si>
  <si>
    <t>180 Laakso - Dal</t>
  </si>
  <si>
    <t>301 Vanha Munkkiniemi - Gamla Munksnäs</t>
  </si>
  <si>
    <t>302 Kuusisaari - Granö</t>
  </si>
  <si>
    <t>303 Lehtisaari - Lövö</t>
  </si>
  <si>
    <t>304 Munkkivuori - Munkshöjden</t>
  </si>
  <si>
    <t>305 Niemenmäki - Näshöjden</t>
  </si>
  <si>
    <t>306 Talinranta - Talistranden</t>
  </si>
  <si>
    <t>291 Etelä-Haaga - Södra Haga</t>
  </si>
  <si>
    <t>292 Kivihaka - Stenhagen</t>
  </si>
  <si>
    <t>293 Pohjois-Haaga - Norra Haga</t>
  </si>
  <si>
    <t>294 Lassila - Lassas</t>
  </si>
  <si>
    <t>320 Konala - Kånala</t>
  </si>
  <si>
    <t>461 Pajamäki - Smedjebacka</t>
  </si>
  <si>
    <t>462 Tali</t>
  </si>
  <si>
    <t>463 Reimarla - Reimars</t>
  </si>
  <si>
    <t>464 Marttila - Martas</t>
  </si>
  <si>
    <t>465 Pitäjänmäen yritysalue - Sockenbacka företagsområde</t>
  </si>
  <si>
    <t>331 Kannelmäki - Gamlas</t>
  </si>
  <si>
    <t>332 Maununneva - Magnuskärr</t>
  </si>
  <si>
    <t>333 Malminkartano - Malmgård</t>
  </si>
  <si>
    <t>334 Hakuninmaa - Håkansåker</t>
  </si>
  <si>
    <t>101 Vilhonvuori - Vilhelmsberg</t>
  </si>
  <si>
    <t>102 Kalasatama - Fiskehamnen</t>
  </si>
  <si>
    <t>111 Siltasaari - Broholmen</t>
  </si>
  <si>
    <t>112 Linjat - Linjerna</t>
  </si>
  <si>
    <t>113 Torkkelinmäki - Torkelsbacken</t>
  </si>
  <si>
    <t>121 Harju - Ås</t>
  </si>
  <si>
    <t>122 Alppila - Alphyddan</t>
  </si>
  <si>
    <t>211 Hermanninmäki - Hermanstadsbacken</t>
  </si>
  <si>
    <t>213 Kyläsaari - Byholmen</t>
  </si>
  <si>
    <t>220 Vallila - Vallgård</t>
  </si>
  <si>
    <t>171 Länsi-Pasila - Västra Böle</t>
  </si>
  <si>
    <t>173 Itä-Pasila - Östra Böle</t>
  </si>
  <si>
    <t>174 Keski-Pasila - Mellersta Böle</t>
  </si>
  <si>
    <t>305 Vanhakaupungin peruspiiri - Gammelstadens distrikt</t>
  </si>
  <si>
    <t>230 Toukola - Majstad</t>
  </si>
  <si>
    <t>232 Arabianranta - Arabiastranden</t>
  </si>
  <si>
    <t>240 Kumpula - Gumtäkt</t>
  </si>
  <si>
    <t>250 Käpylä - Kottby</t>
  </si>
  <si>
    <t>260 Koskela - Forsby</t>
  </si>
  <si>
    <t>270 Vanhakaupunki - Gammelstaden</t>
  </si>
  <si>
    <t>281 Pirkkola - Britas</t>
  </si>
  <si>
    <t>282 Maunula - Månsas</t>
  </si>
  <si>
    <t>283 Metsälä - Krämertskog</t>
  </si>
  <si>
    <t>341 Länsi-Pakila - Västra Baggböle</t>
  </si>
  <si>
    <t>351 Paloheinä - Svedängen</t>
  </si>
  <si>
    <t>352 Torpparinmäki - Torparbacken</t>
  </si>
  <si>
    <t>284 Patola - Dammen</t>
  </si>
  <si>
    <t>285 Veräjämäki - Grindbacka</t>
  </si>
  <si>
    <t>287 Veräjälaakso - Grinddal</t>
  </si>
  <si>
    <t>342 Itä-Pakila - Östra Baggböle</t>
  </si>
  <si>
    <t>353 Tuomarinkartano - Domargård</t>
  </si>
  <si>
    <t>501 Latokartanon peruspiiri - Ladugårdens distrikt</t>
  </si>
  <si>
    <t>361 Viikinranta - Vikstranden</t>
  </si>
  <si>
    <t>362 Latokartano - Ladugården</t>
  </si>
  <si>
    <t>363 Viikin tiedepuisto - Viks forskarpark</t>
  </si>
  <si>
    <t>364 Viikinmäki - Viksbacka</t>
  </si>
  <si>
    <t>383 Pihlajamäki - Rönnbacka</t>
  </si>
  <si>
    <t>386 Pihlajisto - Rönninge</t>
  </si>
  <si>
    <t>370 Pukinmäki - Bocksbacka</t>
  </si>
  <si>
    <t>381 Ylä-Malmi - Övre Malm</t>
  </si>
  <si>
    <t>382 Ala-Malmi - Nedre Malm</t>
  </si>
  <si>
    <t>385 Malmin lentokenttä - Malms flygfält</t>
  </si>
  <si>
    <t>391 Tapaninvainio - Staffansslätten</t>
  </si>
  <si>
    <t>392 Tapanila - Mosabacka</t>
  </si>
  <si>
    <t>401 Siltamäki - Brobacka</t>
  </si>
  <si>
    <t>403 Töyrynummi - Lidamalmen</t>
  </si>
  <si>
    <t>402 Tapulikaupunki - Stapelstaden</t>
  </si>
  <si>
    <t>411 Puistola - Parkstad</t>
  </si>
  <si>
    <t>412 Heikinlaakso - Henriksdal</t>
  </si>
  <si>
    <t>415 Alppikylä - Alpbyn</t>
  </si>
  <si>
    <t>506 Jakomäen peruspiiri - Jakobacka distrikt</t>
  </si>
  <si>
    <t>414 Jakomäki - Jakobacka</t>
  </si>
  <si>
    <t>420 Kulosaari - Brändö</t>
  </si>
  <si>
    <t>431 Länsi-Herttoniemi - Västra Hertonäs</t>
  </si>
  <si>
    <t>432 Roihuvuori - Kasberget</t>
  </si>
  <si>
    <t>433 Herttoniemen yritysalue - Hertonäs företagsområde</t>
  </si>
  <si>
    <t>434 Herttonimenranta - Hertonäs strand</t>
  </si>
  <si>
    <t>440 Tammisalo - Tammelund</t>
  </si>
  <si>
    <t>491 Yliskylä - Uppby</t>
  </si>
  <si>
    <t>492 Jollas</t>
  </si>
  <si>
    <t>494 Kruunuvuorenranta - Kronbergsstranden (ent. Tahvonlahti - f.d. Stansvik)</t>
  </si>
  <si>
    <t>495 Hevossalmi - Hästnässund</t>
  </si>
  <si>
    <t>510 Santahamina - Sandhamn</t>
  </si>
  <si>
    <t>451 Vartioharju - Botbyåsen</t>
  </si>
  <si>
    <t>452 Puotila - Botby gård</t>
  </si>
  <si>
    <t>453 Puotinharju - Botbyhöjden</t>
  </si>
  <si>
    <t>455 Marjaniemi - Marudd</t>
  </si>
  <si>
    <t>457 Itäkeskus - Östra centrum</t>
  </si>
  <si>
    <t>454 Myllypuro  - Kvarnbäcken</t>
  </si>
  <si>
    <t>471 Kontula - Gårdsbacka</t>
  </si>
  <si>
    <t>472 Vesala - Ärvings</t>
  </si>
  <si>
    <t>473 Mellunmäki - Mellungsbacka</t>
  </si>
  <si>
    <t>474 Kivikko - Stensböle</t>
  </si>
  <si>
    <t>475 Kurkimäki - Tranbacka</t>
  </si>
  <si>
    <t>541 Keski-Vuosaari - Mellersta Nordsjö</t>
  </si>
  <si>
    <t>544 Meri-Rastila - Havs-Rastböle</t>
  </si>
  <si>
    <t>545 Kallahti - Kallvik</t>
  </si>
  <si>
    <t>546 Aurinkolahti - Solvik</t>
  </si>
  <si>
    <t>547 Rastila - Rastböle</t>
  </si>
  <si>
    <t>8 Östersundomin suurpiiri - Östersundoms stordistrikt</t>
  </si>
  <si>
    <t xml:space="preserve">801 Östersundomin peruspiiri - Östersundoms distrikt </t>
  </si>
  <si>
    <t xml:space="preserve">550 Östersundom </t>
  </si>
  <si>
    <t>580 Karhusaari- Björnsö</t>
  </si>
  <si>
    <t xml:space="preserve">591 Landbo </t>
  </si>
  <si>
    <t xml:space="preserve">592 Puroniitty - Bäckängen </t>
  </si>
  <si>
    <t>3-</t>
  </si>
  <si>
    <t>Pitäjänmäki - Sockenbacka</t>
  </si>
  <si>
    <t>Kolmiot-</t>
  </si>
  <si>
    <t>Treor-</t>
  </si>
  <si>
    <t>Vuosi ja</t>
  </si>
  <si>
    <t>Espoo ja</t>
  </si>
  <si>
    <t>neljännes</t>
  </si>
  <si>
    <t>Kauniainen</t>
  </si>
  <si>
    <t>År och</t>
  </si>
  <si>
    <t>Esbo och</t>
  </si>
  <si>
    <t>kvartal</t>
  </si>
  <si>
    <t>Grankulla</t>
  </si>
  <si>
    <t>I</t>
  </si>
  <si>
    <t>II</t>
  </si>
  <si>
    <t>III</t>
  </si>
  <si>
    <t>IV</t>
  </si>
  <si>
    <t>Lähde: Tilastokeskus, asuntojen hintatilastot.</t>
  </si>
  <si>
    <t>Uustuotanto ja laajennukset Nyproduktion och utbyggnader</t>
  </si>
  <si>
    <t>Käyttötarkoituksen muutokset Förändringar i bruksändamålet</t>
  </si>
  <si>
    <t>Hermanninmäki - Hermanstadsbacken</t>
  </si>
  <si>
    <t>2010–2014</t>
  </si>
  <si>
    <t>Vilhonvuori - Vilhelmsberg</t>
  </si>
  <si>
    <t>Lähde: Tilastokeskus, Asuntokantatilastot.</t>
  </si>
  <si>
    <t>Espoo ja Kauniainen</t>
  </si>
  <si>
    <t>Esbo och Grankulla</t>
  </si>
  <si>
    <t>Prices of second hand dwellings in housing companies by type of dwelling</t>
  </si>
  <si>
    <t xml:space="preserve"> Helsingin seutu - Helsingforsregionen</t>
  </si>
  <si>
    <r>
      <t>huoneistot</t>
    </r>
    <r>
      <rPr>
        <vertAlign val="superscript"/>
        <sz val="10"/>
        <rFont val="Arial"/>
        <family val="2"/>
      </rPr>
      <t>1</t>
    </r>
  </si>
  <si>
    <t>Helsingin seutu - Helsingforsregionen</t>
  </si>
  <si>
    <r>
      <t>1</t>
    </r>
    <r>
      <rPr>
        <sz val="10"/>
        <rFont val="Arial"/>
        <family val="2"/>
      </rPr>
      <t xml:space="preserve"> Ml. huoneistot, joiden huoneluku on tuntematon. - Inkl. lägenheter, vilkas rum antal är okänt.</t>
    </r>
  </si>
  <si>
    <r>
      <t xml:space="preserve">2015 </t>
    </r>
    <r>
      <rPr>
        <vertAlign val="superscript"/>
        <sz val="10"/>
        <rFont val="Arial"/>
        <family val="2"/>
      </rPr>
      <t>2</t>
    </r>
  </si>
  <si>
    <t>Vuokra-asuntoa hakeneet kotitaloudet</t>
  </si>
  <si>
    <t>Hushåll som ansökt om hyresbostad</t>
  </si>
  <si>
    <t xml:space="preserve">Valitut kotitaloudet </t>
  </si>
  <si>
    <t>Hushåll som beviljats hyresbostad</t>
  </si>
  <si>
    <r>
      <t xml:space="preserve">2 </t>
    </r>
    <r>
      <rPr>
        <sz val="10"/>
        <rFont val="Arial"/>
        <family val="2"/>
      </rPr>
      <t xml:space="preserve">Hakemuksen voimassaoloajan muutos vuonna 2015 johti aktiivisten hakijoiden määrän vähenemiseen. </t>
    </r>
  </si>
  <si>
    <t>En förändring år 2015 i ansökningarnas giltighetstid ledde till att de aktiva sökandena minskade.</t>
  </si>
  <si>
    <t>Kalasatama - Fiskhamnen</t>
  </si>
  <si>
    <t>3.11</t>
  </si>
  <si>
    <t xml:space="preserve"> 3.15</t>
  </si>
  <si>
    <t>3.17</t>
  </si>
  <si>
    <t>335 Kuninkaantammi - Kungseken</t>
  </si>
  <si>
    <t>336 Honkasuo - Hongasmossa</t>
  </si>
  <si>
    <t>493 Tullisaari - Turholm</t>
  </si>
  <si>
    <t>Kuninkaantammi - Kungseken</t>
  </si>
  <si>
    <t>Honkasuo - Hongasmossa</t>
  </si>
  <si>
    <t>Tullisaari - Turholm</t>
  </si>
  <si>
    <t>Lähde: Kaupunkiympäristön toimiala. Palvelut ja luvat. Asukas- ja yrityspalvelut.</t>
  </si>
  <si>
    <t>Källa: Stadsmiljösektorn. Tjänster och tillstånd. Invånar- och företagstjänster.</t>
  </si>
  <si>
    <t>Lähde: Helsingin kaupunginkanslia.</t>
  </si>
  <si>
    <t>Källa: Helsingfors stadskansliet.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</si>
  <si>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Ei sisällä Hitas-kauppoja.</t>
    </r>
  </si>
  <si>
    <t>Lähde: Tilastokeskus, asuntojen hintatilasto. Varainsiirtoveroaineisto.</t>
  </si>
  <si>
    <t>Källa: Statistikcentralen, bostädernas prisstatistik. Överlåtelseskatt.</t>
  </si>
  <si>
    <t xml:space="preserve">         Färdigställda bostadslägenheter efter hustyp</t>
  </si>
  <si>
    <t xml:space="preserve">         Completed dwellings by type of building</t>
  </si>
  <si>
    <t xml:space="preserve">           Färdigställda bostadslägenheter efter lägenhetstyp </t>
  </si>
  <si>
    <t xml:space="preserve">            Completed dwellings by type of dwelling</t>
  </si>
  <si>
    <t xml:space="preserve">           Färdigställda bostadslägenheter, nyproduktion och utbyggnader efter stordistrikt och distrikt</t>
  </si>
  <si>
    <t xml:space="preserve">           Completed dwellings and extensions by major district and district</t>
  </si>
  <si>
    <t>2010–2019</t>
  </si>
  <si>
    <t>2010</t>
  </si>
  <si>
    <t>Vuodesta 2010 alkaen arava- ja korkotukivuokra-asunnoissa on huomioitu rajoituksista vapautuneet asunnot - Sedan år 2010 beaktar talet för arava- och räntestödsbostäderna de bostäder för vilka bagränsningarna upphört.</t>
  </si>
  <si>
    <t>Vuonna 2010 Tilastokeskus on tarkistanut arava- ja korkotukivuokra-asuntojen hallintaperusteen - År 2010 justerade Statistikcentralen upplåtelseformen för arava- resp. räntestödsbostäderna.</t>
  </si>
  <si>
    <t>Vuodesta 2011 valtion tukema lyhyen korkotuen asuntorakentaminen on luokiteltu ryhmään muu vuokra-asunto. - Sedan år bostäder som byggs med kortfristigt statligt räntestöd har klassificerats som "övrig hyresbostad".</t>
  </si>
  <si>
    <t>103 Sompasaari - Sumparn</t>
  </si>
  <si>
    <t>Sompasaari - Sumparn</t>
  </si>
  <si>
    <t>Huom. Vuokrahintojen tilastointi on muuttunut maaliskuussa 2013.</t>
  </si>
  <si>
    <t xml:space="preserve">Anm. Statistikföringen av hyresbeloppen förändrades i mars 2013. </t>
  </si>
  <si>
    <t>Verkkosaari - Nätholmen</t>
  </si>
  <si>
    <t>Oulunkylä, Patola - Åggelby, Dammen</t>
  </si>
  <si>
    <t>Etelä-Keski-Vuosaari - Södra Mellersta Nordsjö</t>
  </si>
  <si>
    <t>2015-2019</t>
  </si>
  <si>
    <t>1921–1939</t>
  </si>
  <si>
    <t>1940–1959</t>
  </si>
  <si>
    <t>2020-</t>
  </si>
  <si>
    <t>172 Pohjois-Pasila - Norra Böle</t>
  </si>
  <si>
    <t>Pohjois-Pasila - Norra Böle</t>
  </si>
  <si>
    <t>Kaitalahti - Hålvik</t>
  </si>
  <si>
    <t>Prices paid for old dwellings sold in various postal districts in Helsinki by type of dwelling</t>
  </si>
  <si>
    <t>Kolmiot</t>
  </si>
  <si>
    <t>Treor</t>
  </si>
  <si>
    <t>.</t>
  </si>
  <si>
    <t>...</t>
  </si>
  <si>
    <r>
      <t>Pris som betalats för gamla bostäder i olika postnummerdistrikt i Helsingfors enligt typ av lägenhet</t>
    </r>
    <r>
      <rPr>
        <vertAlign val="superscript"/>
        <sz val="10"/>
        <rFont val="Arial"/>
        <family val="2"/>
      </rPr>
      <t>1</t>
    </r>
  </si>
  <si>
    <t>3.13</t>
  </si>
  <si>
    <t xml:space="preserve"> 3.14</t>
  </si>
  <si>
    <t>Asuntojen hintaindeksi 2020=100</t>
  </si>
  <si>
    <t>2020=100</t>
  </si>
  <si>
    <t>3.16</t>
  </si>
  <si>
    <t>Helsingin kaupungin vuokra-asuntojen jako 1990–2021</t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</si>
  <si>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Asuntohaun järjestelmä muuttunut vuonna 2021 - Systemet för ansökan om bostad förändrades 2021.</t>
    </r>
  </si>
  <si>
    <r>
      <t>1</t>
    </r>
    <r>
      <rPr>
        <sz val="10"/>
        <rFont val="Arial"/>
        <family val="2"/>
      </rPr>
      <t>Inbegriper inte Hitas-köp.</t>
    </r>
  </si>
  <si>
    <t>Huom. Asuntojen hintojen laskutapa on muuttunut huhtikuussa 2015 ja 2022.</t>
  </si>
  <si>
    <t>Anm. Sättet att beräkna bostadspriserna förändrades i april 2015 ja 2022.</t>
  </si>
  <si>
    <r>
      <t>Huoneistoala - Lägenhetsyta, m</t>
    </r>
    <r>
      <rPr>
        <b/>
        <vertAlign val="superscript"/>
        <sz val="10"/>
        <rFont val="Arial"/>
        <family val="2"/>
      </rPr>
      <t>2</t>
    </r>
  </si>
  <si>
    <r>
      <t xml:space="preserve">1 </t>
    </r>
    <r>
      <rPr>
        <sz val="10"/>
        <rFont val="Arial"/>
        <family val="2"/>
      </rPr>
      <t>Uustuotanto ja laajennukset, ei käyttötarkoituksen muutoksia. - Nyproduktion och utbyggnader, inte ändringar av bruksändamål.</t>
    </r>
  </si>
  <si>
    <r>
      <t>m</t>
    </r>
    <r>
      <rPr>
        <vertAlign val="superscript"/>
        <sz val="10"/>
        <rFont val="Arial"/>
        <family val="2"/>
      </rPr>
      <t>2</t>
    </r>
  </si>
  <si>
    <r>
      <t>%-osuus</t>
    </r>
    <r>
      <rPr>
        <sz val="10"/>
        <rFont val="Arial"/>
        <family val="2"/>
      </rPr>
      <t xml:space="preserve"> - %-andel </t>
    </r>
  </si>
  <si>
    <r>
      <t>2023</t>
    </r>
    <r>
      <rPr>
        <vertAlign val="superscript"/>
        <sz val="10"/>
        <rFont val="Arial"/>
        <family val="2"/>
      </rPr>
      <t>3</t>
    </r>
  </si>
  <si>
    <t>Asuntokanta rakennusvuoden mukaan 31.12.2024</t>
  </si>
  <si>
    <t>Asuntokanta talotyypin mukaan 1970–2024</t>
  </si>
  <si>
    <t>Asuntokanta hallintaperusteen mukaan 1950–2024</t>
  </si>
  <si>
    <t>Asuntokanta  huoneluvun mukaan 2000–2024</t>
  </si>
  <si>
    <t>Asumistaso huoneluvun mukaan 2000–2024</t>
  </si>
  <si>
    <t>3.6 Asumistasoindikaattoreiden kehitys 2000–2024</t>
  </si>
  <si>
    <t>Asumisväljyyslukuja asuntokunnan henkilöluvun mukaan 1990–2024</t>
  </si>
  <si>
    <t>63.3</t>
  </si>
  <si>
    <t>48.5</t>
  </si>
  <si>
    <t>71.9</t>
  </si>
  <si>
    <t>81.6</t>
  </si>
  <si>
    <t>93.2</t>
  </si>
  <si>
    <t>98.2</t>
  </si>
  <si>
    <t>96.1</t>
  </si>
  <si>
    <t>96.2</t>
  </si>
  <si>
    <t>34.3</t>
  </si>
  <si>
    <t>35.9</t>
  </si>
  <si>
    <t>27.2</t>
  </si>
  <si>
    <t>23.3</t>
  </si>
  <si>
    <t>19.6</t>
  </si>
  <si>
    <t>16.0</t>
  </si>
  <si>
    <t>12.1</t>
  </si>
  <si>
    <t>Asuntokanta ja asumisväljyys peruspiireittäin ja osa-alueittain 2015 ja 2024</t>
  </si>
  <si>
    <t>Ei sisällä alueita, joilla on alle 50 asuntoa vuonna 2024. - Omfattar inte områden med mindre än 50 bostäder 2024.</t>
  </si>
  <si>
    <t>Asuntokantaa kuvaavia tunnuslukuja  peruspiireittäin ja osa-alueittain 31.12.2024</t>
  </si>
  <si>
    <t>Ei sisällä alueita, joilla on alle 50 asuntoa vuonna 2024. - Omfattar inte områden med mindre än 50 bostäder 2024</t>
  </si>
  <si>
    <t>Asuntokunnat henkilöluvun ja huoneluvun mukaan 2024</t>
  </si>
  <si>
    <t>Helsingin kaupungin vuokra-asuntojen jako 2000–2024</t>
  </si>
  <si>
    <t>Vuokra-asuntojen keskimääräinen neliömetrivuokra 2023 ja 2024</t>
  </si>
  <si>
    <r>
      <t>Vanhojen asunto-osakehuoneistojen kauppahinnat Helsingin postinumeroalueilla huoneistotyypeittäin 2024</t>
    </r>
    <r>
      <rPr>
        <vertAlign val="superscript"/>
        <sz val="10"/>
        <rFont val="Arial"/>
        <family val="2"/>
      </rPr>
      <t>1</t>
    </r>
  </si>
  <si>
    <t>7 812</t>
  </si>
  <si>
    <t>7 263</t>
  </si>
  <si>
    <t>7 240</t>
  </si>
  <si>
    <t>8 614</t>
  </si>
  <si>
    <t>7 919</t>
  </si>
  <si>
    <t>7 873</t>
  </si>
  <si>
    <t>8 604</t>
  </si>
  <si>
    <t>8 128</t>
  </si>
  <si>
    <t>8 031</t>
  </si>
  <si>
    <t>7 928</t>
  </si>
  <si>
    <t>8 944</t>
  </si>
  <si>
    <t>7 850</t>
  </si>
  <si>
    <t>7 893</t>
  </si>
  <si>
    <t>9 275</t>
  </si>
  <si>
    <t>8 065</t>
  </si>
  <si>
    <t>6 265</t>
  </si>
  <si>
    <t>7 427</t>
  </si>
  <si>
    <t>7 927</t>
  </si>
  <si>
    <t>7 321</t>
  </si>
  <si>
    <t>7 297</t>
  </si>
  <si>
    <t>7 376</t>
  </si>
  <si>
    <t>6 870</t>
  </si>
  <si>
    <t>6 431</t>
  </si>
  <si>
    <t>6 467</t>
  </si>
  <si>
    <t>6 115</t>
  </si>
  <si>
    <t>6 276</t>
  </si>
  <si>
    <t>7 119</t>
  </si>
  <si>
    <t>6 616</t>
  </si>
  <si>
    <t>6 253</t>
  </si>
  <si>
    <t>6 729</t>
  </si>
  <si>
    <t>8 146</t>
  </si>
  <si>
    <t>7 748</t>
  </si>
  <si>
    <t>6 651</t>
  </si>
  <si>
    <t>5 969</t>
  </si>
  <si>
    <t>4 668</t>
  </si>
  <si>
    <t>5 010</t>
  </si>
  <si>
    <t>6 899</t>
  </si>
  <si>
    <t>6 687</t>
  </si>
  <si>
    <t>6 336</t>
  </si>
  <si>
    <t>7 091</t>
  </si>
  <si>
    <t>7 426</t>
  </si>
  <si>
    <t>7 780</t>
  </si>
  <si>
    <t>6 386</t>
  </si>
  <si>
    <t>5 429</t>
  </si>
  <si>
    <t>5 559</t>
  </si>
  <si>
    <t>5 480</t>
  </si>
  <si>
    <t>5 582</t>
  </si>
  <si>
    <t>5 321</t>
  </si>
  <si>
    <t>4 650</t>
  </si>
  <si>
    <t>4 633</t>
  </si>
  <si>
    <t>4 125</t>
  </si>
  <si>
    <t>5 342</t>
  </si>
  <si>
    <t>4 955</t>
  </si>
  <si>
    <t>4 928</t>
  </si>
  <si>
    <t>6 485</t>
  </si>
  <si>
    <t>6 139</t>
  </si>
  <si>
    <t>6 406</t>
  </si>
  <si>
    <t>7 341</t>
  </si>
  <si>
    <t>4 442</t>
  </si>
  <si>
    <t>4 381</t>
  </si>
  <si>
    <t>4 908</t>
  </si>
  <si>
    <t>4 689</t>
  </si>
  <si>
    <t>4 703</t>
  </si>
  <si>
    <t>3 837</t>
  </si>
  <si>
    <t>3 810</t>
  </si>
  <si>
    <t>3 753</t>
  </si>
  <si>
    <t>3 564</t>
  </si>
  <si>
    <t>2 827</t>
  </si>
  <si>
    <t>3 084</t>
  </si>
  <si>
    <t>5 375</t>
  </si>
  <si>
    <t>5 049</t>
  </si>
  <si>
    <t>4 094</t>
  </si>
  <si>
    <t>3 338</t>
  </si>
  <si>
    <t>3 321</t>
  </si>
  <si>
    <t>3 203</t>
  </si>
  <si>
    <t>3 939</t>
  </si>
  <si>
    <t>4 175</t>
  </si>
  <si>
    <t>2 494</t>
  </si>
  <si>
    <t>2 572</t>
  </si>
  <si>
    <t>3 800</t>
  </si>
  <si>
    <t>3 751</t>
  </si>
  <si>
    <t>2 939</t>
  </si>
  <si>
    <t>2 667</t>
  </si>
  <si>
    <t>2 657</t>
  </si>
  <si>
    <t>4 149</t>
  </si>
  <si>
    <t>3 396</t>
  </si>
  <si>
    <t>4 416</t>
  </si>
  <si>
    <t>3 316</t>
  </si>
  <si>
    <t>3 061</t>
  </si>
  <si>
    <t>6 009</t>
  </si>
  <si>
    <t>5 283</t>
  </si>
  <si>
    <t>5 291</t>
  </si>
  <si>
    <t>6 141</t>
  </si>
  <si>
    <t>5 470</t>
  </si>
  <si>
    <t>5 981</t>
  </si>
  <si>
    <t>6 382</t>
  </si>
  <si>
    <t>5 187</t>
  </si>
  <si>
    <t>5 445</t>
  </si>
  <si>
    <t>6 188</t>
  </si>
  <si>
    <t>5 591</t>
  </si>
  <si>
    <t>9 009</t>
  </si>
  <si>
    <t>7 497</t>
  </si>
  <si>
    <t>7 811</t>
  </si>
  <si>
    <t>6 006</t>
  </si>
  <si>
    <t>5 377</t>
  </si>
  <si>
    <t>5 363</t>
  </si>
  <si>
    <t>5 763</t>
  </si>
  <si>
    <t>5 467</t>
  </si>
  <si>
    <t>5 758</t>
  </si>
  <si>
    <t>5 767</t>
  </si>
  <si>
    <t>5 359</t>
  </si>
  <si>
    <t>5 288</t>
  </si>
  <si>
    <t>6 408</t>
  </si>
  <si>
    <t>8 845</t>
  </si>
  <si>
    <t>8 206</t>
  </si>
  <si>
    <t>7 594</t>
  </si>
  <si>
    <t>6 036</t>
  </si>
  <si>
    <t>6 705</t>
  </si>
  <si>
    <t>2 757</t>
  </si>
  <si>
    <t>5 826</t>
  </si>
  <si>
    <t>5 198</t>
  </si>
  <si>
    <t>5 069</t>
  </si>
  <si>
    <t>6 718</t>
  </si>
  <si>
    <t>3 747</t>
  </si>
  <si>
    <t>4 130</t>
  </si>
  <si>
    <t>3 536</t>
  </si>
  <si>
    <t>4 240</t>
  </si>
  <si>
    <t>3 638</t>
  </si>
  <si>
    <t>3 574</t>
  </si>
  <si>
    <t>4 142</t>
  </si>
  <si>
    <t>3 359</t>
  </si>
  <si>
    <t>3 480</t>
  </si>
  <si>
    <t>3 784</t>
  </si>
  <si>
    <t>4 204</t>
  </si>
  <si>
    <t>3 560</t>
  </si>
  <si>
    <t>3 752</t>
  </si>
  <si>
    <t>3 917</t>
  </si>
  <si>
    <t>3 806</t>
  </si>
  <si>
    <t>3 052</t>
  </si>
  <si>
    <t>3 585</t>
  </si>
  <si>
    <t>3 033</t>
  </si>
  <si>
    <t>2 764</t>
  </si>
  <si>
    <t>3 093</t>
  </si>
  <si>
    <t>3 345</t>
  </si>
  <si>
    <t>2 701</t>
  </si>
  <si>
    <t>2 133</t>
  </si>
  <si>
    <t>3 950</t>
  </si>
  <si>
    <t>4 074</t>
  </si>
  <si>
    <t>2 792</t>
  </si>
  <si>
    <t>2 897</t>
  </si>
  <si>
    <t>3 191</t>
  </si>
  <si>
    <t>3 998</t>
  </si>
  <si>
    <t>3 366</t>
  </si>
  <si>
    <t>3 326</t>
  </si>
  <si>
    <t>3 435</t>
  </si>
  <si>
    <t>2 188</t>
  </si>
  <si>
    <t>2 114</t>
  </si>
  <si>
    <t>2 958</t>
  </si>
  <si>
    <t>2 104</t>
  </si>
  <si>
    <t>1 909</t>
  </si>
  <si>
    <t>2 993</t>
  </si>
  <si>
    <t>1 878</t>
  </si>
  <si>
    <t>2 771</t>
  </si>
  <si>
    <t>1 957</t>
  </si>
  <si>
    <t>1 558</t>
  </si>
  <si>
    <t>2 137</t>
  </si>
  <si>
    <t>3 461</t>
  </si>
  <si>
    <t>3 464</t>
  </si>
  <si>
    <t>2 996</t>
  </si>
  <si>
    <t>2 629</t>
  </si>
  <si>
    <t>3 279</t>
  </si>
  <si>
    <t>4 185</t>
  </si>
  <si>
    <t>4 019</t>
  </si>
  <si>
    <t>4 260</t>
  </si>
  <si>
    <t>5 248</t>
  </si>
  <si>
    <t>4 874</t>
  </si>
  <si>
    <t>5 139</t>
  </si>
  <si>
    <t>6 012</t>
  </si>
  <si>
    <t>5 391</t>
  </si>
  <si>
    <t>4 793</t>
  </si>
  <si>
    <t>4 428</t>
  </si>
  <si>
    <t>3 845</t>
  </si>
  <si>
    <t>3 789</t>
  </si>
  <si>
    <t>4 090</t>
  </si>
  <si>
    <t>4 404</t>
  </si>
  <si>
    <t>3 820</t>
  </si>
  <si>
    <t>3 432</t>
  </si>
  <si>
    <t>3 538</t>
  </si>
  <si>
    <t>4 072</t>
  </si>
  <si>
    <t>3 123</t>
  </si>
  <si>
    <t>3 768</t>
  </si>
  <si>
    <t>3 091</t>
  </si>
  <si>
    <t>2 423</t>
  </si>
  <si>
    <t>4 061</t>
  </si>
  <si>
    <t>3 079</t>
  </si>
  <si>
    <t>3 206</t>
  </si>
  <si>
    <t>3 742</t>
  </si>
  <si>
    <t>2 703</t>
  </si>
  <si>
    <t>2 591</t>
  </si>
  <si>
    <t>3 474</t>
  </si>
  <si>
    <t>2 604</t>
  </si>
  <si>
    <t>2 398</t>
  </si>
  <si>
    <t>4 077</t>
  </si>
  <si>
    <t>3 125</t>
  </si>
  <si>
    <t>2 205</t>
  </si>
  <si>
    <t>2 062</t>
  </si>
  <si>
    <t>2 579</t>
  </si>
  <si>
    <t>3 327</t>
  </si>
  <si>
    <t>3 492</t>
  </si>
  <si>
    <t>3 489</t>
  </si>
  <si>
    <t>3 006</t>
  </si>
  <si>
    <t>2 440</t>
  </si>
  <si>
    <t>2 559</t>
  </si>
  <si>
    <t>3 065</t>
  </si>
  <si>
    <t>2 647</t>
  </si>
  <si>
    <t>2 347</t>
  </si>
  <si>
    <t>1 983</t>
  </si>
  <si>
    <t>2 953</t>
  </si>
  <si>
    <t>3 058</t>
  </si>
  <si>
    <t>2 744</t>
  </si>
  <si>
    <t>3 456</t>
  </si>
  <si>
    <t>4 943</t>
  </si>
  <si>
    <t>4 589</t>
  </si>
  <si>
    <t>4 503</t>
  </si>
  <si>
    <t>Vanhojen osakeasuntojen hinnat huoneistotyypeittäin 1980–2024</t>
  </si>
  <si>
    <t>13MW stat.fi</t>
  </si>
  <si>
    <r>
      <t>3.16  Valmistuneet asuinhuoneistot talotyypin mukaan 1985–2024</t>
    </r>
    <r>
      <rPr>
        <b/>
        <vertAlign val="superscript"/>
        <sz val="10"/>
        <rFont val="Arial"/>
        <family val="2"/>
      </rPr>
      <t>1</t>
    </r>
  </si>
  <si>
    <t>2020-2024</t>
  </si>
  <si>
    <t>Taittaja, poistetaan yliviivatut rivit, jotta saadaan taulukko mahtumaan</t>
  </si>
  <si>
    <t>Taittaja, punaisella korjaus!</t>
  </si>
  <si>
    <t>3.17 Valmistuneet asuinhuoneistot huoneistotyypin mukaan 2000–2024</t>
  </si>
  <si>
    <t>3 967</t>
  </si>
  <si>
    <t>1 175</t>
  </si>
  <si>
    <t>1 235</t>
  </si>
  <si>
    <t>3.18  Valmistuneet asuinhuoneistot, uustuotanto ja laajennukset, suur- ja peruspiireittäin 2005–2024</t>
  </si>
  <si>
    <t>Asumistasoindikaattoreiden kehitys 2000–2024</t>
  </si>
  <si>
    <t>Asuntokanta ja asumisväljyys peruspiireittäin ja osa-alueittain 2010–2024</t>
  </si>
  <si>
    <t>Vuokra-asuntojen keskimääräinen neliömetrivuokra 2019 ja 2024</t>
  </si>
  <si>
    <t>Vanhojen asunto-osakehuoneistojen kauppahinnat Helsingin postinumeroalueilla vuosina 2005–2024</t>
  </si>
  <si>
    <t>Valmistuneet asuinhuoneistot talotyypin mukaan 1985–2024</t>
  </si>
  <si>
    <t>Valmistuneet asuinhuoneistot huneistotyypin mukaan 2000–2024</t>
  </si>
  <si>
    <t>Valmistuneet asuinhuoneistot, uustuotanto ja laajennukset, suur- ja peruspiireittäin 2005–2024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</si>
</sst>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3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11"/>
      <name val="Arial"/>
      <family val="2"/>
    </font>
    <font>
      <b/>
      <sz val="12"/>
      <name val="Arial"/>
      <family val="2"/>
    </font>
    <font>
      <sz val="10.5"/>
      <name val="Consolas"/>
      <family val="3"/>
    </font>
    <font>
      <b/>
      <sz val="11"/>
      <name val="Calibri"/>
      <family val="2"/>
    </font>
    <font>
      <i/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70C0"/>
      <name val="Arial"/>
      <family val="2"/>
    </font>
    <font>
      <sz val="9"/>
      <color rgb="FF0070C0"/>
      <name val="Arial"/>
      <family val="2"/>
    </font>
    <font>
      <sz val="10"/>
      <color rgb="FFFF0000"/>
      <name val="Arial"/>
      <family val="2"/>
    </font>
    <font>
      <sz val="12"/>
      <color rgb="FF000000"/>
      <name val="Barlow"/>
    </font>
    <font>
      <sz val="12"/>
      <color rgb="FF000000"/>
      <name val="Arial"/>
      <family val="2"/>
    </font>
    <font>
      <b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color indexed="12"/>
      <name val="Arial"/>
      <family val="2"/>
    </font>
    <font>
      <b/>
      <sz val="11"/>
      <color rgb="FF000000"/>
      <name val="Calibri"/>
      <family val="2"/>
    </font>
    <font>
      <strike/>
      <sz val="1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</cellStyleXfs>
  <cellXfs count="168">
    <xf numFmtId="0" fontId="0" fillId="0" borderId="0" xfId="0"/>
    <xf numFmtId="0" fontId="2" fillId="0" borderId="0" xfId="0" applyFont="1"/>
    <xf numFmtId="3" fontId="2" fillId="0" borderId="0" xfId="0" applyNumberFormat="1" applyFont="1"/>
    <xf numFmtId="17" fontId="2" fillId="0" borderId="0" xfId="0" applyNumberFormat="1" applyFont="1"/>
    <xf numFmtId="0" fontId="3" fillId="0" borderId="0" xfId="0" applyFont="1"/>
    <xf numFmtId="0" fontId="4" fillId="0" borderId="0" xfId="0" applyFont="1"/>
    <xf numFmtId="17" fontId="4" fillId="0" borderId="0" xfId="0" applyNumberFormat="1" applyFont="1"/>
    <xf numFmtId="0" fontId="4" fillId="0" borderId="0" xfId="0" quotePrefix="1" applyFont="1" applyAlignment="1">
      <alignment horizontal="left"/>
    </xf>
    <xf numFmtId="0" fontId="5" fillId="0" borderId="0" xfId="0" applyFont="1"/>
    <xf numFmtId="3" fontId="5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0" fontId="3" fillId="0" borderId="0" xfId="0" quotePrefix="1" applyFont="1" applyAlignment="1">
      <alignment horizontal="left"/>
    </xf>
    <xf numFmtId="3" fontId="3" fillId="0" borderId="0" xfId="0" applyNumberFormat="1" applyFont="1" applyProtection="1">
      <protection locked="0"/>
    </xf>
    <xf numFmtId="0" fontId="3" fillId="0" borderId="0" xfId="0" quotePrefix="1" applyFont="1"/>
    <xf numFmtId="0" fontId="3" fillId="0" borderId="0" xfId="0" applyFont="1" applyAlignment="1">
      <alignment horizontal="left"/>
    </xf>
    <xf numFmtId="17" fontId="3" fillId="0" borderId="0" xfId="0" applyNumberFormat="1" applyFont="1"/>
    <xf numFmtId="16" fontId="3" fillId="0" borderId="0" xfId="0" applyNumberFormat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 applyProtection="1">
      <alignment horizontal="left"/>
      <protection locked="0"/>
    </xf>
    <xf numFmtId="0" fontId="1" fillId="0" borderId="0" xfId="0" applyFont="1"/>
    <xf numFmtId="0" fontId="2" fillId="0" borderId="0" xfId="0" applyFont="1" applyAlignment="1">
      <alignment horizontal="left"/>
    </xf>
    <xf numFmtId="1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2" fontId="2" fillId="0" borderId="0" xfId="0" applyNumberFormat="1" applyFont="1"/>
    <xf numFmtId="0" fontId="6" fillId="0" borderId="0" xfId="0" applyFont="1" applyAlignment="1">
      <alignment horizontal="left"/>
    </xf>
    <xf numFmtId="0" fontId="18" fillId="0" borderId="0" xfId="0" applyFont="1"/>
    <xf numFmtId="0" fontId="2" fillId="0" borderId="0" xfId="0" quotePrefix="1" applyFont="1"/>
    <xf numFmtId="3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right"/>
    </xf>
    <xf numFmtId="3" fontId="1" fillId="0" borderId="0" xfId="0" applyNumberFormat="1" applyFont="1"/>
    <xf numFmtId="164" fontId="1" fillId="0" borderId="0" xfId="0" applyNumberFormat="1" applyFont="1"/>
    <xf numFmtId="3" fontId="1" fillId="0" borderId="0" xfId="0" applyNumberFormat="1" applyFont="1" applyAlignment="1" applyProtection="1">
      <alignment horizontal="right"/>
      <protection locked="0"/>
    </xf>
    <xf numFmtId="16" fontId="1" fillId="0" borderId="0" xfId="0" applyNumberFormat="1" applyFont="1"/>
    <xf numFmtId="16" fontId="1" fillId="0" borderId="0" xfId="0" applyNumberFormat="1" applyFont="1" applyAlignment="1">
      <alignment horizontal="left"/>
    </xf>
    <xf numFmtId="17" fontId="3" fillId="0" borderId="0" xfId="0" quotePrefix="1" applyNumberFormat="1" applyFont="1"/>
    <xf numFmtId="16" fontId="1" fillId="0" borderId="0" xfId="0" quotePrefix="1" applyNumberFormat="1" applyFont="1"/>
    <xf numFmtId="0" fontId="8" fillId="0" borderId="0" xfId="0" applyFont="1"/>
    <xf numFmtId="3" fontId="2" fillId="0" borderId="0" xfId="0" applyNumberFormat="1" applyFont="1" applyAlignment="1" applyProtection="1">
      <alignment horizontal="right"/>
      <protection locked="0"/>
    </xf>
    <xf numFmtId="3" fontId="2" fillId="0" borderId="0" xfId="6" applyNumberFormat="1" applyFont="1"/>
    <xf numFmtId="164" fontId="2" fillId="0" borderId="0" xfId="3" applyNumberFormat="1" applyFont="1"/>
    <xf numFmtId="0" fontId="6" fillId="0" borderId="0" xfId="0" applyFont="1"/>
    <xf numFmtId="16" fontId="3" fillId="0" borderId="0" xfId="0" quotePrefix="1" applyNumberFormat="1" applyFont="1"/>
    <xf numFmtId="164" fontId="18" fillId="0" borderId="0" xfId="0" applyNumberFormat="1" applyFont="1"/>
    <xf numFmtId="16" fontId="3" fillId="0" borderId="0" xfId="0" applyNumberFormat="1" applyFont="1"/>
    <xf numFmtId="3" fontId="18" fillId="0" borderId="0" xfId="0" applyNumberFormat="1" applyFont="1"/>
    <xf numFmtId="9" fontId="2" fillId="0" borderId="0" xfId="9" applyFont="1"/>
    <xf numFmtId="165" fontId="2" fillId="0" borderId="0" xfId="0" applyNumberFormat="1" applyFont="1"/>
    <xf numFmtId="0" fontId="2" fillId="0" borderId="0" xfId="3" applyFont="1"/>
    <xf numFmtId="17" fontId="2" fillId="0" borderId="0" xfId="3" applyNumberFormat="1" applyFont="1"/>
    <xf numFmtId="164" fontId="19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vertical="center"/>
    </xf>
    <xf numFmtId="3" fontId="1" fillId="0" borderId="0" xfId="5" applyNumberFormat="1" applyFont="1" applyAlignment="1" applyProtection="1">
      <alignment horizontal="right"/>
      <protection locked="0"/>
    </xf>
    <xf numFmtId="3" fontId="2" fillId="0" borderId="0" xfId="5" applyNumberFormat="1" applyFont="1" applyAlignment="1" applyProtection="1">
      <alignment horizontal="right"/>
      <protection locked="0"/>
    </xf>
    <xf numFmtId="0" fontId="11" fillId="0" borderId="0" xfId="0" applyFont="1"/>
    <xf numFmtId="0" fontId="12" fillId="0" borderId="0" xfId="0" applyFont="1"/>
    <xf numFmtId="3" fontId="2" fillId="0" borderId="0" xfId="0" quotePrefix="1" applyNumberFormat="1" applyFont="1" applyAlignment="1">
      <alignment horizontal="right"/>
    </xf>
    <xf numFmtId="3" fontId="4" fillId="0" borderId="0" xfId="0" applyNumberFormat="1" applyFont="1" applyProtection="1">
      <protection locked="0"/>
    </xf>
    <xf numFmtId="3" fontId="3" fillId="0" borderId="0" xfId="0" applyNumberFormat="1" applyFont="1" applyAlignment="1" applyProtection="1">
      <alignment horizontal="right"/>
      <protection locked="0"/>
    </xf>
    <xf numFmtId="3" fontId="3" fillId="0" borderId="0" xfId="0" applyNumberFormat="1" applyFont="1" applyAlignment="1">
      <alignment horizontal="right"/>
    </xf>
    <xf numFmtId="16" fontId="4" fillId="0" borderId="0" xfId="0" applyNumberFormat="1" applyFont="1"/>
    <xf numFmtId="0" fontId="4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164" fontId="18" fillId="0" borderId="0" xfId="5" applyNumberFormat="1" applyFont="1"/>
    <xf numFmtId="0" fontId="2" fillId="0" borderId="0" xfId="0" applyFont="1" applyAlignment="1" applyProtection="1">
      <alignment horizontal="right"/>
      <protection locked="0"/>
    </xf>
    <xf numFmtId="3" fontId="8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0" fillId="0" borderId="0" xfId="0" applyNumberFormat="1"/>
    <xf numFmtId="164" fontId="0" fillId="0" borderId="0" xfId="0" applyNumberFormat="1"/>
    <xf numFmtId="1" fontId="0" fillId="0" borderId="0" xfId="0" applyNumberFormat="1"/>
    <xf numFmtId="3" fontId="2" fillId="0" borderId="0" xfId="0" applyNumberFormat="1" applyFont="1" applyAlignment="1" applyProtection="1">
      <alignment horizontal="right" vertical="top"/>
      <protection locked="0"/>
    </xf>
    <xf numFmtId="3" fontId="17" fillId="0" borderId="0" xfId="0" applyNumberFormat="1" applyFont="1"/>
    <xf numFmtId="164" fontId="17" fillId="0" borderId="0" xfId="0" applyNumberFormat="1" applyFont="1"/>
    <xf numFmtId="164" fontId="2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/>
    <xf numFmtId="2" fontId="0" fillId="0" borderId="0" xfId="0" applyNumberFormat="1"/>
    <xf numFmtId="1" fontId="2" fillId="0" borderId="0" xfId="0" applyNumberFormat="1" applyFont="1" applyAlignment="1">
      <alignment horizontal="right"/>
    </xf>
    <xf numFmtId="3" fontId="1" fillId="0" borderId="0" xfId="0" quotePrefix="1" applyNumberFormat="1" applyFont="1" applyAlignment="1">
      <alignment horizontal="right"/>
    </xf>
    <xf numFmtId="3" fontId="1" fillId="0" borderId="0" xfId="4" applyNumberFormat="1" applyFont="1"/>
    <xf numFmtId="164" fontId="1" fillId="0" borderId="0" xfId="0" quotePrefix="1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 applyProtection="1">
      <alignment horizontal="right" vertical="top"/>
      <protection locked="0"/>
    </xf>
    <xf numFmtId="3" fontId="2" fillId="0" borderId="0" xfId="4" applyNumberFormat="1" applyFont="1"/>
    <xf numFmtId="164" fontId="2" fillId="0" borderId="0" xfId="0" quotePrefix="1" applyNumberFormat="1" applyFont="1" applyAlignment="1">
      <alignment horizontal="right"/>
    </xf>
    <xf numFmtId="164" fontId="2" fillId="0" borderId="0" xfId="0" applyNumberFormat="1" applyFont="1" applyAlignment="1" applyProtection="1">
      <alignment horizontal="right" vertical="top"/>
      <protection locked="0"/>
    </xf>
    <xf numFmtId="0" fontId="18" fillId="0" borderId="0" xfId="7" applyFont="1"/>
    <xf numFmtId="164" fontId="2" fillId="0" borderId="0" xfId="0" quotePrefix="1" applyNumberFormat="1" applyFont="1"/>
    <xf numFmtId="3" fontId="19" fillId="0" borderId="0" xfId="0" applyNumberFormat="1" applyFont="1"/>
    <xf numFmtId="1" fontId="18" fillId="0" borderId="0" xfId="0" applyNumberFormat="1" applyFont="1"/>
    <xf numFmtId="0" fontId="22" fillId="0" borderId="0" xfId="0" applyFont="1"/>
    <xf numFmtId="17" fontId="2" fillId="0" borderId="0" xfId="0" quotePrefix="1" applyNumberFormat="1" applyFont="1"/>
    <xf numFmtId="3" fontId="0" fillId="0" borderId="0" xfId="0" applyNumberFormat="1" applyAlignment="1">
      <alignment horizontal="right"/>
    </xf>
    <xf numFmtId="3" fontId="5" fillId="0" borderId="0" xfId="0" applyNumberFormat="1" applyFont="1" applyAlignment="1" applyProtection="1">
      <alignment horizontal="right"/>
      <protection locked="0"/>
    </xf>
    <xf numFmtId="0" fontId="14" fillId="0" borderId="0" xfId="0" applyFont="1"/>
    <xf numFmtId="0" fontId="10" fillId="0" borderId="0" xfId="0" applyFont="1"/>
    <xf numFmtId="0" fontId="22" fillId="0" borderId="0" xfId="0" quotePrefix="1" applyFont="1"/>
    <xf numFmtId="3" fontId="0" fillId="0" borderId="0" xfId="0" quotePrefix="1" applyNumberFormat="1"/>
    <xf numFmtId="3" fontId="0" fillId="0" borderId="0" xfId="0" applyNumberFormat="1" applyAlignment="1" applyProtection="1">
      <alignment horizontal="right" vertical="top"/>
      <protection locked="0"/>
    </xf>
    <xf numFmtId="3" fontId="17" fillId="0" borderId="0" xfId="5" applyNumberFormat="1" applyFont="1"/>
    <xf numFmtId="164" fontId="0" fillId="0" borderId="0" xfId="0" quotePrefix="1" applyNumberFormat="1" applyAlignment="1">
      <alignment horizontal="right"/>
    </xf>
    <xf numFmtId="3" fontId="23" fillId="0" borderId="0" xfId="0" applyNumberFormat="1" applyFont="1"/>
    <xf numFmtId="0" fontId="0" fillId="0" borderId="0" xfId="0" quotePrefix="1" applyAlignment="1">
      <alignment horizontal="left"/>
    </xf>
    <xf numFmtId="164" fontId="0" fillId="0" borderId="0" xfId="0" quotePrefix="1" applyNumberFormat="1"/>
    <xf numFmtId="3" fontId="24" fillId="0" borderId="0" xfId="0" applyNumberFormat="1" applyFont="1"/>
    <xf numFmtId="0" fontId="0" fillId="0" borderId="0" xfId="0" quotePrefix="1"/>
    <xf numFmtId="165" fontId="0" fillId="0" borderId="0" xfId="0" applyNumberFormat="1"/>
    <xf numFmtId="166" fontId="0" fillId="0" borderId="0" xfId="0" applyNumberFormat="1"/>
    <xf numFmtId="16" fontId="0" fillId="0" borderId="0" xfId="0" applyNumberFormat="1"/>
    <xf numFmtId="164" fontId="18" fillId="0" borderId="0" xfId="6" applyNumberFormat="1" applyFont="1"/>
    <xf numFmtId="0" fontId="1" fillId="0" borderId="0" xfId="0" applyFont="1" applyAlignment="1">
      <alignment horizontal="right"/>
    </xf>
    <xf numFmtId="16" fontId="2" fillId="0" borderId="0" xfId="0" applyNumberFormat="1" applyFont="1"/>
    <xf numFmtId="3" fontId="2" fillId="0" borderId="0" xfId="0" applyNumberFormat="1" applyFont="1" applyAlignment="1">
      <alignment horizontal="left"/>
    </xf>
    <xf numFmtId="0" fontId="18" fillId="0" borderId="0" xfId="8" applyFont="1"/>
    <xf numFmtId="0" fontId="18" fillId="0" borderId="0" xfId="2" applyFont="1"/>
    <xf numFmtId="3" fontId="1" fillId="0" borderId="0" xfId="0" applyNumberFormat="1" applyFont="1" applyProtection="1">
      <protection locked="0"/>
    </xf>
    <xf numFmtId="164" fontId="18" fillId="0" borderId="0" xfId="4" applyNumberFormat="1" applyFont="1"/>
    <xf numFmtId="49" fontId="18" fillId="0" borderId="0" xfId="1" applyNumberFormat="1" applyFont="1"/>
    <xf numFmtId="0" fontId="18" fillId="0" borderId="0" xfId="1" applyFont="1"/>
    <xf numFmtId="164" fontId="18" fillId="0" borderId="0" xfId="2" applyNumberFormat="1" applyFont="1"/>
    <xf numFmtId="3" fontId="2" fillId="0" borderId="0" xfId="0" applyNumberFormat="1" applyFont="1" applyProtection="1">
      <protection locked="0"/>
    </xf>
    <xf numFmtId="3" fontId="2" fillId="0" borderId="0" xfId="0" applyNumberFormat="1" applyFont="1" applyAlignment="1" applyProtection="1">
      <alignment horizontal="left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49" fontId="18" fillId="0" borderId="0" xfId="8" applyNumberFormat="1" applyFont="1"/>
    <xf numFmtId="164" fontId="18" fillId="0" borderId="0" xfId="8" applyNumberFormat="1" applyFont="1"/>
    <xf numFmtId="49" fontId="2" fillId="0" borderId="0" xfId="0" applyNumberFormat="1" applyFont="1" applyAlignment="1">
      <alignment horizontal="right"/>
    </xf>
    <xf numFmtId="0" fontId="15" fillId="0" borderId="0" xfId="3" applyFont="1"/>
    <xf numFmtId="0" fontId="13" fillId="0" borderId="0" xfId="0" applyFont="1"/>
    <xf numFmtId="0" fontId="25" fillId="0" borderId="0" xfId="0" applyFont="1"/>
    <xf numFmtId="0" fontId="16" fillId="0" borderId="0" xfId="4"/>
    <xf numFmtId="0" fontId="16" fillId="0" borderId="0" xfId="4" applyAlignment="1" applyProtection="1">
      <alignment horizontal="left"/>
      <protection locked="0"/>
    </xf>
    <xf numFmtId="0" fontId="16" fillId="0" borderId="0" xfId="4" applyAlignment="1" applyProtection="1">
      <alignment horizontal="right"/>
      <protection locked="0"/>
    </xf>
    <xf numFmtId="0" fontId="16" fillId="0" borderId="0" xfId="5"/>
    <xf numFmtId="49" fontId="16" fillId="0" borderId="0" xfId="5" applyNumberFormat="1"/>
    <xf numFmtId="3" fontId="16" fillId="0" borderId="0" xfId="4" applyNumberFormat="1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26" fillId="0" borderId="0" xfId="0" applyFont="1"/>
    <xf numFmtId="49" fontId="18" fillId="0" borderId="0" xfId="6" applyNumberFormat="1" applyFont="1"/>
    <xf numFmtId="14" fontId="2" fillId="0" borderId="0" xfId="0" applyNumberFormat="1" applyFont="1"/>
    <xf numFmtId="16" fontId="17" fillId="0" borderId="0" xfId="0" applyNumberFormat="1" applyFont="1"/>
    <xf numFmtId="0" fontId="17" fillId="0" borderId="0" xfId="0" quotePrefix="1" applyFont="1" applyAlignment="1">
      <alignment horizontal="left"/>
    </xf>
    <xf numFmtId="3" fontId="17" fillId="0" borderId="0" xfId="0" applyNumberFormat="1" applyFont="1" applyAlignment="1">
      <alignment horizontal="right"/>
    </xf>
    <xf numFmtId="1" fontId="17" fillId="0" borderId="0" xfId="0" applyNumberFormat="1" applyFont="1"/>
    <xf numFmtId="49" fontId="17" fillId="0" borderId="0" xfId="0" applyNumberFormat="1" applyFont="1" applyAlignment="1">
      <alignment horizontal="right"/>
    </xf>
    <xf numFmtId="3" fontId="2" fillId="0" borderId="0" xfId="0" quotePrefix="1" applyNumberFormat="1" applyFont="1"/>
    <xf numFmtId="165" fontId="2" fillId="0" borderId="0" xfId="0" applyNumberFormat="1" applyFont="1" applyAlignment="1" applyProtection="1">
      <alignment horizontal="right" vertical="top"/>
      <protection locked="0"/>
    </xf>
    <xf numFmtId="0" fontId="27" fillId="0" borderId="0" xfId="0" applyFont="1" applyAlignment="1" applyProtection="1">
      <alignment horizontal="left"/>
      <protection locked="0"/>
    </xf>
    <xf numFmtId="164" fontId="2" fillId="0" borderId="0" xfId="3" applyNumberFormat="1" applyFont="1" applyAlignment="1">
      <alignment horizontal="right"/>
    </xf>
    <xf numFmtId="0" fontId="17" fillId="0" borderId="0" xfId="3"/>
    <xf numFmtId="49" fontId="16" fillId="0" borderId="0" xfId="10" applyNumberFormat="1"/>
    <xf numFmtId="0" fontId="16" fillId="0" borderId="0" xfId="10"/>
    <xf numFmtId="164" fontId="16" fillId="0" borderId="0" xfId="10" applyNumberFormat="1"/>
    <xf numFmtId="0" fontId="28" fillId="0" borderId="0" xfId="0" applyFont="1"/>
    <xf numFmtId="0" fontId="29" fillId="0" borderId="0" xfId="0" applyFont="1" applyAlignment="1">
      <alignment horizontal="left"/>
    </xf>
    <xf numFmtId="3" fontId="29" fillId="0" borderId="0" xfId="0" applyNumberFormat="1" applyFont="1"/>
    <xf numFmtId="0" fontId="29" fillId="0" borderId="0" xfId="0" applyFont="1"/>
    <xf numFmtId="3" fontId="29" fillId="0" borderId="0" xfId="0" applyNumberFormat="1" applyFont="1" applyAlignment="1">
      <alignment horizontal="right"/>
    </xf>
    <xf numFmtId="3" fontId="22" fillId="0" borderId="0" xfId="0" applyNumberFormat="1" applyFont="1"/>
    <xf numFmtId="3" fontId="22" fillId="0" borderId="0" xfId="0" applyNumberFormat="1" applyFont="1" applyAlignment="1">
      <alignment horizontal="right"/>
    </xf>
    <xf numFmtId="3" fontId="30" fillId="0" borderId="0" xfId="0" applyNumberFormat="1" applyFont="1"/>
  </cellXfs>
  <cellStyles count="11">
    <cellStyle name="Normaali" xfId="0" builtinId="0"/>
    <cellStyle name="Normaali 10" xfId="1" xr:uid="{391D3066-7A44-4786-A3D8-611BB0594496}"/>
    <cellStyle name="Normaali 11" xfId="2" xr:uid="{55622EFD-9FD6-4185-AF6F-F373EA6F1210}"/>
    <cellStyle name="Normaali 12" xfId="10" xr:uid="{99FBCDE0-73F2-4D22-97DB-7F8B66DB1FA4}"/>
    <cellStyle name="Normaali 2" xfId="3" xr:uid="{F9F6A83D-3A03-4443-BCDB-E95408E1292A}"/>
    <cellStyle name="Normaali 2 2 2" xfId="4" xr:uid="{8A6BBDCE-684A-4EC9-B22B-43C6CF1071C1}"/>
    <cellStyle name="Normaali 3" xfId="5" xr:uid="{6E8B3FB8-2B82-4644-A6DF-7AD80807C1FA}"/>
    <cellStyle name="Normaali 4" xfId="6" xr:uid="{CC8827EC-7C42-4579-ACDC-FAF9DB42D7CB}"/>
    <cellStyle name="Normaali 5" xfId="7" xr:uid="{A4EC8FE2-C802-4CCE-B99D-E1FC3A10060C}"/>
    <cellStyle name="Normaali 6" xfId="8" xr:uid="{1C6C9CD5-902C-4B68-AC6B-C774D44E6D53}"/>
    <cellStyle name="Prosenttia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52BAE-31B1-4AAA-A253-147A2F7A4C03}">
  <dimension ref="A1:N115"/>
  <sheetViews>
    <sheetView tabSelected="1" workbookViewId="0">
      <selection activeCell="C1" sqref="C1"/>
    </sheetView>
  </sheetViews>
  <sheetFormatPr defaultRowHeight="12" x14ac:dyDescent="0.2"/>
  <cols>
    <col min="1" max="1" width="8.28515625" style="4" customWidth="1"/>
    <col min="2" max="2" width="96.42578125" style="5" bestFit="1" customWidth="1"/>
    <col min="3" max="16384" width="9.140625" style="5"/>
  </cols>
  <sheetData>
    <row r="1" spans="1:14" ht="15.75" x14ac:dyDescent="0.25">
      <c r="A1" s="67" t="s">
        <v>26</v>
      </c>
      <c r="B1" s="68"/>
    </row>
    <row r="2" spans="1:14" ht="15.75" x14ac:dyDescent="0.25">
      <c r="A2" s="67" t="s">
        <v>25</v>
      </c>
      <c r="B2" s="68"/>
    </row>
    <row r="3" spans="1:14" ht="15.75" x14ac:dyDescent="0.25">
      <c r="A3" s="59"/>
    </row>
    <row r="4" spans="1:14" s="62" customFormat="1" ht="14.25" x14ac:dyDescent="0.25">
      <c r="C4" s="13"/>
      <c r="D4" s="13"/>
      <c r="E4" s="13"/>
      <c r="F4" s="63"/>
      <c r="G4" s="60"/>
      <c r="H4" s="5"/>
      <c r="I4" s="10"/>
      <c r="J4" s="64"/>
    </row>
    <row r="5" spans="1:14" s="4" customFormat="1" ht="14.25" x14ac:dyDescent="0.25">
      <c r="A5" s="48" t="s">
        <v>1</v>
      </c>
      <c r="B5" s="12" t="s">
        <v>764</v>
      </c>
      <c r="C5" s="5">
        <v>70</v>
      </c>
      <c r="F5" s="4" t="s">
        <v>53</v>
      </c>
      <c r="G5" s="60"/>
    </row>
    <row r="6" spans="1:14" s="4" customFormat="1" ht="14.25" x14ac:dyDescent="0.25">
      <c r="B6" s="5" t="s">
        <v>0</v>
      </c>
      <c r="C6" s="5"/>
      <c r="G6" s="60"/>
      <c r="L6" s="1"/>
      <c r="M6" s="1"/>
      <c r="N6" s="5"/>
    </row>
    <row r="7" spans="1:14" ht="14.25" x14ac:dyDescent="0.25">
      <c r="B7" s="7" t="s">
        <v>475</v>
      </c>
      <c r="G7" s="60"/>
      <c r="J7" s="1"/>
      <c r="K7" s="1"/>
      <c r="L7" s="1"/>
      <c r="M7" s="1"/>
    </row>
    <row r="8" spans="1:14" ht="14.25" x14ac:dyDescent="0.25">
      <c r="F8" s="60"/>
      <c r="G8" s="60"/>
      <c r="J8" s="1"/>
      <c r="K8" s="1"/>
      <c r="L8" s="1"/>
      <c r="M8" s="1"/>
    </row>
    <row r="9" spans="1:14" s="4" customFormat="1" ht="14.25" x14ac:dyDescent="0.25">
      <c r="A9" s="48" t="s">
        <v>3</v>
      </c>
      <c r="B9" s="12" t="s">
        <v>765</v>
      </c>
      <c r="C9" s="5">
        <v>71</v>
      </c>
      <c r="F9" s="60"/>
      <c r="G9" s="1"/>
      <c r="H9" s="1"/>
      <c r="I9" s="1"/>
      <c r="J9" s="1"/>
      <c r="K9" s="1"/>
      <c r="L9" s="1"/>
      <c r="M9" s="1"/>
      <c r="N9" s="5"/>
    </row>
    <row r="10" spans="1:14" s="4" customFormat="1" ht="14.25" x14ac:dyDescent="0.25">
      <c r="B10" s="7" t="s">
        <v>2</v>
      </c>
      <c r="F10" s="60"/>
    </row>
    <row r="11" spans="1:14" x14ac:dyDescent="0.2">
      <c r="B11" s="5" t="s">
        <v>4</v>
      </c>
    </row>
    <row r="13" spans="1:14" s="4" customFormat="1" x14ac:dyDescent="0.2">
      <c r="A13" s="48" t="s">
        <v>6</v>
      </c>
      <c r="B13" s="12" t="s">
        <v>766</v>
      </c>
      <c r="C13" s="11">
        <v>72</v>
      </c>
      <c r="D13" s="10"/>
      <c r="E13" s="10"/>
      <c r="F13" s="10"/>
      <c r="G13" s="10"/>
    </row>
    <row r="14" spans="1:14" s="4" customFormat="1" x14ac:dyDescent="0.2">
      <c r="A14" s="13"/>
      <c r="B14" s="7" t="s">
        <v>5</v>
      </c>
      <c r="C14" s="10"/>
      <c r="D14" s="10"/>
      <c r="E14" s="10"/>
      <c r="F14" s="10"/>
      <c r="G14" s="10"/>
    </row>
    <row r="15" spans="1:14" ht="13.5" customHeight="1" x14ac:dyDescent="0.2">
      <c r="A15" s="13"/>
      <c r="B15" s="7" t="s">
        <v>7</v>
      </c>
      <c r="C15" s="11"/>
      <c r="D15" s="11"/>
      <c r="E15" s="11"/>
      <c r="F15" s="11"/>
      <c r="G15" s="11"/>
    </row>
    <row r="17" spans="1:3" x14ac:dyDescent="0.2">
      <c r="A17" s="4" t="s">
        <v>8</v>
      </c>
      <c r="B17" s="12" t="s">
        <v>767</v>
      </c>
      <c r="C17" s="5">
        <v>73</v>
      </c>
    </row>
    <row r="18" spans="1:3" x14ac:dyDescent="0.2">
      <c r="B18" s="12" t="s">
        <v>10</v>
      </c>
    </row>
    <row r="19" spans="1:3" x14ac:dyDescent="0.2">
      <c r="B19" s="7" t="s">
        <v>477</v>
      </c>
    </row>
    <row r="21" spans="1:3" x14ac:dyDescent="0.2">
      <c r="A21" s="4" t="s">
        <v>9</v>
      </c>
      <c r="B21" s="12" t="s">
        <v>768</v>
      </c>
      <c r="C21" s="5">
        <v>73</v>
      </c>
    </row>
    <row r="22" spans="1:3" x14ac:dyDescent="0.2">
      <c r="B22" s="7" t="s">
        <v>11</v>
      </c>
    </row>
    <row r="23" spans="1:3" x14ac:dyDescent="0.2">
      <c r="B23" s="7" t="s">
        <v>27</v>
      </c>
    </row>
    <row r="24" spans="1:3" x14ac:dyDescent="0.2">
      <c r="B24" s="7"/>
    </row>
    <row r="25" spans="1:3" x14ac:dyDescent="0.2">
      <c r="A25" s="14" t="s">
        <v>531</v>
      </c>
      <c r="B25" s="15" t="s">
        <v>1029</v>
      </c>
      <c r="C25" s="5">
        <v>74</v>
      </c>
    </row>
    <row r="26" spans="1:3" x14ac:dyDescent="0.2">
      <c r="B26" s="5" t="s">
        <v>20</v>
      </c>
    </row>
    <row r="27" spans="1:3" x14ac:dyDescent="0.2">
      <c r="B27" s="5" t="s">
        <v>483</v>
      </c>
    </row>
    <row r="29" spans="1:3" x14ac:dyDescent="0.2">
      <c r="A29" s="14" t="s">
        <v>532</v>
      </c>
      <c r="B29" s="4" t="s">
        <v>770</v>
      </c>
      <c r="C29" s="5">
        <v>74</v>
      </c>
    </row>
    <row r="30" spans="1:3" x14ac:dyDescent="0.2">
      <c r="B30" s="5" t="s">
        <v>13</v>
      </c>
    </row>
    <row r="31" spans="1:3" x14ac:dyDescent="0.2">
      <c r="B31" s="5" t="s">
        <v>14</v>
      </c>
    </row>
    <row r="33" spans="1:3" x14ac:dyDescent="0.2">
      <c r="A33" s="48" t="s">
        <v>12</v>
      </c>
      <c r="B33" s="4" t="s">
        <v>1030</v>
      </c>
      <c r="C33" s="5">
        <v>75</v>
      </c>
    </row>
    <row r="34" spans="1:3" x14ac:dyDescent="0.2">
      <c r="B34" s="5" t="s">
        <v>18</v>
      </c>
    </row>
    <row r="35" spans="1:3" x14ac:dyDescent="0.2">
      <c r="B35" s="65" t="s">
        <v>478</v>
      </c>
    </row>
    <row r="36" spans="1:3" x14ac:dyDescent="0.2">
      <c r="B36" s="65"/>
    </row>
    <row r="37" spans="1:3" ht="15" x14ac:dyDescent="0.25">
      <c r="A37" s="4" t="s">
        <v>533</v>
      </c>
      <c r="B37" s="4" t="s">
        <v>788</v>
      </c>
      <c r="C37" s="30">
        <v>78</v>
      </c>
    </row>
    <row r="38" spans="1:3" x14ac:dyDescent="0.2">
      <c r="B38" s="5" t="s">
        <v>29</v>
      </c>
    </row>
    <row r="39" spans="1:3" x14ac:dyDescent="0.2">
      <c r="B39" s="5" t="s">
        <v>30</v>
      </c>
    </row>
    <row r="41" spans="1:3" x14ac:dyDescent="0.2">
      <c r="A41" s="17" t="s">
        <v>16</v>
      </c>
      <c r="B41" s="15" t="s">
        <v>790</v>
      </c>
      <c r="C41" s="5">
        <v>82</v>
      </c>
    </row>
    <row r="42" spans="1:3" x14ac:dyDescent="0.2">
      <c r="B42" s="7" t="s">
        <v>15</v>
      </c>
    </row>
    <row r="43" spans="1:3" x14ac:dyDescent="0.2">
      <c r="B43" s="5" t="s">
        <v>17</v>
      </c>
    </row>
    <row r="45" spans="1:3" x14ac:dyDescent="0.2">
      <c r="A45" s="46" t="s">
        <v>702</v>
      </c>
      <c r="B45" s="15" t="s">
        <v>754</v>
      </c>
      <c r="C45" s="5">
        <v>83</v>
      </c>
    </row>
    <row r="46" spans="1:3" x14ac:dyDescent="0.2">
      <c r="B46" s="7" t="s">
        <v>486</v>
      </c>
    </row>
    <row r="47" spans="1:3" x14ac:dyDescent="0.2">
      <c r="B47" s="5" t="s">
        <v>487</v>
      </c>
    </row>
    <row r="48" spans="1:3" x14ac:dyDescent="0.2">
      <c r="B48" s="12"/>
    </row>
    <row r="49" spans="1:9" ht="15" x14ac:dyDescent="0.25">
      <c r="A49" s="16" t="s">
        <v>19</v>
      </c>
      <c r="B49" s="12" t="s">
        <v>1031</v>
      </c>
      <c r="C49" s="5">
        <v>83</v>
      </c>
      <c r="D49" s="30"/>
      <c r="E49" s="30"/>
      <c r="F49" s="30"/>
      <c r="G49" s="30"/>
      <c r="H49" s="30"/>
    </row>
    <row r="50" spans="1:9" ht="15" x14ac:dyDescent="0.25">
      <c r="B50" s="7" t="s">
        <v>21</v>
      </c>
      <c r="C50" s="30"/>
      <c r="D50" s="30"/>
      <c r="E50" s="30"/>
      <c r="F50" s="30"/>
      <c r="G50" s="30"/>
      <c r="H50" s="30"/>
    </row>
    <row r="51" spans="1:9" ht="15" x14ac:dyDescent="0.25">
      <c r="B51" s="5" t="s">
        <v>22</v>
      </c>
      <c r="C51" s="30"/>
      <c r="D51" s="30"/>
      <c r="E51" s="30"/>
      <c r="F51" s="30"/>
      <c r="G51" s="30"/>
      <c r="H51" s="30"/>
    </row>
    <row r="52" spans="1:9" ht="15" x14ac:dyDescent="0.25">
      <c r="C52" s="30"/>
      <c r="D52" s="30"/>
      <c r="E52" s="30"/>
      <c r="F52" s="30"/>
      <c r="G52" s="30"/>
      <c r="H52" s="30"/>
    </row>
    <row r="53" spans="1:9" ht="15" x14ac:dyDescent="0.25">
      <c r="A53" s="39" t="s">
        <v>749</v>
      </c>
      <c r="B53" s="4" t="s">
        <v>1032</v>
      </c>
      <c r="C53" s="5">
        <v>86</v>
      </c>
      <c r="H53" s="30"/>
      <c r="I53" s="30"/>
    </row>
    <row r="54" spans="1:9" ht="15" x14ac:dyDescent="0.25">
      <c r="B54" s="5" t="s">
        <v>490</v>
      </c>
      <c r="E54" s="3"/>
      <c r="F54" s="30"/>
      <c r="G54" s="30"/>
      <c r="H54" s="30"/>
      <c r="I54" s="30"/>
    </row>
    <row r="55" spans="1:9" ht="15" x14ac:dyDescent="0.25">
      <c r="B55" s="5" t="s">
        <v>489</v>
      </c>
      <c r="I55" s="30"/>
    </row>
    <row r="57" spans="1:9" ht="12.75" x14ac:dyDescent="0.2">
      <c r="A57" s="4" t="s">
        <v>750</v>
      </c>
      <c r="B57" s="12" t="s">
        <v>1018</v>
      </c>
      <c r="C57" s="5">
        <v>88</v>
      </c>
      <c r="D57" s="1"/>
      <c r="E57" s="1"/>
    </row>
    <row r="58" spans="1:9" ht="12.75" x14ac:dyDescent="0.2">
      <c r="B58" s="24" t="s">
        <v>495</v>
      </c>
      <c r="C58" s="1"/>
      <c r="D58" s="1"/>
      <c r="E58" s="1"/>
    </row>
    <row r="59" spans="1:9" ht="12.75" x14ac:dyDescent="0.2">
      <c r="B59" s="20" t="s">
        <v>689</v>
      </c>
      <c r="C59" s="1"/>
      <c r="D59" s="1"/>
      <c r="E59" s="1"/>
    </row>
    <row r="60" spans="1:9" ht="12.75" x14ac:dyDescent="0.2">
      <c r="B60" s="6"/>
      <c r="C60" s="1"/>
      <c r="D60" s="1"/>
      <c r="E60" s="1"/>
    </row>
    <row r="61" spans="1:9" ht="15" x14ac:dyDescent="0.25">
      <c r="A61" s="4" t="s">
        <v>703</v>
      </c>
      <c r="B61" s="12" t="s">
        <v>751</v>
      </c>
      <c r="C61" s="30">
        <v>89</v>
      </c>
    </row>
    <row r="62" spans="1:9" x14ac:dyDescent="0.2">
      <c r="B62" s="5" t="s">
        <v>23</v>
      </c>
    </row>
    <row r="63" spans="1:9" x14ac:dyDescent="0.2">
      <c r="B63" s="5" t="s">
        <v>488</v>
      </c>
    </row>
    <row r="65" spans="1:6" ht="15" x14ac:dyDescent="0.25">
      <c r="A65" s="39" t="s">
        <v>753</v>
      </c>
      <c r="B65" s="4" t="s">
        <v>1033</v>
      </c>
      <c r="C65" s="5">
        <v>90</v>
      </c>
      <c r="E65" s="20"/>
      <c r="F65" s="30"/>
    </row>
    <row r="66" spans="1:6" ht="15" x14ac:dyDescent="0.25">
      <c r="B66" s="5" t="s">
        <v>24</v>
      </c>
      <c r="C66" s="30"/>
    </row>
    <row r="67" spans="1:6" ht="15" x14ac:dyDescent="0.25">
      <c r="B67" s="5" t="s">
        <v>491</v>
      </c>
      <c r="C67" s="30"/>
    </row>
    <row r="68" spans="1:6" ht="9.75" customHeight="1" x14ac:dyDescent="0.2"/>
    <row r="69" spans="1:6" ht="15" customHeight="1" x14ac:dyDescent="0.25">
      <c r="A69" s="14" t="s">
        <v>704</v>
      </c>
      <c r="B69" s="4" t="s">
        <v>1034</v>
      </c>
      <c r="C69" s="5">
        <v>91</v>
      </c>
      <c r="D69" s="30"/>
      <c r="E69" s="30"/>
    </row>
    <row r="70" spans="1:6" ht="15" x14ac:dyDescent="0.25">
      <c r="B70" s="5" t="s">
        <v>535</v>
      </c>
      <c r="C70" s="30"/>
      <c r="D70" s="30"/>
      <c r="E70" s="30"/>
    </row>
    <row r="71" spans="1:6" x14ac:dyDescent="0.2">
      <c r="B71" s="5" t="s">
        <v>492</v>
      </c>
    </row>
    <row r="73" spans="1:6" x14ac:dyDescent="0.2">
      <c r="A73" s="14" t="s">
        <v>534</v>
      </c>
      <c r="B73" s="4" t="s">
        <v>1035</v>
      </c>
      <c r="C73" s="5">
        <v>93</v>
      </c>
    </row>
    <row r="74" spans="1:6" x14ac:dyDescent="0.2">
      <c r="B74" s="5" t="s">
        <v>28</v>
      </c>
    </row>
    <row r="75" spans="1:6" x14ac:dyDescent="0.2">
      <c r="B75" s="5" t="s">
        <v>493</v>
      </c>
    </row>
    <row r="77" spans="1:6" x14ac:dyDescent="0.2">
      <c r="A77" s="14"/>
      <c r="B77" s="15"/>
    </row>
    <row r="81" spans="1:7" x14ac:dyDescent="0.2">
      <c r="A81" s="12"/>
      <c r="B81" s="15"/>
    </row>
    <row r="82" spans="1:7" x14ac:dyDescent="0.2">
      <c r="B82" s="66"/>
    </row>
    <row r="85" spans="1:7" x14ac:dyDescent="0.2">
      <c r="A85" s="14"/>
      <c r="B85" s="15"/>
    </row>
    <row r="88" spans="1:7" x14ac:dyDescent="0.2">
      <c r="B88" s="4"/>
    </row>
    <row r="89" spans="1:7" ht="12.75" x14ac:dyDescent="0.2">
      <c r="B89" s="15"/>
      <c r="C89" s="1"/>
      <c r="D89" s="2"/>
      <c r="E89" s="1"/>
      <c r="F89" s="8"/>
      <c r="G89" s="8"/>
    </row>
    <row r="90" spans="1:7" ht="12.75" x14ac:dyDescent="0.2">
      <c r="C90" s="1"/>
      <c r="D90" s="9"/>
      <c r="E90" s="8"/>
      <c r="F90" s="9"/>
      <c r="G90" s="8"/>
    </row>
    <row r="91" spans="1:7" ht="12.75" x14ac:dyDescent="0.2">
      <c r="C91" s="1"/>
      <c r="D91" s="9"/>
      <c r="E91" s="8"/>
      <c r="F91" s="2"/>
      <c r="G91" s="8"/>
    </row>
    <row r="98" spans="2:2" x14ac:dyDescent="0.2">
      <c r="B98" s="4"/>
    </row>
    <row r="99" spans="2:2" x14ac:dyDescent="0.2">
      <c r="B99" s="4"/>
    </row>
    <row r="100" spans="2:2" x14ac:dyDescent="0.2">
      <c r="B100" s="14"/>
    </row>
    <row r="103" spans="2:2" x14ac:dyDescent="0.2">
      <c r="B103" s="4"/>
    </row>
    <row r="104" spans="2:2" x14ac:dyDescent="0.2">
      <c r="B104" s="4"/>
    </row>
    <row r="105" spans="2:2" x14ac:dyDescent="0.2">
      <c r="B105" s="16"/>
    </row>
    <row r="108" spans="2:2" x14ac:dyDescent="0.2">
      <c r="B108" s="4"/>
    </row>
    <row r="109" spans="2:2" x14ac:dyDescent="0.2">
      <c r="B109" s="4"/>
    </row>
    <row r="110" spans="2:2" x14ac:dyDescent="0.2">
      <c r="B110" s="14"/>
    </row>
    <row r="113" spans="2:2" x14ac:dyDescent="0.2">
      <c r="B113" s="4"/>
    </row>
    <row r="114" spans="2:2" x14ac:dyDescent="0.2">
      <c r="B114" s="4"/>
    </row>
    <row r="115" spans="2:2" x14ac:dyDescent="0.2">
      <c r="B115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DE55-9225-4136-82C6-6445FC92AFE0}">
  <dimension ref="A1:AB40"/>
  <sheetViews>
    <sheetView workbookViewId="0">
      <selection activeCell="E1" sqref="E1"/>
    </sheetView>
  </sheetViews>
  <sheetFormatPr defaultRowHeight="12.75" x14ac:dyDescent="0.2"/>
  <cols>
    <col min="1" max="1" width="24.42578125" style="1" customWidth="1"/>
    <col min="2" max="2" width="10.42578125" style="1" customWidth="1"/>
    <col min="3" max="3" width="10.28515625" style="1" customWidth="1"/>
    <col min="4" max="4" width="17" style="1" customWidth="1"/>
    <col min="5" max="5" width="12" style="1" customWidth="1"/>
    <col min="6" max="8" width="10.5703125" style="1" bestFit="1" customWidth="1"/>
    <col min="9" max="9" width="9.140625" style="1"/>
    <col min="10" max="10" width="12.42578125" style="1" customWidth="1"/>
    <col min="11" max="16384" width="9.140625" style="1"/>
  </cols>
  <sheetData>
    <row r="1" spans="1:28" x14ac:dyDescent="0.2">
      <c r="A1" s="18" t="s">
        <v>764</v>
      </c>
    </row>
    <row r="2" spans="1:28" x14ac:dyDescent="0.2">
      <c r="A2" s="23" t="s">
        <v>0</v>
      </c>
    </row>
    <row r="3" spans="1:28" x14ac:dyDescent="0.2">
      <c r="A3" s="37" t="s">
        <v>1</v>
      </c>
      <c r="J3" s="146"/>
    </row>
    <row r="4" spans="1:28" x14ac:dyDescent="0.2">
      <c r="A4" s="20" t="s">
        <v>475</v>
      </c>
    </row>
    <row r="6" spans="1:28" x14ac:dyDescent="0.2">
      <c r="A6" s="1" t="s">
        <v>31</v>
      </c>
      <c r="B6" s="1" t="s">
        <v>32</v>
      </c>
      <c r="C6" s="1" t="s">
        <v>33</v>
      </c>
      <c r="D6" s="1" t="s">
        <v>34</v>
      </c>
      <c r="E6" s="1" t="s">
        <v>35</v>
      </c>
      <c r="F6" s="1" t="s">
        <v>36</v>
      </c>
      <c r="G6" s="1" t="s">
        <v>37</v>
      </c>
      <c r="H6" s="1" t="s">
        <v>38</v>
      </c>
    </row>
    <row r="7" spans="1:28" x14ac:dyDescent="0.2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</row>
    <row r="8" spans="1:28" x14ac:dyDescent="0.2">
      <c r="B8" s="2"/>
      <c r="C8" s="2"/>
      <c r="D8" s="2"/>
      <c r="E8" s="2"/>
      <c r="F8" s="2"/>
      <c r="G8" s="2"/>
      <c r="H8" s="2"/>
    </row>
    <row r="9" spans="1:28" ht="14.25" x14ac:dyDescent="0.2">
      <c r="A9" s="20" t="s">
        <v>47</v>
      </c>
      <c r="B9" s="2">
        <v>398541</v>
      </c>
      <c r="C9" s="2">
        <v>298418</v>
      </c>
      <c r="D9" s="2">
        <v>872345</v>
      </c>
      <c r="E9" s="2">
        <v>158593</v>
      </c>
      <c r="F9" s="2">
        <v>130132</v>
      </c>
      <c r="G9" s="2">
        <v>120808</v>
      </c>
      <c r="H9" s="2">
        <v>3248159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28" ht="14.25" x14ac:dyDescent="0.2">
      <c r="A10" s="20" t="s">
        <v>48</v>
      </c>
      <c r="B10" s="2"/>
      <c r="C10" s="2"/>
      <c r="D10" s="2"/>
      <c r="E10" s="2"/>
      <c r="F10" s="2"/>
      <c r="G10" s="2"/>
      <c r="H10" s="2"/>
      <c r="J10" s="32"/>
      <c r="K10" s="32"/>
      <c r="L10" s="32"/>
      <c r="M10" s="32"/>
      <c r="N10" s="32"/>
      <c r="O10" s="32"/>
      <c r="P10" s="32"/>
      <c r="Q10" s="32"/>
      <c r="R10" s="32"/>
      <c r="S10" s="32"/>
    </row>
    <row r="11" spans="1:28" x14ac:dyDescent="0.2">
      <c r="A11" s="1" t="s">
        <v>496</v>
      </c>
      <c r="B11" s="2">
        <v>19687</v>
      </c>
      <c r="C11" s="2">
        <v>943</v>
      </c>
      <c r="D11" s="2">
        <v>23442</v>
      </c>
      <c r="E11" s="2">
        <v>2903</v>
      </c>
      <c r="F11" s="2">
        <v>4557</v>
      </c>
      <c r="G11" s="2">
        <v>756</v>
      </c>
      <c r="H11" s="42">
        <v>102527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X11" s="2"/>
    </row>
    <row r="12" spans="1:28" x14ac:dyDescent="0.2">
      <c r="A12" s="1" t="s">
        <v>737</v>
      </c>
      <c r="B12" s="2">
        <v>48467</v>
      </c>
      <c r="C12" s="2">
        <v>1058</v>
      </c>
      <c r="D12" s="2">
        <v>52516</v>
      </c>
      <c r="E12" s="2">
        <v>6622</v>
      </c>
      <c r="F12" s="2">
        <v>6946</v>
      </c>
      <c r="G12" s="2">
        <v>1144</v>
      </c>
      <c r="H12" s="42">
        <v>134437</v>
      </c>
      <c r="J12" s="32"/>
      <c r="K12" s="32"/>
      <c r="L12" s="32"/>
      <c r="M12" s="32"/>
      <c r="N12" s="32"/>
      <c r="O12" s="32"/>
      <c r="P12" s="32"/>
      <c r="Q12" s="32"/>
      <c r="R12" s="32"/>
      <c r="S12" s="32"/>
      <c r="X12" s="2"/>
    </row>
    <row r="13" spans="1:28" x14ac:dyDescent="0.2">
      <c r="A13" s="1" t="s">
        <v>738</v>
      </c>
      <c r="B13" s="2">
        <v>50004</v>
      </c>
      <c r="C13" s="2">
        <v>9547</v>
      </c>
      <c r="D13" s="2">
        <v>71920</v>
      </c>
      <c r="E13" s="2">
        <v>15459</v>
      </c>
      <c r="F13" s="2">
        <v>15734</v>
      </c>
      <c r="G13" s="2">
        <v>8345</v>
      </c>
      <c r="H13" s="42">
        <v>368579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X13" s="2"/>
    </row>
    <row r="14" spans="1:28" x14ac:dyDescent="0.2">
      <c r="A14" s="1" t="s">
        <v>497</v>
      </c>
      <c r="B14" s="2">
        <v>60605</v>
      </c>
      <c r="C14" s="2">
        <v>23404</v>
      </c>
      <c r="D14" s="2">
        <v>95985</v>
      </c>
      <c r="E14" s="2">
        <v>19667</v>
      </c>
      <c r="F14" s="2">
        <v>21025</v>
      </c>
      <c r="G14" s="2">
        <v>11336</v>
      </c>
      <c r="H14" s="42">
        <v>367975</v>
      </c>
      <c r="J14" s="32"/>
      <c r="K14" s="32"/>
      <c r="L14" s="32"/>
      <c r="M14" s="32"/>
      <c r="N14" s="32"/>
      <c r="O14" s="32"/>
      <c r="P14" s="32"/>
      <c r="Q14" s="32"/>
      <c r="R14" s="32"/>
      <c r="S14" s="32"/>
      <c r="X14" s="2"/>
    </row>
    <row r="15" spans="1:28" x14ac:dyDescent="0.2">
      <c r="A15" s="1" t="s">
        <v>498</v>
      </c>
      <c r="B15" s="2">
        <v>42256</v>
      </c>
      <c r="C15" s="2">
        <v>52591</v>
      </c>
      <c r="D15" s="2">
        <v>123854</v>
      </c>
      <c r="E15" s="2">
        <v>23564</v>
      </c>
      <c r="F15" s="2">
        <v>24552</v>
      </c>
      <c r="G15" s="2">
        <v>17322</v>
      </c>
      <c r="H15" s="42">
        <v>578354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W15" s="2"/>
      <c r="X15" s="2"/>
      <c r="Y15" s="2"/>
      <c r="Z15" s="2"/>
      <c r="AA15" s="2"/>
      <c r="AB15" s="2"/>
    </row>
    <row r="16" spans="1:28" x14ac:dyDescent="0.2">
      <c r="A16" s="1" t="s">
        <v>499</v>
      </c>
      <c r="B16" s="2">
        <v>39887</v>
      </c>
      <c r="C16" s="2">
        <v>42583</v>
      </c>
      <c r="D16" s="2">
        <v>111356</v>
      </c>
      <c r="E16" s="2">
        <v>18857</v>
      </c>
      <c r="F16" s="2">
        <v>12143</v>
      </c>
      <c r="G16" s="2">
        <v>16889</v>
      </c>
      <c r="H16" s="42">
        <v>513203</v>
      </c>
      <c r="J16" s="32"/>
      <c r="K16" s="32"/>
      <c r="L16" s="32"/>
      <c r="M16" s="32"/>
      <c r="N16" s="32"/>
      <c r="O16" s="32"/>
      <c r="P16" s="32"/>
      <c r="Q16" s="32"/>
      <c r="R16" s="32"/>
      <c r="S16" s="32"/>
      <c r="W16" s="2"/>
      <c r="X16" s="2"/>
    </row>
    <row r="17" spans="1:28" x14ac:dyDescent="0.2">
      <c r="A17" s="1" t="s">
        <v>500</v>
      </c>
      <c r="B17" s="2">
        <v>37074</v>
      </c>
      <c r="C17" s="2">
        <v>37893</v>
      </c>
      <c r="D17" s="2">
        <v>95979</v>
      </c>
      <c r="E17" s="2">
        <v>15838</v>
      </c>
      <c r="F17" s="2">
        <v>13746</v>
      </c>
      <c r="G17" s="2">
        <v>15571</v>
      </c>
      <c r="H17" s="42">
        <v>353076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W17" s="2"/>
      <c r="Y17" s="2"/>
      <c r="Z17" s="2"/>
      <c r="AA17" s="2"/>
      <c r="AB17" s="2"/>
    </row>
    <row r="18" spans="1:28" x14ac:dyDescent="0.2">
      <c r="A18" s="1" t="s">
        <v>501</v>
      </c>
      <c r="B18" s="2">
        <v>31345</v>
      </c>
      <c r="C18" s="2">
        <v>38319</v>
      </c>
      <c r="D18" s="2">
        <v>94139</v>
      </c>
      <c r="E18" s="2">
        <v>17540</v>
      </c>
      <c r="F18" s="2">
        <v>7855</v>
      </c>
      <c r="G18" s="2">
        <v>19782</v>
      </c>
      <c r="H18" s="42">
        <v>319086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X18" s="21"/>
    </row>
    <row r="19" spans="1:28" x14ac:dyDescent="0.2">
      <c r="A19" s="1" t="s">
        <v>724</v>
      </c>
      <c r="B19" s="2">
        <v>39795</v>
      </c>
      <c r="C19" s="2">
        <v>55111</v>
      </c>
      <c r="D19" s="2">
        <v>121266</v>
      </c>
      <c r="E19" s="2">
        <v>22176</v>
      </c>
      <c r="F19" s="2">
        <v>12213</v>
      </c>
      <c r="G19" s="2">
        <v>19647</v>
      </c>
      <c r="H19" s="42">
        <v>334044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U19" s="21"/>
    </row>
    <row r="20" spans="1:28" x14ac:dyDescent="0.2">
      <c r="A20" s="1" t="s">
        <v>739</v>
      </c>
      <c r="B20" s="2">
        <v>29421</v>
      </c>
      <c r="C20" s="2">
        <v>36969</v>
      </c>
      <c r="D20" s="2">
        <v>81888</v>
      </c>
      <c r="E20" s="2">
        <v>15967</v>
      </c>
      <c r="F20" s="2">
        <v>11361</v>
      </c>
      <c r="G20" s="2">
        <v>10016</v>
      </c>
      <c r="H20" s="42">
        <v>176878</v>
      </c>
      <c r="J20" s="32"/>
      <c r="K20" s="32"/>
      <c r="L20" s="32"/>
      <c r="M20" s="32"/>
      <c r="N20" s="32"/>
      <c r="O20" s="32"/>
      <c r="P20" s="32"/>
      <c r="Q20" s="32"/>
      <c r="R20" s="32"/>
      <c r="S20" s="32"/>
    </row>
    <row r="21" spans="1:28" x14ac:dyDescent="0.2">
      <c r="B21" s="2"/>
      <c r="C21" s="2"/>
      <c r="D21" s="2"/>
      <c r="E21" s="2"/>
      <c r="F21" s="2"/>
      <c r="G21" s="2"/>
      <c r="H21" s="42"/>
      <c r="J21" s="32"/>
      <c r="K21" s="32"/>
      <c r="L21" s="32"/>
      <c r="M21" s="32"/>
      <c r="N21" s="32"/>
      <c r="O21" s="32"/>
      <c r="P21" s="32"/>
    </row>
    <row r="22" spans="1:28" x14ac:dyDescent="0.2">
      <c r="B22" s="2"/>
      <c r="C22" s="2"/>
      <c r="D22" s="2"/>
      <c r="E22" s="2"/>
      <c r="F22" s="2"/>
      <c r="G22" s="2"/>
      <c r="H22" s="42"/>
      <c r="M22" s="32"/>
      <c r="N22" s="32"/>
      <c r="O22" s="32"/>
    </row>
    <row r="23" spans="1:28" x14ac:dyDescent="0.2">
      <c r="B23" s="1" t="s">
        <v>49</v>
      </c>
      <c r="C23" s="2"/>
    </row>
    <row r="24" spans="1:28" x14ac:dyDescent="0.2">
      <c r="B24" s="25">
        <v>100</v>
      </c>
      <c r="C24" s="25">
        <v>100</v>
      </c>
      <c r="D24" s="25">
        <v>100</v>
      </c>
      <c r="E24" s="25">
        <v>100</v>
      </c>
      <c r="F24" s="25">
        <v>100</v>
      </c>
      <c r="G24" s="25">
        <v>100</v>
      </c>
      <c r="H24" s="25">
        <v>100</v>
      </c>
    </row>
    <row r="25" spans="1:28" x14ac:dyDescent="0.2">
      <c r="B25" s="21"/>
      <c r="C25" s="21"/>
      <c r="D25" s="21"/>
      <c r="E25" s="21"/>
      <c r="F25" s="21"/>
      <c r="G25" s="21"/>
      <c r="H25" s="21"/>
    </row>
    <row r="26" spans="1:28" x14ac:dyDescent="0.2">
      <c r="A26" s="1" t="s">
        <v>496</v>
      </c>
      <c r="B26" s="21">
        <v>4.9397678030616676</v>
      </c>
      <c r="C26" s="21">
        <v>0.31599970511162195</v>
      </c>
      <c r="D26" s="21">
        <v>2.687239566914466</v>
      </c>
      <c r="E26" s="21">
        <v>1.83</v>
      </c>
      <c r="F26" s="21">
        <v>3.5</v>
      </c>
      <c r="G26" s="21">
        <v>0.63</v>
      </c>
      <c r="H26" s="21">
        <v>3.156464939062404</v>
      </c>
      <c r="I26" s="21"/>
      <c r="J26" s="21"/>
      <c r="K26" s="21"/>
      <c r="L26" s="21"/>
      <c r="M26" s="21"/>
      <c r="N26" s="21"/>
      <c r="O26" s="21"/>
      <c r="P26" s="21"/>
    </row>
    <row r="27" spans="1:28" x14ac:dyDescent="0.2">
      <c r="A27" s="1" t="s">
        <v>737</v>
      </c>
      <c r="B27" s="21">
        <v>12.161107640117327</v>
      </c>
      <c r="C27" s="21">
        <v>0.35453625451547827</v>
      </c>
      <c r="D27" s="21">
        <v>6.0200952604760731</v>
      </c>
      <c r="E27" s="21">
        <v>4.18</v>
      </c>
      <c r="F27" s="21">
        <v>5.34</v>
      </c>
      <c r="G27" s="21">
        <v>0.95</v>
      </c>
      <c r="H27" s="21">
        <v>4.1388675862234576</v>
      </c>
      <c r="I27" s="21"/>
      <c r="J27" s="21"/>
      <c r="K27" s="21"/>
      <c r="L27" s="21"/>
      <c r="M27" s="21"/>
      <c r="N27" s="21"/>
      <c r="O27" s="21"/>
      <c r="P27" s="21"/>
    </row>
    <row r="28" spans="1:28" x14ac:dyDescent="0.2">
      <c r="A28" s="1" t="s">
        <v>738</v>
      </c>
      <c r="B28" s="21">
        <v>12.546764322867659</v>
      </c>
      <c r="C28" s="21">
        <v>3.199203801379273</v>
      </c>
      <c r="D28" s="21">
        <v>8.2444445718150501</v>
      </c>
      <c r="E28" s="21">
        <v>9.75</v>
      </c>
      <c r="F28" s="21">
        <v>12.09</v>
      </c>
      <c r="G28" s="21">
        <v>6.91</v>
      </c>
      <c r="H28" s="21">
        <v>11.347320128109493</v>
      </c>
      <c r="I28" s="21"/>
      <c r="J28" s="21"/>
      <c r="K28" s="21"/>
      <c r="L28" s="21"/>
      <c r="M28" s="21"/>
      <c r="N28" s="21"/>
      <c r="O28" s="21"/>
      <c r="P28" s="21"/>
    </row>
    <row r="29" spans="1:28" x14ac:dyDescent="0.2">
      <c r="A29" s="1" t="s">
        <v>497</v>
      </c>
      <c r="B29" s="21">
        <v>15.206716498428015</v>
      </c>
      <c r="C29" s="21">
        <v>7.8426904543291629</v>
      </c>
      <c r="D29" s="21">
        <v>11.003100837398048</v>
      </c>
      <c r="E29" s="21">
        <v>12.4</v>
      </c>
      <c r="F29" s="21">
        <v>16.16</v>
      </c>
      <c r="G29" s="21">
        <v>9.3800000000000008</v>
      </c>
      <c r="H29" s="21">
        <v>11.328724979288268</v>
      </c>
      <c r="I29" s="21"/>
      <c r="J29" s="21"/>
      <c r="K29" s="21"/>
      <c r="L29" s="21"/>
      <c r="M29" s="21"/>
      <c r="N29" s="21"/>
      <c r="O29" s="21"/>
      <c r="P29" s="21"/>
    </row>
    <row r="30" spans="1:28" x14ac:dyDescent="0.2">
      <c r="A30" s="1" t="s">
        <v>498</v>
      </c>
      <c r="B30" s="21">
        <v>10.602673250681862</v>
      </c>
      <c r="C30" s="21">
        <v>17.623266693027901</v>
      </c>
      <c r="D30" s="21">
        <v>14.19782310897638</v>
      </c>
      <c r="E30" s="21">
        <v>14.86</v>
      </c>
      <c r="F30" s="21">
        <v>18.87</v>
      </c>
      <c r="G30" s="21">
        <v>14.34</v>
      </c>
      <c r="H30" s="21">
        <v>17.805593876408143</v>
      </c>
      <c r="I30" s="21"/>
      <c r="J30" s="21"/>
      <c r="K30" s="21"/>
      <c r="L30" s="21"/>
      <c r="M30" s="21"/>
      <c r="N30" s="21"/>
      <c r="O30" s="21"/>
      <c r="P30" s="21"/>
    </row>
    <row r="31" spans="1:28" x14ac:dyDescent="0.2">
      <c r="A31" s="1" t="s">
        <v>499</v>
      </c>
      <c r="B31" s="21">
        <v>10.008255110515606</v>
      </c>
      <c r="C31" s="21">
        <v>14.269581593603602</v>
      </c>
      <c r="D31" s="21">
        <v>12.765133060887607</v>
      </c>
      <c r="E31" s="21">
        <v>11.89</v>
      </c>
      <c r="F31" s="21">
        <v>9.33</v>
      </c>
      <c r="G31" s="21">
        <v>13.98</v>
      </c>
      <c r="H31" s="21">
        <v>15.799811524004829</v>
      </c>
      <c r="I31" s="21"/>
      <c r="J31" s="21"/>
      <c r="K31" s="21"/>
      <c r="L31" s="21"/>
      <c r="M31" s="21"/>
      <c r="N31" s="21"/>
      <c r="O31" s="21"/>
      <c r="P31" s="21"/>
    </row>
    <row r="32" spans="1:28" x14ac:dyDescent="0.2">
      <c r="A32" s="1" t="s">
        <v>500</v>
      </c>
      <c r="B32" s="21">
        <v>9.3024306156706587</v>
      </c>
      <c r="C32" s="21">
        <v>12.697960578785461</v>
      </c>
      <c r="D32" s="21">
        <v>11.002413036126761</v>
      </c>
      <c r="E32" s="21">
        <v>9.99</v>
      </c>
      <c r="F32" s="21">
        <v>10.56</v>
      </c>
      <c r="G32" s="21">
        <v>12.89</v>
      </c>
      <c r="H32" s="21">
        <v>10.870034379474649</v>
      </c>
      <c r="I32" s="21"/>
      <c r="J32" s="21"/>
      <c r="K32" s="21"/>
      <c r="L32" s="21"/>
      <c r="M32" s="21"/>
      <c r="N32" s="21"/>
      <c r="O32" s="21"/>
      <c r="P32" s="21"/>
    </row>
    <row r="33" spans="1:16" x14ac:dyDescent="0.2">
      <c r="A33" s="1" t="s">
        <v>501</v>
      </c>
      <c r="B33" s="21">
        <v>7.8649373590170146</v>
      </c>
      <c r="C33" s="21">
        <v>12.840713361794528</v>
      </c>
      <c r="D33" s="21">
        <v>10.791487312932384</v>
      </c>
      <c r="E33" s="21">
        <v>11.06</v>
      </c>
      <c r="F33" s="21">
        <v>6.04</v>
      </c>
      <c r="G33" s="21">
        <v>16.37</v>
      </c>
      <c r="H33" s="21">
        <v>9.8235954582272598</v>
      </c>
      <c r="I33" s="21"/>
      <c r="J33" s="21"/>
      <c r="K33" s="21"/>
      <c r="L33" s="21"/>
      <c r="M33" s="21"/>
      <c r="N33" s="21"/>
      <c r="O33" s="21"/>
      <c r="P33" s="21"/>
    </row>
    <row r="34" spans="1:16" x14ac:dyDescent="0.2">
      <c r="A34" s="1" t="s">
        <v>724</v>
      </c>
      <c r="B34" s="21">
        <v>9.9851709108974998</v>
      </c>
      <c r="C34" s="21">
        <v>18.467719775616754</v>
      </c>
      <c r="D34" s="21">
        <v>13.901151493961677</v>
      </c>
      <c r="E34" s="21">
        <v>13.98</v>
      </c>
      <c r="F34" s="21">
        <v>9.39</v>
      </c>
      <c r="G34" s="21">
        <v>16.260000000000002</v>
      </c>
      <c r="H34" s="21">
        <v>10.284102471584673</v>
      </c>
      <c r="I34" s="21"/>
      <c r="J34" s="21"/>
      <c r="K34" s="21"/>
      <c r="L34" s="21"/>
      <c r="M34" s="21"/>
      <c r="N34" s="21"/>
      <c r="O34" s="21"/>
      <c r="P34" s="21"/>
    </row>
    <row r="35" spans="1:16" x14ac:dyDescent="0.2">
      <c r="A35" s="1" t="s">
        <v>739</v>
      </c>
      <c r="B35" s="21">
        <v>7.3821764887426893</v>
      </c>
      <c r="C35" s="21">
        <v>12.388327781836217</v>
      </c>
      <c r="D35" s="21">
        <v>9.3871117505115524</v>
      </c>
      <c r="E35" s="21">
        <v>10.07</v>
      </c>
      <c r="F35" s="21">
        <v>8.73</v>
      </c>
      <c r="G35" s="21">
        <v>8.2899999999999991</v>
      </c>
      <c r="H35" s="21">
        <v>5.4454846576168228</v>
      </c>
      <c r="I35" s="21"/>
      <c r="J35" s="21"/>
      <c r="K35" s="21"/>
      <c r="L35" s="21"/>
      <c r="M35" s="21"/>
      <c r="N35" s="21"/>
      <c r="O35" s="21"/>
      <c r="P35" s="21"/>
    </row>
    <row r="36" spans="1:16" x14ac:dyDescent="0.2">
      <c r="B36" s="55"/>
      <c r="D36" s="55"/>
      <c r="E36" s="55"/>
      <c r="F36" s="55"/>
      <c r="G36" s="55"/>
      <c r="H36" s="55"/>
    </row>
    <row r="37" spans="1:16" ht="14.25" x14ac:dyDescent="0.2">
      <c r="A37" s="19" t="s">
        <v>50</v>
      </c>
      <c r="C37" s="55"/>
    </row>
    <row r="39" spans="1:16" x14ac:dyDescent="0.2">
      <c r="A39" s="1" t="s">
        <v>51</v>
      </c>
    </row>
    <row r="40" spans="1:16" x14ac:dyDescent="0.2">
      <c r="A40" s="1" t="s">
        <v>52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1169C-E0C5-4B3E-B8D2-A7D29CDEEB36}">
  <dimension ref="A1:I52"/>
  <sheetViews>
    <sheetView workbookViewId="0">
      <selection sqref="A1:IV65536"/>
    </sheetView>
  </sheetViews>
  <sheetFormatPr defaultColWidth="8.7109375" defaultRowHeight="12.75" x14ac:dyDescent="0.2"/>
  <cols>
    <col min="1" max="1" width="22.140625" style="1" customWidth="1"/>
    <col min="2" max="2" width="14.85546875" style="1" customWidth="1"/>
    <col min="3" max="3" width="17.7109375" style="1" customWidth="1"/>
    <col min="4" max="4" width="16.140625" style="1" customWidth="1"/>
    <col min="5" max="5" width="8.7109375" style="1"/>
    <col min="6" max="6" width="12.140625" style="1" customWidth="1"/>
    <col min="7" max="7" width="8.7109375" style="1"/>
    <col min="8" max="8" width="15.140625" style="1" customWidth="1"/>
    <col min="9" max="16384" width="8.7109375" style="1"/>
  </cols>
  <sheetData>
    <row r="1" spans="1:9" x14ac:dyDescent="0.2">
      <c r="A1" s="18" t="s">
        <v>765</v>
      </c>
    </row>
    <row r="2" spans="1:9" x14ac:dyDescent="0.2">
      <c r="A2" s="18" t="s">
        <v>2</v>
      </c>
    </row>
    <row r="3" spans="1:9" x14ac:dyDescent="0.2">
      <c r="A3" s="37" t="s">
        <v>3</v>
      </c>
    </row>
    <row r="4" spans="1:9" x14ac:dyDescent="0.2">
      <c r="A4" s="1" t="s">
        <v>4</v>
      </c>
      <c r="I4" s="146"/>
    </row>
    <row r="6" spans="1:9" x14ac:dyDescent="0.2">
      <c r="B6" s="1" t="s">
        <v>54</v>
      </c>
      <c r="C6" s="1" t="s">
        <v>55</v>
      </c>
    </row>
    <row r="7" spans="1:9" ht="14.25" x14ac:dyDescent="0.2">
      <c r="B7" s="20" t="s">
        <v>56</v>
      </c>
      <c r="C7" s="1" t="s">
        <v>57</v>
      </c>
      <c r="F7" s="1" t="s">
        <v>58</v>
      </c>
      <c r="G7" s="1" t="s">
        <v>59</v>
      </c>
    </row>
    <row r="8" spans="1:9" x14ac:dyDescent="0.2">
      <c r="B8" s="1" t="s">
        <v>60</v>
      </c>
      <c r="C8" s="1" t="s">
        <v>61</v>
      </c>
      <c r="D8" s="24" t="s">
        <v>62</v>
      </c>
      <c r="E8" s="1" t="s">
        <v>63</v>
      </c>
      <c r="F8" s="1" t="s">
        <v>64</v>
      </c>
      <c r="G8" s="1" t="s">
        <v>65</v>
      </c>
    </row>
    <row r="9" spans="1:9" ht="14.25" x14ac:dyDescent="0.2">
      <c r="B9" s="20" t="s">
        <v>66</v>
      </c>
      <c r="C9" s="1" t="s">
        <v>67</v>
      </c>
      <c r="D9" s="1" t="s">
        <v>68</v>
      </c>
      <c r="E9" s="1" t="s">
        <v>69</v>
      </c>
      <c r="F9" s="1" t="s">
        <v>70</v>
      </c>
      <c r="G9" s="1" t="s">
        <v>71</v>
      </c>
    </row>
    <row r="10" spans="1:9" x14ac:dyDescent="0.2">
      <c r="D10" s="1" t="s">
        <v>72</v>
      </c>
      <c r="G10" s="20" t="s">
        <v>73</v>
      </c>
    </row>
    <row r="11" spans="1:9" x14ac:dyDescent="0.2">
      <c r="D11" s="1" t="s">
        <v>74</v>
      </c>
    </row>
    <row r="12" spans="1:9" x14ac:dyDescent="0.2">
      <c r="A12" s="1" t="s">
        <v>75</v>
      </c>
    </row>
    <row r="13" spans="1:9" x14ac:dyDescent="0.2">
      <c r="A13" s="1">
        <v>1970</v>
      </c>
      <c r="B13" s="2">
        <v>189734</v>
      </c>
      <c r="C13" s="2">
        <v>18634</v>
      </c>
      <c r="D13" s="2">
        <v>15444</v>
      </c>
      <c r="E13" s="2">
        <v>3190</v>
      </c>
      <c r="F13" s="2">
        <v>167430</v>
      </c>
      <c r="G13" s="2">
        <v>3060</v>
      </c>
    </row>
    <row r="14" spans="1:9" x14ac:dyDescent="0.2">
      <c r="A14" s="1">
        <v>1980</v>
      </c>
      <c r="B14" s="2">
        <v>221341</v>
      </c>
      <c r="C14" s="2">
        <v>22540</v>
      </c>
      <c r="D14" s="2">
        <v>14621</v>
      </c>
      <c r="E14" s="2">
        <v>7919</v>
      </c>
      <c r="F14" s="2">
        <v>194547</v>
      </c>
      <c r="G14" s="2">
        <v>4254</v>
      </c>
    </row>
    <row r="15" spans="1:9" x14ac:dyDescent="0.2">
      <c r="A15" s="1">
        <v>1990</v>
      </c>
      <c r="B15" s="2">
        <v>259033</v>
      </c>
      <c r="C15" s="2">
        <v>32833</v>
      </c>
      <c r="D15" s="2">
        <v>19346</v>
      </c>
      <c r="E15" s="2">
        <v>13487</v>
      </c>
      <c r="F15" s="2">
        <v>220376</v>
      </c>
      <c r="G15" s="2">
        <v>5746</v>
      </c>
    </row>
    <row r="16" spans="1:9" x14ac:dyDescent="0.2">
      <c r="A16" s="1">
        <v>2000</v>
      </c>
      <c r="B16" s="2">
        <v>296013</v>
      </c>
      <c r="C16" s="2">
        <v>37664</v>
      </c>
      <c r="D16" s="2">
        <v>21472</v>
      </c>
      <c r="E16" s="2">
        <v>16192</v>
      </c>
      <c r="F16" s="2">
        <v>253315</v>
      </c>
      <c r="G16" s="2">
        <v>5034</v>
      </c>
    </row>
    <row r="17" spans="1:9" x14ac:dyDescent="0.2">
      <c r="A17" s="1">
        <v>2005</v>
      </c>
      <c r="B17" s="2">
        <v>313695</v>
      </c>
      <c r="C17" s="2">
        <v>40850</v>
      </c>
      <c r="D17" s="2">
        <v>23211</v>
      </c>
      <c r="E17" s="2">
        <v>17639</v>
      </c>
      <c r="F17" s="2">
        <v>268212</v>
      </c>
      <c r="G17" s="2">
        <v>4633</v>
      </c>
    </row>
    <row r="18" spans="1:9" x14ac:dyDescent="0.2">
      <c r="A18" s="1">
        <v>2010</v>
      </c>
      <c r="B18" s="2">
        <v>328164</v>
      </c>
      <c r="C18" s="2">
        <v>43349</v>
      </c>
      <c r="D18" s="2">
        <v>25008</v>
      </c>
      <c r="E18" s="2">
        <v>18341</v>
      </c>
      <c r="F18" s="2">
        <v>280886</v>
      </c>
      <c r="G18" s="2">
        <v>3929</v>
      </c>
    </row>
    <row r="19" spans="1:9" x14ac:dyDescent="0.2">
      <c r="A19" s="1">
        <v>2015</v>
      </c>
      <c r="B19" s="2">
        <v>350314</v>
      </c>
      <c r="C19" s="2">
        <v>46137</v>
      </c>
      <c r="D19" s="2">
        <v>26837</v>
      </c>
      <c r="E19" s="2">
        <v>19300</v>
      </c>
      <c r="F19" s="2">
        <v>299895</v>
      </c>
      <c r="G19" s="2">
        <v>4282</v>
      </c>
    </row>
    <row r="20" spans="1:9" x14ac:dyDescent="0.2">
      <c r="A20" s="1">
        <v>2020</v>
      </c>
      <c r="B20" s="2">
        <v>376065</v>
      </c>
      <c r="C20" s="2">
        <v>48067</v>
      </c>
      <c r="D20" s="2">
        <v>27437</v>
      </c>
      <c r="E20" s="2">
        <v>20630</v>
      </c>
      <c r="F20" s="2">
        <v>323197</v>
      </c>
      <c r="G20" s="2">
        <v>4801</v>
      </c>
    </row>
    <row r="21" spans="1:9" x14ac:dyDescent="0.2">
      <c r="A21" s="1">
        <v>2021</v>
      </c>
      <c r="B21" s="2">
        <v>382153</v>
      </c>
      <c r="C21" s="2">
        <v>48376</v>
      </c>
      <c r="D21" s="2">
        <v>27631</v>
      </c>
      <c r="E21" s="2">
        <v>20745</v>
      </c>
      <c r="F21" s="2">
        <v>328961</v>
      </c>
      <c r="G21" s="2">
        <v>4816</v>
      </c>
    </row>
    <row r="22" spans="1:9" x14ac:dyDescent="0.2">
      <c r="A22" s="1">
        <v>2022</v>
      </c>
      <c r="B22" s="2">
        <v>387053</v>
      </c>
      <c r="C22" s="2">
        <v>48829</v>
      </c>
      <c r="D22" s="2">
        <v>27864</v>
      </c>
      <c r="E22" s="2">
        <v>20965</v>
      </c>
      <c r="F22" s="2">
        <v>333481</v>
      </c>
      <c r="G22" s="2">
        <v>4743</v>
      </c>
      <c r="H22" s="21"/>
    </row>
    <row r="23" spans="1:9" x14ac:dyDescent="0.2">
      <c r="A23" s="1">
        <v>2023</v>
      </c>
      <c r="B23" s="2">
        <v>394373</v>
      </c>
      <c r="C23" s="2">
        <v>48925</v>
      </c>
      <c r="D23" s="2">
        <v>27879</v>
      </c>
      <c r="E23" s="2">
        <v>21046</v>
      </c>
      <c r="F23" s="2">
        <v>340980</v>
      </c>
      <c r="G23" s="2">
        <v>4468</v>
      </c>
      <c r="H23" s="21"/>
    </row>
    <row r="24" spans="1:9" x14ac:dyDescent="0.2">
      <c r="A24" s="1">
        <v>2024</v>
      </c>
      <c r="B24" s="2">
        <v>398541</v>
      </c>
      <c r="C24" s="2">
        <v>48823</v>
      </c>
      <c r="D24" s="2">
        <v>27798</v>
      </c>
      <c r="E24" s="2">
        <v>21025</v>
      </c>
      <c r="F24" s="2">
        <v>345655</v>
      </c>
      <c r="G24" s="2">
        <v>4063</v>
      </c>
      <c r="H24" s="21"/>
    </row>
    <row r="26" spans="1:9" x14ac:dyDescent="0.2">
      <c r="A26" s="1">
        <v>1970</v>
      </c>
      <c r="B26" s="1">
        <v>100</v>
      </c>
      <c r="C26" s="21">
        <v>9.8000000000000007</v>
      </c>
      <c r="D26" s="21">
        <v>8.1</v>
      </c>
      <c r="E26" s="21">
        <v>1.7</v>
      </c>
      <c r="F26" s="21">
        <v>88.2</v>
      </c>
      <c r="G26" s="21">
        <v>1.6</v>
      </c>
    </row>
    <row r="27" spans="1:9" x14ac:dyDescent="0.2">
      <c r="A27" s="1">
        <v>1980</v>
      </c>
      <c r="B27" s="1">
        <v>100</v>
      </c>
      <c r="C27" s="21">
        <v>10.199999999999999</v>
      </c>
      <c r="D27" s="21">
        <v>6.6</v>
      </c>
      <c r="E27" s="21">
        <v>3.6</v>
      </c>
      <c r="F27" s="21">
        <v>87.9</v>
      </c>
      <c r="G27" s="21">
        <v>1.9</v>
      </c>
    </row>
    <row r="28" spans="1:9" x14ac:dyDescent="0.2">
      <c r="A28" s="1">
        <v>1990</v>
      </c>
      <c r="B28" s="1">
        <v>100</v>
      </c>
      <c r="C28" s="21">
        <v>12.7</v>
      </c>
      <c r="D28" s="21">
        <v>7.5</v>
      </c>
      <c r="E28" s="21">
        <v>5.2</v>
      </c>
      <c r="F28" s="21">
        <v>85.1</v>
      </c>
      <c r="G28" s="21">
        <v>2.2000000000000002</v>
      </c>
    </row>
    <row r="29" spans="1:9" x14ac:dyDescent="0.2">
      <c r="A29" s="1">
        <v>2000</v>
      </c>
      <c r="B29" s="1">
        <v>100</v>
      </c>
      <c r="C29" s="21">
        <v>12.723765510298534</v>
      </c>
      <c r="D29" s="21">
        <v>7.2537354778337439</v>
      </c>
      <c r="E29" s="21">
        <v>5.4700300324647904</v>
      </c>
      <c r="F29" s="21">
        <v>85.575633502582662</v>
      </c>
      <c r="G29" s="21">
        <v>1.700600987118809</v>
      </c>
    </row>
    <row r="30" spans="1:9" x14ac:dyDescent="0.2">
      <c r="A30" s="1">
        <v>2005</v>
      </c>
      <c r="B30" s="1">
        <v>100</v>
      </c>
      <c r="C30" s="21">
        <v>13.022203095363331</v>
      </c>
      <c r="D30" s="21">
        <v>7.3992253622148905</v>
      </c>
      <c r="E30" s="21">
        <v>5.6229777331484403</v>
      </c>
      <c r="F30" s="21">
        <v>85.500884617223733</v>
      </c>
      <c r="G30" s="21">
        <v>1.476912287412933</v>
      </c>
    </row>
    <row r="31" spans="1:9" x14ac:dyDescent="0.2">
      <c r="A31" s="1">
        <v>2010</v>
      </c>
      <c r="B31" s="1">
        <v>100</v>
      </c>
      <c r="C31" s="21">
        <v>13.21</v>
      </c>
      <c r="D31" s="21">
        <v>7.62</v>
      </c>
      <c r="E31" s="21">
        <v>5.59</v>
      </c>
      <c r="F31" s="21">
        <v>85.59</v>
      </c>
      <c r="G31" s="21">
        <v>1.2</v>
      </c>
    </row>
    <row r="32" spans="1:9" x14ac:dyDescent="0.2">
      <c r="A32" s="1">
        <v>2015</v>
      </c>
      <c r="B32" s="1">
        <v>100</v>
      </c>
      <c r="C32" s="21">
        <v>13.170184463081691</v>
      </c>
      <c r="D32" s="21">
        <v>7.6608414165577159</v>
      </c>
      <c r="E32" s="21">
        <v>5.5093430465239752</v>
      </c>
      <c r="F32" s="21">
        <v>85.607483571881232</v>
      </c>
      <c r="G32" s="21">
        <v>1.2223319650370812</v>
      </c>
      <c r="H32" s="21"/>
      <c r="I32" s="21"/>
    </row>
    <row r="33" spans="1:9" x14ac:dyDescent="0.2">
      <c r="A33" s="1">
        <v>2020</v>
      </c>
      <c r="B33" s="1">
        <v>100</v>
      </c>
      <c r="C33" s="21">
        <v>12.78</v>
      </c>
      <c r="D33" s="21">
        <v>7.3</v>
      </c>
      <c r="E33" s="21">
        <v>5.49</v>
      </c>
      <c r="F33" s="21">
        <v>85.94</v>
      </c>
      <c r="G33" s="21">
        <v>1.28</v>
      </c>
    </row>
    <row r="34" spans="1:9" x14ac:dyDescent="0.2">
      <c r="A34" s="1">
        <v>2021</v>
      </c>
      <c r="B34" s="1">
        <f>B21/$B$21*100</f>
        <v>100</v>
      </c>
      <c r="C34" s="21">
        <f t="shared" ref="C34:G34" si="0">C21/$B$21*100</f>
        <v>12.65880419622507</v>
      </c>
      <c r="D34" s="21">
        <f t="shared" si="0"/>
        <v>7.2303501477157059</v>
      </c>
      <c r="E34" s="21">
        <f t="shared" si="0"/>
        <v>5.4284540485093666</v>
      </c>
      <c r="F34" s="21">
        <f t="shared" si="0"/>
        <v>86.08096757058037</v>
      </c>
      <c r="G34" s="21">
        <f t="shared" si="0"/>
        <v>1.2602282331945582</v>
      </c>
    </row>
    <row r="35" spans="1:9" x14ac:dyDescent="0.2">
      <c r="A35" s="1">
        <v>2022</v>
      </c>
      <c r="B35" s="25">
        <v>100</v>
      </c>
      <c r="C35" s="21">
        <v>12.62</v>
      </c>
      <c r="D35" s="21">
        <v>7.2</v>
      </c>
      <c r="E35" s="21">
        <v>5.42</v>
      </c>
      <c r="F35" s="21">
        <v>86.16</v>
      </c>
      <c r="G35" s="21">
        <v>1.23</v>
      </c>
    </row>
    <row r="36" spans="1:9" x14ac:dyDescent="0.2">
      <c r="A36" s="1">
        <v>2023</v>
      </c>
      <c r="B36" s="25">
        <v>100</v>
      </c>
      <c r="C36" s="21">
        <v>12.405768143356671</v>
      </c>
      <c r="D36" s="21">
        <v>7.0691959135133491</v>
      </c>
      <c r="E36" s="21">
        <v>5.3365722298433207</v>
      </c>
      <c r="F36" s="21">
        <v>86.461294256959789</v>
      </c>
      <c r="G36" s="21">
        <v>1.1329375996835482</v>
      </c>
    </row>
    <row r="37" spans="1:9" x14ac:dyDescent="0.2">
      <c r="A37" s="1">
        <v>2024</v>
      </c>
      <c r="B37" s="25">
        <f t="shared" ref="B37:G37" si="1">B24/$B$24*100</f>
        <v>100</v>
      </c>
      <c r="C37" s="21">
        <f t="shared" si="1"/>
        <v>12.250433456030873</v>
      </c>
      <c r="D37" s="21">
        <f t="shared" si="1"/>
        <v>6.9749410976536916</v>
      </c>
      <c r="E37" s="21">
        <f t="shared" si="1"/>
        <v>5.2754923583771811</v>
      </c>
      <c r="F37" s="21">
        <f t="shared" si="1"/>
        <v>86.730098032573807</v>
      </c>
      <c r="G37" s="21">
        <f t="shared" si="1"/>
        <v>1.0194685113953144</v>
      </c>
    </row>
    <row r="38" spans="1:9" x14ac:dyDescent="0.2">
      <c r="B38" s="25"/>
      <c r="C38" s="21"/>
      <c r="D38" s="21"/>
      <c r="E38" s="21"/>
      <c r="F38" s="21"/>
      <c r="G38" s="21"/>
    </row>
    <row r="39" spans="1:9" x14ac:dyDescent="0.2">
      <c r="A39" s="1">
        <v>2024</v>
      </c>
      <c r="I39" s="21"/>
    </row>
    <row r="40" spans="1:9" x14ac:dyDescent="0.2">
      <c r="A40" s="1" t="s">
        <v>76</v>
      </c>
      <c r="B40" s="1">
        <v>100</v>
      </c>
      <c r="C40" s="21">
        <v>33.71</v>
      </c>
      <c r="D40" s="21">
        <v>22.1</v>
      </c>
      <c r="E40" s="21">
        <v>11.61</v>
      </c>
      <c r="F40" s="21">
        <v>65.69</v>
      </c>
      <c r="G40" s="21">
        <v>0.61</v>
      </c>
    </row>
    <row r="41" spans="1:9" x14ac:dyDescent="0.2">
      <c r="A41" s="1" t="s">
        <v>34</v>
      </c>
    </row>
    <row r="42" spans="1:9" x14ac:dyDescent="0.2">
      <c r="A42" s="1" t="s">
        <v>42</v>
      </c>
      <c r="B42" s="25">
        <v>100</v>
      </c>
      <c r="C42" s="21">
        <v>28.57</v>
      </c>
      <c r="D42" s="21">
        <v>19.059999999999999</v>
      </c>
      <c r="E42" s="21">
        <v>9.52</v>
      </c>
      <c r="F42" s="21">
        <v>70.53</v>
      </c>
      <c r="G42" s="21">
        <v>0.9</v>
      </c>
    </row>
    <row r="43" spans="1:9" x14ac:dyDescent="0.2">
      <c r="B43" s="25"/>
      <c r="C43" s="21"/>
      <c r="D43" s="21"/>
      <c r="E43" s="21"/>
      <c r="F43" s="21"/>
      <c r="G43" s="21"/>
      <c r="H43" s="21"/>
      <c r="I43" s="21"/>
    </row>
    <row r="44" spans="1:9" x14ac:dyDescent="0.2">
      <c r="A44" s="1" t="s">
        <v>77</v>
      </c>
      <c r="B44" s="25">
        <v>100</v>
      </c>
      <c r="C44" s="21">
        <v>21.32</v>
      </c>
      <c r="D44" s="21">
        <v>12.22</v>
      </c>
      <c r="E44" s="21">
        <v>9.1</v>
      </c>
      <c r="F44" s="21">
        <v>77.2</v>
      </c>
      <c r="G44" s="21">
        <v>1.48</v>
      </c>
    </row>
    <row r="45" spans="1:9" x14ac:dyDescent="0.2">
      <c r="A45" s="1" t="s">
        <v>78</v>
      </c>
      <c r="B45" s="25">
        <v>100</v>
      </c>
      <c r="C45" s="21">
        <v>22.64</v>
      </c>
      <c r="D45" s="21">
        <v>11.55</v>
      </c>
      <c r="E45" s="21">
        <v>11.09</v>
      </c>
      <c r="F45" s="21">
        <v>75.88</v>
      </c>
      <c r="G45" s="21">
        <v>1.48</v>
      </c>
    </row>
    <row r="46" spans="1:9" x14ac:dyDescent="0.2">
      <c r="A46" s="1" t="s">
        <v>79</v>
      </c>
      <c r="B46" s="25">
        <v>100</v>
      </c>
      <c r="C46" s="21">
        <v>42.51</v>
      </c>
      <c r="D46" s="21">
        <v>27.96</v>
      </c>
      <c r="E46" s="21">
        <v>14.55</v>
      </c>
      <c r="F46" s="21">
        <v>56.11</v>
      </c>
      <c r="G46" s="21">
        <v>1.38</v>
      </c>
    </row>
    <row r="47" spans="1:9" x14ac:dyDescent="0.2">
      <c r="B47" s="25"/>
      <c r="C47" s="21"/>
      <c r="D47" s="21"/>
      <c r="E47" s="21"/>
      <c r="F47" s="21"/>
      <c r="G47" s="21"/>
      <c r="H47" s="21"/>
    </row>
    <row r="48" spans="1:9" x14ac:dyDescent="0.2">
      <c r="A48" s="1" t="s">
        <v>80</v>
      </c>
      <c r="B48" s="1">
        <v>100</v>
      </c>
      <c r="C48" s="21">
        <v>49.86</v>
      </c>
      <c r="D48" s="21">
        <v>36.770000000000003</v>
      </c>
      <c r="E48" s="21">
        <v>13.09</v>
      </c>
      <c r="F48" s="21">
        <v>48.44</v>
      </c>
      <c r="G48" s="21">
        <v>1.7</v>
      </c>
      <c r="H48" s="21"/>
    </row>
    <row r="50" spans="1:1" ht="14.25" x14ac:dyDescent="0.2">
      <c r="A50" s="19" t="s">
        <v>81</v>
      </c>
    </row>
    <row r="51" spans="1:1" x14ac:dyDescent="0.2">
      <c r="A51" s="1" t="s">
        <v>82</v>
      </c>
    </row>
    <row r="52" spans="1:1" x14ac:dyDescent="0.2">
      <c r="A52" s="1" t="s">
        <v>83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C5694-0593-421A-B4F3-7C6851F21AA2}">
  <dimension ref="A1:T73"/>
  <sheetViews>
    <sheetView workbookViewId="0">
      <selection sqref="A1:IV65536"/>
    </sheetView>
  </sheetViews>
  <sheetFormatPr defaultColWidth="9.140625" defaultRowHeight="12.75" x14ac:dyDescent="0.2"/>
  <cols>
    <col min="1" max="1" width="20.42578125" style="81" customWidth="1"/>
    <col min="2" max="2" width="12" style="81" customWidth="1"/>
    <col min="3" max="3" width="14.42578125" style="81" customWidth="1"/>
    <col min="4" max="4" width="9.140625" style="81"/>
    <col min="5" max="5" width="14.28515625" style="81" customWidth="1"/>
    <col min="6" max="6" width="12.140625" style="81" customWidth="1"/>
    <col min="7" max="8" width="9.140625" style="81"/>
    <col min="9" max="9" width="4" style="81" customWidth="1"/>
    <col min="10" max="14" width="9.140625" style="81"/>
    <col min="15" max="15" width="19" style="81" customWidth="1"/>
    <col min="16" max="16384" width="9.140625" style="81"/>
  </cols>
  <sheetData>
    <row r="1" spans="1:13" x14ac:dyDescent="0.2">
      <c r="A1" s="18" t="s">
        <v>766</v>
      </c>
      <c r="J1" s="97"/>
      <c r="K1" s="97"/>
      <c r="L1" s="97"/>
      <c r="M1" s="97"/>
    </row>
    <row r="2" spans="1:13" x14ac:dyDescent="0.2">
      <c r="A2" s="20" t="s">
        <v>84</v>
      </c>
    </row>
    <row r="3" spans="1:13" x14ac:dyDescent="0.2">
      <c r="A3" s="147" t="s">
        <v>6</v>
      </c>
    </row>
    <row r="4" spans="1:13" x14ac:dyDescent="0.2">
      <c r="A4" s="148" t="s">
        <v>7</v>
      </c>
      <c r="E4" s="135"/>
    </row>
    <row r="6" spans="1:13" x14ac:dyDescent="0.2">
      <c r="B6" s="148" t="s">
        <v>85</v>
      </c>
      <c r="C6" s="81" t="s">
        <v>86</v>
      </c>
      <c r="D6" s="81" t="s">
        <v>87</v>
      </c>
      <c r="E6" s="81" t="s">
        <v>88</v>
      </c>
      <c r="G6" s="81" t="s">
        <v>89</v>
      </c>
      <c r="H6" s="81" t="s">
        <v>90</v>
      </c>
    </row>
    <row r="7" spans="1:13" x14ac:dyDescent="0.2">
      <c r="B7" s="148" t="s">
        <v>91</v>
      </c>
      <c r="C7" s="81" t="s">
        <v>92</v>
      </c>
      <c r="D7" s="81" t="s">
        <v>93</v>
      </c>
      <c r="E7" s="81" t="s">
        <v>476</v>
      </c>
      <c r="F7" s="81" t="s">
        <v>502</v>
      </c>
      <c r="G7" s="81" t="s">
        <v>95</v>
      </c>
      <c r="H7" s="81" t="s">
        <v>96</v>
      </c>
    </row>
    <row r="8" spans="1:13" x14ac:dyDescent="0.2">
      <c r="B8" s="81" t="s">
        <v>97</v>
      </c>
      <c r="D8" s="81" t="s">
        <v>98</v>
      </c>
      <c r="E8" s="81" t="s">
        <v>93</v>
      </c>
      <c r="F8" s="81" t="s">
        <v>99</v>
      </c>
      <c r="G8" s="81" t="s">
        <v>93</v>
      </c>
      <c r="H8" s="81" t="s">
        <v>100</v>
      </c>
    </row>
    <row r="9" spans="1:13" x14ac:dyDescent="0.2">
      <c r="B9" s="148" t="s">
        <v>101</v>
      </c>
      <c r="D9" s="81" t="s">
        <v>102</v>
      </c>
      <c r="E9" s="81" t="s">
        <v>503</v>
      </c>
      <c r="F9" s="81" t="s">
        <v>93</v>
      </c>
      <c r="G9" s="81" t="s">
        <v>103</v>
      </c>
      <c r="H9" s="81" t="s">
        <v>104</v>
      </c>
    </row>
    <row r="10" spans="1:13" x14ac:dyDescent="0.2">
      <c r="B10" s="81" t="s">
        <v>105</v>
      </c>
      <c r="C10" s="148"/>
      <c r="E10" s="81" t="s">
        <v>313</v>
      </c>
      <c r="F10" s="81" t="s">
        <v>504</v>
      </c>
      <c r="G10" s="81" t="s">
        <v>106</v>
      </c>
      <c r="H10" s="81" t="s">
        <v>107</v>
      </c>
    </row>
    <row r="11" spans="1:13" x14ac:dyDescent="0.2">
      <c r="C11" s="148"/>
      <c r="F11" s="81" t="s">
        <v>108</v>
      </c>
      <c r="G11" s="81" t="s">
        <v>102</v>
      </c>
    </row>
    <row r="13" spans="1:13" x14ac:dyDescent="0.2">
      <c r="A13" s="148" t="s">
        <v>75</v>
      </c>
    </row>
    <row r="14" spans="1:13" x14ac:dyDescent="0.2">
      <c r="A14" s="81">
        <v>1950</v>
      </c>
      <c r="B14" s="77">
        <v>105883</v>
      </c>
      <c r="C14" s="77">
        <v>25748</v>
      </c>
      <c r="D14" s="77">
        <v>79744</v>
      </c>
      <c r="E14" s="77"/>
      <c r="F14" s="77"/>
      <c r="G14" s="77"/>
      <c r="H14" s="77">
        <v>391</v>
      </c>
    </row>
    <row r="15" spans="1:13" x14ac:dyDescent="0.2">
      <c r="A15" s="81">
        <v>1960</v>
      </c>
      <c r="B15" s="77">
        <v>145470</v>
      </c>
      <c r="C15" s="77">
        <v>59312</v>
      </c>
      <c r="D15" s="77">
        <v>83900</v>
      </c>
      <c r="E15" s="77"/>
      <c r="F15" s="77"/>
      <c r="G15" s="77"/>
      <c r="H15" s="77">
        <v>2258</v>
      </c>
    </row>
    <row r="16" spans="1:13" x14ac:dyDescent="0.2">
      <c r="A16" s="81">
        <v>1970</v>
      </c>
      <c r="B16" s="77">
        <v>189734</v>
      </c>
      <c r="C16" s="77">
        <v>81618</v>
      </c>
      <c r="D16" s="77">
        <v>102079</v>
      </c>
      <c r="E16" s="77"/>
      <c r="F16" s="77"/>
      <c r="G16" s="77"/>
      <c r="H16" s="77">
        <v>6037</v>
      </c>
    </row>
    <row r="17" spans="1:20" x14ac:dyDescent="0.2">
      <c r="A17" s="81">
        <v>1980</v>
      </c>
      <c r="B17" s="77">
        <v>221341</v>
      </c>
      <c r="C17" s="77">
        <v>110095</v>
      </c>
      <c r="D17" s="77">
        <v>94444</v>
      </c>
      <c r="E17" s="77"/>
      <c r="F17" s="77"/>
      <c r="G17" s="77"/>
      <c r="H17" s="77">
        <v>16802</v>
      </c>
    </row>
    <row r="18" spans="1:20" x14ac:dyDescent="0.2">
      <c r="A18" s="81">
        <v>1990</v>
      </c>
      <c r="B18" s="77">
        <v>259033</v>
      </c>
      <c r="C18" s="77">
        <v>141785</v>
      </c>
      <c r="D18" s="77">
        <v>98670</v>
      </c>
      <c r="E18" s="77">
        <v>42803</v>
      </c>
      <c r="F18" s="77">
        <v>55867</v>
      </c>
      <c r="G18" s="149" t="s">
        <v>109</v>
      </c>
      <c r="H18" s="77">
        <v>22893</v>
      </c>
    </row>
    <row r="19" spans="1:20" x14ac:dyDescent="0.2">
      <c r="A19" s="81">
        <v>2000</v>
      </c>
      <c r="B19" s="77">
        <v>296013</v>
      </c>
      <c r="C19" s="77">
        <v>128020</v>
      </c>
      <c r="D19" s="77">
        <v>138533</v>
      </c>
      <c r="E19" s="77">
        <v>65838</v>
      </c>
      <c r="F19" s="77">
        <v>72695</v>
      </c>
      <c r="G19" s="77">
        <v>4752</v>
      </c>
      <c r="H19" s="77">
        <v>24708</v>
      </c>
    </row>
    <row r="20" spans="1:20" x14ac:dyDescent="0.2">
      <c r="A20" s="150">
        <v>2005</v>
      </c>
      <c r="B20" s="77">
        <v>313695</v>
      </c>
      <c r="C20" s="77">
        <v>141165</v>
      </c>
      <c r="D20" s="77">
        <v>141277</v>
      </c>
      <c r="E20" s="77">
        <v>69855</v>
      </c>
      <c r="F20" s="77">
        <v>71422</v>
      </c>
      <c r="G20" s="77">
        <v>6300</v>
      </c>
      <c r="H20" s="77">
        <v>24953</v>
      </c>
    </row>
    <row r="21" spans="1:20" x14ac:dyDescent="0.2">
      <c r="A21" s="151" t="s">
        <v>725</v>
      </c>
      <c r="B21" s="152">
        <v>328164</v>
      </c>
      <c r="C21" s="152">
        <v>146000</v>
      </c>
      <c r="D21" s="152">
        <v>146647</v>
      </c>
      <c r="E21" s="77">
        <v>69877</v>
      </c>
      <c r="F21" s="77">
        <v>76770</v>
      </c>
      <c r="G21" s="152">
        <v>7152</v>
      </c>
      <c r="H21" s="152">
        <v>28365</v>
      </c>
    </row>
    <row r="22" spans="1:20" x14ac:dyDescent="0.2">
      <c r="A22" s="81">
        <v>2015</v>
      </c>
      <c r="B22" s="76">
        <v>350314</v>
      </c>
      <c r="C22" s="76">
        <v>148302</v>
      </c>
      <c r="D22" s="77">
        <v>162215</v>
      </c>
      <c r="E22" s="76">
        <v>69794</v>
      </c>
      <c r="F22" s="76">
        <v>92421</v>
      </c>
      <c r="G22" s="152">
        <v>9000</v>
      </c>
      <c r="H22" s="76">
        <v>30797</v>
      </c>
    </row>
    <row r="23" spans="1:20" x14ac:dyDescent="0.2">
      <c r="A23" s="1">
        <v>2020</v>
      </c>
      <c r="B23" s="76">
        <v>376065</v>
      </c>
      <c r="C23" s="76">
        <v>160034</v>
      </c>
      <c r="D23" s="77">
        <v>177964</v>
      </c>
      <c r="E23" s="77">
        <v>68635</v>
      </c>
      <c r="F23" s="77">
        <v>109329</v>
      </c>
      <c r="G23" s="76">
        <v>11914</v>
      </c>
      <c r="H23" s="76">
        <v>26153</v>
      </c>
    </row>
    <row r="24" spans="1:20" x14ac:dyDescent="0.2">
      <c r="A24" s="1">
        <v>2023</v>
      </c>
      <c r="B24" s="76">
        <v>394373</v>
      </c>
      <c r="C24" s="76">
        <v>162139</v>
      </c>
      <c r="D24" s="77">
        <v>188843</v>
      </c>
      <c r="E24" s="77">
        <v>65786</v>
      </c>
      <c r="F24" s="77">
        <v>123057</v>
      </c>
      <c r="G24" s="76">
        <v>13167</v>
      </c>
      <c r="H24" s="76">
        <v>30224</v>
      </c>
    </row>
    <row r="25" spans="1:20" x14ac:dyDescent="0.2">
      <c r="A25" s="1">
        <v>2024</v>
      </c>
      <c r="B25" s="76">
        <v>398541</v>
      </c>
      <c r="C25" s="76">
        <v>163370</v>
      </c>
      <c r="D25" s="77">
        <v>190632</v>
      </c>
      <c r="E25" s="77">
        <v>65088</v>
      </c>
      <c r="F25" s="77">
        <v>125544</v>
      </c>
      <c r="G25" s="76">
        <v>13368</v>
      </c>
      <c r="H25" s="76">
        <v>31171</v>
      </c>
    </row>
    <row r="26" spans="1:20" x14ac:dyDescent="0.2">
      <c r="A26" s="97"/>
    </row>
    <row r="27" spans="1:20" x14ac:dyDescent="0.2">
      <c r="B27" s="81" t="s">
        <v>49</v>
      </c>
      <c r="C27" s="153"/>
      <c r="D27" s="153"/>
      <c r="E27" s="153"/>
      <c r="G27" s="153"/>
      <c r="H27" s="153"/>
      <c r="J27" s="77"/>
    </row>
    <row r="28" spans="1:20" x14ac:dyDescent="0.2">
      <c r="A28" s="81">
        <v>1950</v>
      </c>
      <c r="B28" s="78">
        <v>100</v>
      </c>
      <c r="C28" s="78">
        <v>24.317406949179755</v>
      </c>
      <c r="D28" s="78">
        <v>75.313317529726206</v>
      </c>
      <c r="E28" s="78"/>
      <c r="F28" s="78"/>
      <c r="G28" s="78"/>
      <c r="H28" s="78">
        <v>0.36927552109403777</v>
      </c>
      <c r="J28" s="77"/>
    </row>
    <row r="29" spans="1:20" x14ac:dyDescent="0.2">
      <c r="A29" s="81">
        <v>1960</v>
      </c>
      <c r="B29" s="78">
        <v>100</v>
      </c>
      <c r="C29" s="78">
        <v>40.772667904035195</v>
      </c>
      <c r="D29" s="78">
        <v>57.675122018285556</v>
      </c>
      <c r="E29" s="78"/>
      <c r="F29" s="78"/>
      <c r="G29" s="78"/>
      <c r="H29" s="78">
        <v>1.5522100776792467</v>
      </c>
      <c r="J29" s="77"/>
      <c r="M29" s="78"/>
    </row>
    <row r="30" spans="1:20" x14ac:dyDescent="0.2">
      <c r="A30" s="81">
        <v>1970</v>
      </c>
      <c r="B30" s="78">
        <v>100</v>
      </c>
      <c r="C30" s="78">
        <v>43.017065997659884</v>
      </c>
      <c r="D30" s="78">
        <v>53.801111029124982</v>
      </c>
      <c r="E30" s="78"/>
      <c r="F30" s="78"/>
      <c r="G30" s="78"/>
      <c r="H30" s="78">
        <v>3.1818229732151329</v>
      </c>
      <c r="J30" s="77"/>
      <c r="M30" s="78"/>
      <c r="N30" s="78"/>
      <c r="O30" s="78"/>
      <c r="P30" s="78"/>
      <c r="Q30" s="77"/>
      <c r="S30" s="78"/>
      <c r="T30" s="78"/>
    </row>
    <row r="31" spans="1:20" x14ac:dyDescent="0.2">
      <c r="A31" s="81">
        <v>1980</v>
      </c>
      <c r="B31" s="78">
        <v>100</v>
      </c>
      <c r="C31" s="78">
        <v>49.739993945992836</v>
      </c>
      <c r="D31" s="78">
        <v>42.669003935104655</v>
      </c>
      <c r="E31" s="78"/>
      <c r="F31" s="78"/>
      <c r="G31" s="78"/>
      <c r="H31" s="78">
        <v>7.5910021189025079</v>
      </c>
      <c r="J31" s="77"/>
      <c r="M31" s="78"/>
      <c r="N31" s="78"/>
      <c r="O31" s="78"/>
      <c r="Q31" s="77"/>
    </row>
    <row r="32" spans="1:20" x14ac:dyDescent="0.2">
      <c r="A32" s="81">
        <v>1990</v>
      </c>
      <c r="B32" s="78">
        <v>100</v>
      </c>
      <c r="C32" s="78">
        <v>54.73626912401123</v>
      </c>
      <c r="D32" s="78">
        <v>38.091671717503175</v>
      </c>
      <c r="E32" s="21">
        <v>16.524149432697765</v>
      </c>
      <c r="F32" s="78">
        <v>21.56752228480541</v>
      </c>
      <c r="G32" s="80" t="s">
        <v>109</v>
      </c>
      <c r="H32" s="78">
        <v>8.8378700783297877</v>
      </c>
      <c r="J32" s="77"/>
      <c r="M32" s="78"/>
      <c r="N32" s="78"/>
      <c r="O32" s="78"/>
      <c r="Q32" s="77"/>
    </row>
    <row r="33" spans="1:17" x14ac:dyDescent="0.2">
      <c r="A33" s="81">
        <v>2000</v>
      </c>
      <c r="B33" s="78">
        <v>100</v>
      </c>
      <c r="C33" s="78">
        <v>43.248100590176783</v>
      </c>
      <c r="D33" s="78">
        <v>46.799633799866896</v>
      </c>
      <c r="E33" s="21">
        <v>22.241590740947188</v>
      </c>
      <c r="F33" s="78">
        <v>24.558043058919708</v>
      </c>
      <c r="G33" s="78">
        <v>1.6053349008320581</v>
      </c>
      <c r="H33" s="78">
        <v>8.3469307091242619</v>
      </c>
      <c r="J33" s="77"/>
      <c r="M33" s="78"/>
      <c r="N33" s="78"/>
      <c r="O33" s="78"/>
      <c r="Q33" s="77"/>
    </row>
    <row r="34" spans="1:17" x14ac:dyDescent="0.2">
      <c r="A34" s="81">
        <v>2005</v>
      </c>
      <c r="B34" s="78">
        <v>100</v>
      </c>
      <c r="C34" s="78">
        <v>45.000717257208436</v>
      </c>
      <c r="D34" s="78">
        <v>45.036420727139422</v>
      </c>
      <c r="E34" s="21">
        <v>22.268445464543586</v>
      </c>
      <c r="F34" s="78">
        <v>22.767975262595833</v>
      </c>
      <c r="G34" s="78">
        <v>2.0083201836178453</v>
      </c>
      <c r="H34" s="78">
        <v>7.9545418320343009</v>
      </c>
      <c r="J34" s="77"/>
      <c r="M34" s="78"/>
      <c r="N34" s="78"/>
      <c r="O34" s="78"/>
      <c r="Q34" s="77"/>
    </row>
    <row r="35" spans="1:17" x14ac:dyDescent="0.2">
      <c r="A35" s="151" t="s">
        <v>725</v>
      </c>
      <c r="B35" s="78">
        <v>100</v>
      </c>
      <c r="C35" s="78">
        <v>44.489950146877781</v>
      </c>
      <c r="D35" s="78">
        <v>44.687107665679356</v>
      </c>
      <c r="E35" s="21">
        <v>21.293316756256019</v>
      </c>
      <c r="F35" s="78">
        <v>23.393790909423338</v>
      </c>
      <c r="G35" s="78">
        <v>2.1793981058251362</v>
      </c>
      <c r="H35" s="78">
        <v>8.643544081617728</v>
      </c>
      <c r="J35" s="77"/>
      <c r="M35" s="78"/>
      <c r="N35" s="78"/>
      <c r="O35" s="78"/>
      <c r="Q35" s="77"/>
    </row>
    <row r="36" spans="1:17" x14ac:dyDescent="0.2">
      <c r="A36" s="1">
        <v>2015</v>
      </c>
      <c r="B36" s="21">
        <v>100</v>
      </c>
      <c r="C36" s="78">
        <v>42.334020336041377</v>
      </c>
      <c r="D36" s="78">
        <v>46.305600118750604</v>
      </c>
      <c r="E36" s="78">
        <v>19.923268838813179</v>
      </c>
      <c r="F36" s="78">
        <v>26.382331279937425</v>
      </c>
      <c r="G36" s="78">
        <v>2.5691237004515948</v>
      </c>
      <c r="H36" s="78">
        <v>8.7912558447564173</v>
      </c>
      <c r="L36" s="78"/>
    </row>
    <row r="37" spans="1:17" x14ac:dyDescent="0.2">
      <c r="A37" s="1">
        <v>2020</v>
      </c>
      <c r="B37" s="21">
        <f>B23/$B$23*100</f>
        <v>100</v>
      </c>
      <c r="C37" s="21">
        <f t="shared" ref="C37:H37" si="0">C23/$B$23*100</f>
        <v>42.554877481286482</v>
      </c>
      <c r="D37" s="21">
        <f t="shared" si="0"/>
        <v>47.32267028306277</v>
      </c>
      <c r="E37" s="21">
        <f t="shared" si="0"/>
        <v>18.250834297262443</v>
      </c>
      <c r="F37" s="21">
        <f t="shared" si="0"/>
        <v>29.071835985800327</v>
      </c>
      <c r="G37" s="21">
        <f t="shared" si="0"/>
        <v>3.16806934971348</v>
      </c>
      <c r="H37" s="21">
        <f t="shared" si="0"/>
        <v>6.9543828859372709</v>
      </c>
      <c r="L37" s="78"/>
      <c r="M37" s="78"/>
    </row>
    <row r="38" spans="1:17" x14ac:dyDescent="0.2">
      <c r="A38" s="1">
        <v>2023</v>
      </c>
      <c r="B38" s="21">
        <v>100</v>
      </c>
      <c r="C38" s="78">
        <v>41.11</v>
      </c>
      <c r="D38" s="78">
        <v>47.88</v>
      </c>
      <c r="E38" s="21">
        <v>16.68</v>
      </c>
      <c r="F38" s="78">
        <v>31.2</v>
      </c>
      <c r="G38" s="78">
        <v>3.34</v>
      </c>
      <c r="H38" s="78">
        <v>7.66</v>
      </c>
      <c r="L38" s="78"/>
      <c r="M38" s="78"/>
    </row>
    <row r="39" spans="1:17" x14ac:dyDescent="0.2">
      <c r="A39" s="1">
        <v>2024</v>
      </c>
      <c r="B39" s="21">
        <v>100</v>
      </c>
      <c r="C39" s="78">
        <v>41</v>
      </c>
      <c r="D39" s="78">
        <v>47.83</v>
      </c>
      <c r="E39" s="21">
        <v>16.329999999999998</v>
      </c>
      <c r="F39" s="78">
        <v>31.5</v>
      </c>
      <c r="G39" s="78">
        <v>3.35</v>
      </c>
      <c r="H39" s="78">
        <v>7.82</v>
      </c>
      <c r="L39" s="78"/>
      <c r="M39" s="78"/>
    </row>
    <row r="40" spans="1:17" x14ac:dyDescent="0.2">
      <c r="A40" s="1"/>
      <c r="L40" s="78"/>
      <c r="M40" s="78"/>
    </row>
    <row r="41" spans="1:17" x14ac:dyDescent="0.2">
      <c r="A41" s="1">
        <v>2024</v>
      </c>
      <c r="B41" s="1"/>
      <c r="C41" s="78"/>
      <c r="D41" s="78"/>
      <c r="E41" s="21"/>
      <c r="F41" s="78"/>
      <c r="G41" s="78"/>
      <c r="H41" s="78"/>
      <c r="L41" s="78"/>
      <c r="M41" s="78"/>
    </row>
    <row r="42" spans="1:17" x14ac:dyDescent="0.2">
      <c r="A42" s="20" t="s">
        <v>76</v>
      </c>
      <c r="B42" s="79">
        <v>100</v>
      </c>
      <c r="C42" s="78">
        <v>47.83</v>
      </c>
      <c r="D42" s="78">
        <v>41.56</v>
      </c>
      <c r="E42" s="78">
        <v>13.27</v>
      </c>
      <c r="F42" s="78">
        <v>28.29</v>
      </c>
      <c r="G42" s="78">
        <v>4.0599999999999996</v>
      </c>
      <c r="H42" s="78">
        <v>6.56</v>
      </c>
      <c r="K42" s="151"/>
      <c r="L42" s="78"/>
      <c r="M42" s="78"/>
    </row>
    <row r="43" spans="1:17" x14ac:dyDescent="0.2">
      <c r="B43" s="80"/>
      <c r="C43" s="78"/>
      <c r="D43" s="78"/>
      <c r="E43" s="78"/>
      <c r="F43" s="78"/>
      <c r="G43" s="78"/>
      <c r="K43" s="151"/>
      <c r="L43" s="78"/>
      <c r="M43" s="78"/>
    </row>
    <row r="44" spans="1:17" x14ac:dyDescent="0.2">
      <c r="A44" s="81" t="s">
        <v>690</v>
      </c>
      <c r="B44" s="80">
        <v>100</v>
      </c>
      <c r="C44" s="78">
        <v>47.16</v>
      </c>
      <c r="D44" s="78">
        <v>41.88</v>
      </c>
      <c r="E44" s="78">
        <v>13.85</v>
      </c>
      <c r="F44" s="78">
        <v>28.03</v>
      </c>
      <c r="G44" s="78">
        <v>3.58</v>
      </c>
      <c r="H44" s="78">
        <v>7.39</v>
      </c>
    </row>
    <row r="45" spans="1:17" x14ac:dyDescent="0.2">
      <c r="B45" s="80"/>
      <c r="C45" s="78"/>
      <c r="D45" s="78"/>
      <c r="E45" s="78"/>
      <c r="F45" s="78"/>
      <c r="G45" s="78"/>
      <c r="H45" s="78"/>
    </row>
    <row r="46" spans="1:17" x14ac:dyDescent="0.2">
      <c r="A46" s="81" t="s">
        <v>77</v>
      </c>
      <c r="B46" s="80">
        <v>100</v>
      </c>
      <c r="C46" s="78">
        <v>40.79</v>
      </c>
      <c r="D46" s="78">
        <v>50.02</v>
      </c>
      <c r="E46" s="78">
        <v>11.28</v>
      </c>
      <c r="F46" s="78">
        <v>38.74</v>
      </c>
      <c r="G46" s="78">
        <v>2.54</v>
      </c>
      <c r="H46" s="78">
        <v>6.65</v>
      </c>
      <c r="K46" s="151"/>
      <c r="L46" s="78"/>
      <c r="M46" s="78"/>
    </row>
    <row r="47" spans="1:17" x14ac:dyDescent="0.2">
      <c r="A47" s="81" t="s">
        <v>78</v>
      </c>
      <c r="B47" s="80">
        <v>100</v>
      </c>
      <c r="C47" s="78">
        <v>39.409999999999997</v>
      </c>
      <c r="D47" s="78">
        <v>49.03</v>
      </c>
      <c r="E47" s="78">
        <v>11.44</v>
      </c>
      <c r="F47" s="78">
        <v>37.590000000000003</v>
      </c>
      <c r="G47" s="78">
        <v>2.02</v>
      </c>
      <c r="H47" s="78">
        <v>9.5299999999999994</v>
      </c>
      <c r="K47" s="151"/>
      <c r="L47" s="78"/>
      <c r="M47" s="78"/>
    </row>
    <row r="48" spans="1:17" x14ac:dyDescent="0.2">
      <c r="A48" s="81" t="s">
        <v>79</v>
      </c>
      <c r="B48" s="80">
        <v>100</v>
      </c>
      <c r="C48" s="78">
        <v>49.71</v>
      </c>
      <c r="D48" s="78">
        <v>41.36</v>
      </c>
      <c r="E48" s="78">
        <v>11.13</v>
      </c>
      <c r="F48" s="78">
        <v>30.23</v>
      </c>
      <c r="G48" s="78">
        <v>1.53</v>
      </c>
      <c r="H48" s="78">
        <v>7.4</v>
      </c>
      <c r="J48" s="77"/>
      <c r="M48" s="78"/>
      <c r="N48" s="78"/>
    </row>
    <row r="49" spans="1:18" x14ac:dyDescent="0.2">
      <c r="C49" s="78"/>
      <c r="D49" s="78"/>
      <c r="E49" s="78"/>
      <c r="F49" s="78"/>
      <c r="G49" s="78"/>
      <c r="H49" s="78"/>
      <c r="J49" s="77"/>
      <c r="M49" s="78"/>
      <c r="N49" s="78"/>
    </row>
    <row r="50" spans="1:18" x14ac:dyDescent="0.2">
      <c r="A50" s="81" t="s">
        <v>80</v>
      </c>
      <c r="B50" s="80">
        <v>100</v>
      </c>
      <c r="C50" s="78">
        <v>53.86</v>
      </c>
      <c r="D50" s="78">
        <v>33.43</v>
      </c>
      <c r="E50" s="78">
        <v>9.89</v>
      </c>
      <c r="F50" s="78">
        <v>23.54</v>
      </c>
      <c r="G50" s="78">
        <v>1.74</v>
      </c>
      <c r="H50" s="78">
        <v>10.98</v>
      </c>
      <c r="J50" s="78"/>
      <c r="L50" s="78"/>
      <c r="M50" s="78"/>
    </row>
    <row r="51" spans="1:18" x14ac:dyDescent="0.2">
      <c r="I51" s="97"/>
      <c r="J51" s="78"/>
      <c r="L51" s="78"/>
      <c r="M51" s="78"/>
    </row>
    <row r="52" spans="1:18" x14ac:dyDescent="0.2">
      <c r="B52" s="22"/>
      <c r="C52" s="22"/>
      <c r="D52" s="154"/>
      <c r="E52" s="154"/>
      <c r="F52" s="154"/>
      <c r="G52" s="154"/>
      <c r="H52" s="154"/>
      <c r="I52" s="97"/>
      <c r="J52" s="78"/>
      <c r="L52" s="78"/>
      <c r="M52" s="78"/>
    </row>
    <row r="53" spans="1:18" x14ac:dyDescent="0.2">
      <c r="A53" s="1" t="s">
        <v>726</v>
      </c>
      <c r="B53" s="1"/>
      <c r="C53" s="1"/>
      <c r="D53" s="1"/>
      <c r="E53" s="1"/>
      <c r="F53" s="1"/>
      <c r="G53" s="1"/>
      <c r="H53" s="1"/>
      <c r="I53" s="1"/>
      <c r="J53" s="78"/>
      <c r="L53" s="78"/>
      <c r="M53" s="78"/>
    </row>
    <row r="54" spans="1:18" x14ac:dyDescent="0.2">
      <c r="A54" s="1" t="s">
        <v>727</v>
      </c>
      <c r="B54" s="21"/>
      <c r="C54" s="21"/>
      <c r="D54" s="22"/>
      <c r="E54" s="22"/>
      <c r="F54" s="22"/>
      <c r="G54" s="22"/>
      <c r="H54" s="22"/>
      <c r="I54" s="1"/>
      <c r="M54" s="78"/>
    </row>
    <row r="55" spans="1:18" x14ac:dyDescent="0.2">
      <c r="A55" s="1" t="s">
        <v>728</v>
      </c>
      <c r="B55" s="1"/>
      <c r="C55" s="1"/>
      <c r="D55" s="1"/>
      <c r="E55" s="1"/>
      <c r="F55" s="1"/>
      <c r="G55" s="1"/>
      <c r="H55" s="1"/>
      <c r="I55" s="1"/>
      <c r="J55" s="78"/>
      <c r="L55" s="78"/>
    </row>
    <row r="56" spans="1:18" x14ac:dyDescent="0.2">
      <c r="A56" s="1"/>
      <c r="B56" s="1"/>
      <c r="C56" s="1"/>
      <c r="D56" s="1"/>
      <c r="E56" s="1"/>
      <c r="F56" s="1"/>
      <c r="G56" s="1"/>
      <c r="H56" s="1"/>
      <c r="I56" s="1"/>
      <c r="J56" s="78"/>
      <c r="M56" s="78"/>
    </row>
    <row r="57" spans="1:18" x14ac:dyDescent="0.2">
      <c r="A57" s="81" t="s">
        <v>110</v>
      </c>
      <c r="J57" s="78"/>
      <c r="K57" s="78"/>
      <c r="L57" s="21"/>
    </row>
    <row r="58" spans="1:18" x14ac:dyDescent="0.2">
      <c r="A58" s="81" t="s">
        <v>111</v>
      </c>
      <c r="J58" s="78"/>
      <c r="K58" s="78"/>
      <c r="L58" s="21"/>
      <c r="M58" s="78"/>
    </row>
    <row r="59" spans="1:18" x14ac:dyDescent="0.2">
      <c r="J59" s="78"/>
      <c r="K59" s="78"/>
      <c r="L59" s="21"/>
      <c r="M59" s="78"/>
    </row>
    <row r="60" spans="1:18" x14ac:dyDescent="0.2">
      <c r="J60" s="78"/>
      <c r="K60" s="78"/>
      <c r="L60" s="21"/>
      <c r="M60" s="78"/>
    </row>
    <row r="61" spans="1:18" x14ac:dyDescent="0.2">
      <c r="J61" s="78"/>
      <c r="K61" s="78"/>
      <c r="L61" s="21"/>
      <c r="M61" s="78"/>
      <c r="N61" s="78"/>
    </row>
    <row r="62" spans="1:18" x14ac:dyDescent="0.2">
      <c r="J62" s="78"/>
      <c r="K62" s="78"/>
      <c r="L62" s="21"/>
      <c r="M62" s="78"/>
      <c r="N62" s="78"/>
      <c r="O62" s="78"/>
    </row>
    <row r="63" spans="1:18" x14ac:dyDescent="0.2">
      <c r="O63" s="78"/>
    </row>
    <row r="64" spans="1:18" x14ac:dyDescent="0.2">
      <c r="R64" s="1"/>
    </row>
    <row r="65" spans="10:18" x14ac:dyDescent="0.2">
      <c r="J65" s="78"/>
      <c r="K65" s="78"/>
      <c r="L65" s="21"/>
      <c r="M65" s="78"/>
      <c r="N65" s="78"/>
      <c r="Q65" s="97"/>
      <c r="R65" s="1"/>
    </row>
    <row r="66" spans="10:18" x14ac:dyDescent="0.2">
      <c r="J66" s="97"/>
      <c r="K66" s="97"/>
      <c r="L66" s="97"/>
      <c r="M66" s="97"/>
      <c r="N66" s="97"/>
      <c r="O66" s="78"/>
      <c r="Q66" s="97"/>
      <c r="R66" s="1"/>
    </row>
    <row r="67" spans="10:18" x14ac:dyDescent="0.2">
      <c r="J67" s="78"/>
      <c r="K67" s="78"/>
      <c r="L67" s="21"/>
      <c r="M67" s="78"/>
      <c r="N67" s="78"/>
      <c r="O67" s="78"/>
      <c r="Q67" s="1"/>
      <c r="R67" s="1"/>
    </row>
    <row r="68" spans="10:18" x14ac:dyDescent="0.2">
      <c r="J68" s="97"/>
      <c r="K68" s="97"/>
      <c r="L68" s="97"/>
      <c r="M68" s="97"/>
      <c r="N68" s="97"/>
      <c r="O68" s="78"/>
      <c r="P68" s="97"/>
      <c r="Q68" s="1"/>
    </row>
    <row r="69" spans="10:18" x14ac:dyDescent="0.2">
      <c r="J69" s="1"/>
      <c r="K69" s="1"/>
      <c r="L69" s="1"/>
      <c r="M69" s="1"/>
      <c r="N69" s="1"/>
      <c r="O69" s="97"/>
      <c r="P69" s="97"/>
      <c r="Q69" s="1"/>
    </row>
    <row r="70" spans="10:18" x14ac:dyDescent="0.2">
      <c r="J70" s="1"/>
      <c r="K70" s="1"/>
      <c r="L70" s="1"/>
      <c r="M70" s="1"/>
      <c r="N70" s="1"/>
      <c r="O70" s="1"/>
      <c r="P70" s="1"/>
      <c r="Q70" s="1"/>
    </row>
    <row r="71" spans="10:18" x14ac:dyDescent="0.2">
      <c r="J71" s="1"/>
      <c r="K71" s="1"/>
      <c r="L71" s="1"/>
      <c r="M71" s="1"/>
      <c r="N71" s="1"/>
      <c r="O71" s="1"/>
      <c r="P71" s="1"/>
    </row>
    <row r="72" spans="10:18" x14ac:dyDescent="0.2">
      <c r="J72" s="1"/>
      <c r="K72" s="1"/>
      <c r="L72" s="1"/>
      <c r="M72" s="1"/>
      <c r="N72" s="1"/>
      <c r="O72" s="1"/>
      <c r="P72" s="1"/>
    </row>
    <row r="73" spans="10:18" x14ac:dyDescent="0.2">
      <c r="O73" s="1"/>
      <c r="P73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6A28D-B8DF-4733-AE4C-52F61605AEE1}">
  <dimension ref="A1:G49"/>
  <sheetViews>
    <sheetView workbookViewId="0">
      <selection sqref="A1:IV65536"/>
    </sheetView>
  </sheetViews>
  <sheetFormatPr defaultColWidth="9.140625" defaultRowHeight="12.75" x14ac:dyDescent="0.2"/>
  <cols>
    <col min="1" max="1" width="22" style="1" customWidth="1"/>
    <col min="2" max="2" width="15.85546875" style="1" customWidth="1"/>
    <col min="3" max="6" width="9.5703125" style="1" bestFit="1" customWidth="1"/>
    <col min="7" max="7" width="9.28515625" style="1" bestFit="1" customWidth="1"/>
    <col min="8" max="15" width="9.140625" style="1"/>
    <col min="16" max="16" width="8.7109375" style="1" customWidth="1"/>
    <col min="17" max="16384" width="9.140625" style="1"/>
  </cols>
  <sheetData>
    <row r="1" spans="1:7" x14ac:dyDescent="0.2">
      <c r="A1" s="18" t="s">
        <v>767</v>
      </c>
    </row>
    <row r="2" spans="1:7" x14ac:dyDescent="0.2">
      <c r="A2" s="18" t="s">
        <v>10</v>
      </c>
    </row>
    <row r="3" spans="1:7" x14ac:dyDescent="0.2">
      <c r="A3" s="23" t="s">
        <v>8</v>
      </c>
    </row>
    <row r="4" spans="1:7" x14ac:dyDescent="0.2">
      <c r="A4" s="20" t="s">
        <v>505</v>
      </c>
    </row>
    <row r="6" spans="1:7" x14ac:dyDescent="0.2">
      <c r="B6" s="1" t="s">
        <v>117</v>
      </c>
      <c r="C6" s="1" t="s">
        <v>118</v>
      </c>
    </row>
    <row r="7" spans="1:7" ht="14.25" x14ac:dyDescent="0.2">
      <c r="B7" s="1" t="s">
        <v>691</v>
      </c>
      <c r="C7" s="1">
        <v>1</v>
      </c>
      <c r="D7" s="1">
        <v>2</v>
      </c>
      <c r="E7" s="1">
        <v>3</v>
      </c>
      <c r="F7" s="1">
        <v>4</v>
      </c>
      <c r="G7" s="26" t="s">
        <v>506</v>
      </c>
    </row>
    <row r="8" spans="1:7" x14ac:dyDescent="0.2">
      <c r="B8" s="1" t="s">
        <v>507</v>
      </c>
    </row>
    <row r="9" spans="1:7" x14ac:dyDescent="0.2">
      <c r="B9" s="1" t="s">
        <v>105</v>
      </c>
    </row>
    <row r="10" spans="1:7" x14ac:dyDescent="0.2">
      <c r="A10" s="1">
        <v>2000</v>
      </c>
      <c r="B10" s="2">
        <v>296013</v>
      </c>
      <c r="C10" s="2">
        <v>71996</v>
      </c>
      <c r="D10" s="2">
        <v>108225</v>
      </c>
      <c r="E10" s="2">
        <v>63378</v>
      </c>
      <c r="F10" s="2">
        <v>33856</v>
      </c>
      <c r="G10" s="2">
        <v>16888</v>
      </c>
    </row>
    <row r="11" spans="1:7" x14ac:dyDescent="0.2">
      <c r="A11" s="1">
        <v>2005</v>
      </c>
      <c r="B11" s="42">
        <v>313695</v>
      </c>
      <c r="C11" s="42">
        <v>74262</v>
      </c>
      <c r="D11" s="42">
        <v>114330</v>
      </c>
      <c r="E11" s="42">
        <v>67671</v>
      </c>
      <c r="F11" s="42">
        <v>36798</v>
      </c>
      <c r="G11" s="2">
        <v>18558</v>
      </c>
    </row>
    <row r="12" spans="1:7" x14ac:dyDescent="0.2">
      <c r="A12" s="1">
        <v>2010</v>
      </c>
      <c r="B12" s="2">
        <v>328164</v>
      </c>
      <c r="C12" s="2">
        <v>76349</v>
      </c>
      <c r="D12" s="2">
        <v>119025</v>
      </c>
      <c r="E12" s="2">
        <v>71259</v>
      </c>
      <c r="F12" s="2">
        <v>39268</v>
      </c>
      <c r="G12" s="2">
        <v>20228</v>
      </c>
    </row>
    <row r="13" spans="1:7" x14ac:dyDescent="0.2">
      <c r="A13" s="1">
        <v>2015</v>
      </c>
      <c r="B13" s="2">
        <v>350314</v>
      </c>
      <c r="C13" s="2">
        <v>80348</v>
      </c>
      <c r="D13" s="2">
        <v>127182</v>
      </c>
      <c r="E13" s="2">
        <v>77020</v>
      </c>
      <c r="F13" s="2">
        <v>42411</v>
      </c>
      <c r="G13" s="2">
        <v>21694</v>
      </c>
    </row>
    <row r="14" spans="1:7" x14ac:dyDescent="0.2">
      <c r="A14" s="1">
        <v>2020</v>
      </c>
      <c r="B14" s="2">
        <v>377122</v>
      </c>
      <c r="C14" s="2">
        <v>86667</v>
      </c>
      <c r="D14" s="2">
        <v>136195</v>
      </c>
      <c r="E14" s="2">
        <v>83476</v>
      </c>
      <c r="F14" s="2">
        <v>45865</v>
      </c>
      <c r="G14" s="2">
        <v>22805</v>
      </c>
    </row>
    <row r="15" spans="1:7" x14ac:dyDescent="0.2">
      <c r="A15" s="1">
        <v>2022</v>
      </c>
      <c r="B15" s="2">
        <v>387053</v>
      </c>
      <c r="C15" s="2">
        <v>90068</v>
      </c>
      <c r="D15" s="2">
        <v>139134</v>
      </c>
      <c r="E15" s="2">
        <v>86358</v>
      </c>
      <c r="F15" s="2">
        <v>47504</v>
      </c>
      <c r="G15" s="2">
        <v>23354</v>
      </c>
    </row>
    <row r="16" spans="1:7" x14ac:dyDescent="0.2">
      <c r="A16" s="1">
        <v>2023</v>
      </c>
      <c r="B16" s="2">
        <v>394373</v>
      </c>
      <c r="C16" s="2">
        <v>92324</v>
      </c>
      <c r="D16" s="2">
        <v>141387</v>
      </c>
      <c r="E16" s="2">
        <v>88181</v>
      </c>
      <c r="F16" s="2">
        <v>48523</v>
      </c>
      <c r="G16" s="2">
        <v>23533</v>
      </c>
    </row>
    <row r="17" spans="1:7" x14ac:dyDescent="0.2">
      <c r="A17" s="1">
        <v>2024</v>
      </c>
      <c r="B17" s="2">
        <v>398541</v>
      </c>
      <c r="C17" s="2">
        <v>93423</v>
      </c>
      <c r="D17" s="2">
        <v>142601</v>
      </c>
      <c r="E17" s="2">
        <v>89250</v>
      </c>
      <c r="F17" s="2">
        <v>49158</v>
      </c>
      <c r="G17" s="2">
        <v>23731</v>
      </c>
    </row>
    <row r="18" spans="1:7" x14ac:dyDescent="0.2">
      <c r="B18" s="2"/>
      <c r="C18" s="2"/>
      <c r="D18" s="2"/>
      <c r="E18" s="2"/>
      <c r="F18" s="2"/>
      <c r="G18" s="2"/>
    </row>
    <row r="19" spans="1:7" x14ac:dyDescent="0.2">
      <c r="B19" s="50" t="s">
        <v>49</v>
      </c>
    </row>
    <row r="20" spans="1:7" x14ac:dyDescent="0.2">
      <c r="A20" s="1">
        <v>2000</v>
      </c>
      <c r="B20" s="25">
        <f t="shared" ref="B20:G20" si="0">100*B10/$B$10</f>
        <v>100</v>
      </c>
      <c r="C20" s="21">
        <f t="shared" si="0"/>
        <v>24.321904781208932</v>
      </c>
      <c r="D20" s="21">
        <f t="shared" si="0"/>
        <v>36.560894285048292</v>
      </c>
      <c r="E20" s="21">
        <f t="shared" si="0"/>
        <v>21.410546158445744</v>
      </c>
      <c r="F20" s="21">
        <f t="shared" si="0"/>
        <v>11.43733552242638</v>
      </c>
      <c r="G20" s="21">
        <f t="shared" si="0"/>
        <v>5.7051548411725159</v>
      </c>
    </row>
    <row r="21" spans="1:7" x14ac:dyDescent="0.2">
      <c r="A21" s="1">
        <v>2005</v>
      </c>
      <c r="B21" s="25">
        <f t="shared" ref="B21:G21" si="1">100*B11/$B$11</f>
        <v>100</v>
      </c>
      <c r="C21" s="21">
        <f t="shared" si="1"/>
        <v>23.673313250131496</v>
      </c>
      <c r="D21" s="21">
        <f t="shared" si="1"/>
        <v>36.446229617940993</v>
      </c>
      <c r="E21" s="21">
        <f t="shared" si="1"/>
        <v>21.572227800889397</v>
      </c>
      <c r="F21" s="21">
        <f t="shared" si="1"/>
        <v>11.730502558217376</v>
      </c>
      <c r="G21" s="21">
        <f t="shared" si="1"/>
        <v>5.9159374551714246</v>
      </c>
    </row>
    <row r="22" spans="1:7" x14ac:dyDescent="0.2">
      <c r="A22" s="1">
        <v>2010</v>
      </c>
      <c r="B22" s="25">
        <v>100</v>
      </c>
      <c r="C22" s="21">
        <v>23.27</v>
      </c>
      <c r="D22" s="21">
        <v>36.270000000000003</v>
      </c>
      <c r="E22" s="21">
        <v>21.71</v>
      </c>
      <c r="F22" s="21">
        <v>11.97</v>
      </c>
      <c r="G22" s="21">
        <v>6.16</v>
      </c>
    </row>
    <row r="23" spans="1:7" x14ac:dyDescent="0.2">
      <c r="A23" s="1">
        <v>2015</v>
      </c>
      <c r="B23" s="25">
        <v>99.52501939432041</v>
      </c>
      <c r="C23" s="21">
        <v>22.935994564876083</v>
      </c>
      <c r="D23" s="21">
        <v>36.3051433856483</v>
      </c>
      <c r="E23" s="21">
        <v>21.985989712086869</v>
      </c>
      <c r="F23" s="21">
        <v>12.106567251094733</v>
      </c>
      <c r="G23" s="21">
        <v>6.1927299508440994</v>
      </c>
    </row>
    <row r="24" spans="1:7" x14ac:dyDescent="0.2">
      <c r="A24" s="1">
        <v>2020</v>
      </c>
      <c r="B24" s="25">
        <f>B14/$B$14*100</f>
        <v>100</v>
      </c>
      <c r="C24" s="21">
        <f t="shared" ref="C24:G24" si="2">C14/$B$14*100</f>
        <v>22.981157291274442</v>
      </c>
      <c r="D24" s="21">
        <f t="shared" si="2"/>
        <v>36.114307836721274</v>
      </c>
      <c r="E24" s="21">
        <f t="shared" si="2"/>
        <v>22.135012012027939</v>
      </c>
      <c r="F24" s="21">
        <f t="shared" si="2"/>
        <v>12.16184682940799</v>
      </c>
      <c r="G24" s="21">
        <f t="shared" si="2"/>
        <v>6.0471147267992853</v>
      </c>
    </row>
    <row r="25" spans="1:7" x14ac:dyDescent="0.2">
      <c r="A25" s="1">
        <v>2022</v>
      </c>
      <c r="B25" s="25">
        <v>100</v>
      </c>
      <c r="C25" s="21">
        <v>23.27</v>
      </c>
      <c r="D25" s="21">
        <v>35.950000000000003</v>
      </c>
      <c r="E25" s="21">
        <v>22.31</v>
      </c>
      <c r="F25" s="21">
        <v>12.27</v>
      </c>
      <c r="G25" s="21">
        <v>6.03</v>
      </c>
    </row>
    <row r="26" spans="1:7" x14ac:dyDescent="0.2">
      <c r="A26" s="1">
        <v>2023</v>
      </c>
      <c r="B26" s="25">
        <v>100</v>
      </c>
      <c r="C26" s="21">
        <v>23.41</v>
      </c>
      <c r="D26" s="21">
        <v>35.85</v>
      </c>
      <c r="E26" s="21">
        <v>22.36</v>
      </c>
      <c r="F26" s="21">
        <v>12.3</v>
      </c>
      <c r="G26" s="21">
        <v>5.97</v>
      </c>
    </row>
    <row r="27" spans="1:7" x14ac:dyDescent="0.2">
      <c r="A27" s="1">
        <v>2024</v>
      </c>
      <c r="B27" s="25">
        <v>100</v>
      </c>
      <c r="C27" s="21">
        <v>23.44</v>
      </c>
      <c r="D27" s="21">
        <v>35.78</v>
      </c>
      <c r="E27" s="21">
        <v>22.39</v>
      </c>
      <c r="F27" s="21">
        <v>12.33</v>
      </c>
      <c r="G27" s="21">
        <v>5.95</v>
      </c>
    </row>
    <row r="28" spans="1:7" x14ac:dyDescent="0.2">
      <c r="B28" s="25"/>
      <c r="C28" s="21"/>
      <c r="D28" s="21"/>
      <c r="E28" s="21"/>
      <c r="F28" s="21"/>
      <c r="G28" s="21"/>
    </row>
    <row r="29" spans="1:7" x14ac:dyDescent="0.2">
      <c r="A29" s="1">
        <v>2024</v>
      </c>
    </row>
    <row r="30" spans="1:7" x14ac:dyDescent="0.2">
      <c r="A30" s="1" t="s">
        <v>76</v>
      </c>
      <c r="B30" s="25">
        <v>100</v>
      </c>
      <c r="C30" s="51">
        <v>15.37</v>
      </c>
      <c r="D30" s="51">
        <v>30.94</v>
      </c>
      <c r="E30" s="51">
        <v>24.76</v>
      </c>
      <c r="F30" s="51">
        <v>17.23</v>
      </c>
      <c r="G30" s="51">
        <v>11.56</v>
      </c>
    </row>
    <row r="31" spans="1:7" x14ac:dyDescent="0.2">
      <c r="A31" s="1" t="s">
        <v>692</v>
      </c>
      <c r="B31" s="25">
        <v>100</v>
      </c>
      <c r="C31" s="51">
        <v>18.53</v>
      </c>
      <c r="D31" s="51">
        <v>32.35</v>
      </c>
      <c r="E31" s="51">
        <v>23.19</v>
      </c>
      <c r="F31" s="51">
        <v>15.46</v>
      </c>
      <c r="G31" s="51">
        <v>10.36</v>
      </c>
    </row>
    <row r="32" spans="1:7" x14ac:dyDescent="0.2">
      <c r="A32" s="22" t="s">
        <v>114</v>
      </c>
      <c r="B32" s="25">
        <v>100</v>
      </c>
      <c r="C32" s="51">
        <v>25.28</v>
      </c>
      <c r="D32" s="51">
        <v>36.46</v>
      </c>
      <c r="E32" s="51">
        <v>20.37</v>
      </c>
      <c r="F32" s="51">
        <v>11.22</v>
      </c>
      <c r="G32" s="51">
        <v>6.48</v>
      </c>
    </row>
    <row r="33" spans="1:7" x14ac:dyDescent="0.2">
      <c r="A33" s="22" t="s">
        <v>115</v>
      </c>
      <c r="B33" s="25">
        <v>100</v>
      </c>
      <c r="C33" s="51">
        <v>25.07</v>
      </c>
      <c r="D33" s="51">
        <v>36.200000000000003</v>
      </c>
      <c r="E33" s="51">
        <v>21.7</v>
      </c>
      <c r="F33" s="51">
        <v>10.76</v>
      </c>
      <c r="G33" s="51">
        <v>6.08</v>
      </c>
    </row>
    <row r="34" spans="1:7" x14ac:dyDescent="0.2">
      <c r="A34" s="22" t="s">
        <v>116</v>
      </c>
      <c r="B34" s="25">
        <v>100</v>
      </c>
      <c r="C34" s="51">
        <v>17.59</v>
      </c>
      <c r="D34" s="51">
        <v>31.63</v>
      </c>
      <c r="E34" s="51">
        <v>21.49</v>
      </c>
      <c r="F34" s="51">
        <v>15.13</v>
      </c>
      <c r="G34" s="51">
        <v>14.07</v>
      </c>
    </row>
    <row r="35" spans="1:7" x14ac:dyDescent="0.2">
      <c r="A35" s="22"/>
      <c r="C35" s="51"/>
      <c r="D35" s="51"/>
      <c r="E35" s="51"/>
      <c r="F35" s="51"/>
      <c r="G35" s="51"/>
    </row>
    <row r="36" spans="1:7" x14ac:dyDescent="0.2">
      <c r="A36" s="22" t="s">
        <v>80</v>
      </c>
      <c r="B36" s="25">
        <v>100</v>
      </c>
      <c r="C36" s="51">
        <v>16.09</v>
      </c>
      <c r="D36" s="51">
        <v>29.97</v>
      </c>
      <c r="E36" s="51">
        <v>22.12</v>
      </c>
      <c r="F36" s="51">
        <v>17.64</v>
      </c>
      <c r="G36" s="51">
        <v>13.99</v>
      </c>
    </row>
    <row r="37" spans="1:7" x14ac:dyDescent="0.2">
      <c r="A37" s="22"/>
      <c r="B37" s="25"/>
      <c r="C37" s="51"/>
      <c r="D37" s="51"/>
      <c r="E37" s="51"/>
      <c r="F37" s="51"/>
      <c r="G37" s="51"/>
    </row>
    <row r="38" spans="1:7" ht="14.25" x14ac:dyDescent="0.2">
      <c r="A38" s="19" t="s">
        <v>693</v>
      </c>
      <c r="B38" s="25"/>
      <c r="C38" s="51"/>
      <c r="D38" s="51"/>
      <c r="E38" s="51"/>
      <c r="F38" s="51"/>
      <c r="G38" s="51"/>
    </row>
    <row r="40" spans="1:7" x14ac:dyDescent="0.2">
      <c r="A40" s="1" t="s">
        <v>110</v>
      </c>
    </row>
    <row r="41" spans="1:7" x14ac:dyDescent="0.2">
      <c r="A41" s="1" t="s">
        <v>111</v>
      </c>
    </row>
    <row r="43" spans="1:7" x14ac:dyDescent="0.2">
      <c r="A43" s="21"/>
      <c r="B43" s="21"/>
      <c r="C43" s="21"/>
      <c r="D43" s="21"/>
      <c r="E43" s="21"/>
    </row>
    <row r="44" spans="1:7" x14ac:dyDescent="0.2">
      <c r="A44" s="21"/>
      <c r="B44" s="21"/>
      <c r="C44" s="21"/>
      <c r="D44" s="21"/>
      <c r="E44" s="21"/>
    </row>
    <row r="45" spans="1:7" x14ac:dyDescent="0.2">
      <c r="A45" s="21"/>
      <c r="B45" s="21"/>
      <c r="C45" s="21"/>
      <c r="D45" s="21"/>
      <c r="E45" s="21"/>
    </row>
    <row r="46" spans="1:7" x14ac:dyDescent="0.2">
      <c r="A46" s="21"/>
      <c r="B46" s="21"/>
      <c r="C46" s="21"/>
      <c r="D46" s="21"/>
      <c r="E46" s="21"/>
    </row>
    <row r="47" spans="1:7" x14ac:dyDescent="0.2">
      <c r="A47" s="21"/>
      <c r="B47" s="21"/>
      <c r="C47" s="21"/>
      <c r="D47" s="21"/>
      <c r="E47" s="21"/>
    </row>
    <row r="49" spans="1:5" x14ac:dyDescent="0.2">
      <c r="A49" s="21"/>
      <c r="B49" s="21"/>
      <c r="C49" s="21"/>
      <c r="D49" s="21"/>
      <c r="E49" s="21"/>
    </row>
  </sheetData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F851-984C-42AD-85C3-A88955E3A245}">
  <dimension ref="A1:S27"/>
  <sheetViews>
    <sheetView workbookViewId="0">
      <selection activeCell="F1" sqref="F1"/>
    </sheetView>
  </sheetViews>
  <sheetFormatPr defaultColWidth="9.140625" defaultRowHeight="12.75" x14ac:dyDescent="0.2"/>
  <cols>
    <col min="1" max="1" width="13.28515625" style="1" customWidth="1"/>
    <col min="2" max="2" width="13.5703125" style="1" customWidth="1"/>
    <col min="3" max="3" width="10.140625" style="1" customWidth="1"/>
    <col min="4" max="4" width="9.7109375" style="1" customWidth="1"/>
    <col min="5" max="5" width="9.28515625" style="1" customWidth="1"/>
    <col min="6" max="6" width="8.85546875" style="1" customWidth="1"/>
    <col min="7" max="8" width="8.7109375" style="1" customWidth="1"/>
    <col min="9" max="9" width="8.85546875" style="1" customWidth="1"/>
    <col min="10" max="10" width="11.5703125" style="1" bestFit="1" customWidth="1"/>
    <col min="11" max="16384" width="9.140625" style="1"/>
  </cols>
  <sheetData>
    <row r="1" spans="1:11" x14ac:dyDescent="0.2">
      <c r="A1" s="18" t="s">
        <v>768</v>
      </c>
    </row>
    <row r="2" spans="1:11" x14ac:dyDescent="0.2">
      <c r="A2" s="18" t="s">
        <v>11</v>
      </c>
      <c r="K2" s="31"/>
    </row>
    <row r="3" spans="1:11" x14ac:dyDescent="0.2">
      <c r="A3" s="23" t="s">
        <v>9</v>
      </c>
    </row>
    <row r="4" spans="1:11" x14ac:dyDescent="0.2">
      <c r="A4" s="20" t="s">
        <v>27</v>
      </c>
    </row>
    <row r="5" spans="1:11" x14ac:dyDescent="0.2">
      <c r="B5" s="1" t="s">
        <v>119</v>
      </c>
      <c r="C5" s="20" t="s">
        <v>118</v>
      </c>
    </row>
    <row r="6" spans="1:11" x14ac:dyDescent="0.2">
      <c r="B6" s="1" t="s">
        <v>120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33">
        <v>6</v>
      </c>
      <c r="I6" s="26" t="s">
        <v>494</v>
      </c>
    </row>
    <row r="7" spans="1:11" x14ac:dyDescent="0.2">
      <c r="B7" s="1" t="s">
        <v>121</v>
      </c>
    </row>
    <row r="8" spans="1:11" x14ac:dyDescent="0.2">
      <c r="B8" s="1" t="s">
        <v>122</v>
      </c>
    </row>
    <row r="10" spans="1:11" x14ac:dyDescent="0.2">
      <c r="B10" s="1" t="s">
        <v>123</v>
      </c>
    </row>
    <row r="11" spans="1:11" x14ac:dyDescent="0.2">
      <c r="A11" s="1">
        <v>2000</v>
      </c>
      <c r="B11" s="21">
        <v>1.9142016231047769</v>
      </c>
      <c r="C11" s="21">
        <v>1.1905516257038442</v>
      </c>
      <c r="D11" s="21">
        <v>1.5653802040956368</v>
      </c>
      <c r="E11" s="21">
        <v>2.3935760732478339</v>
      </c>
      <c r="F11" s="21">
        <v>2.9464443294890912</v>
      </c>
      <c r="G11" s="21">
        <v>3.0529109444772096</v>
      </c>
      <c r="H11" s="21">
        <v>3</v>
      </c>
      <c r="I11" s="21">
        <v>3.2686567164179103</v>
      </c>
    </row>
    <row r="12" spans="1:11" x14ac:dyDescent="0.2">
      <c r="A12" s="1">
        <v>2005</v>
      </c>
      <c r="B12" s="21">
        <v>1.8540172438786993</v>
      </c>
      <c r="C12" s="21">
        <v>1.154091260634184</v>
      </c>
      <c r="D12" s="21">
        <v>1.4916718017664743</v>
      </c>
      <c r="E12" s="21">
        <v>2.265608122704688</v>
      </c>
      <c r="F12" s="21">
        <v>2.8833591658447233</v>
      </c>
      <c r="G12" s="21">
        <v>3.0257791458253176</v>
      </c>
      <c r="H12" s="21">
        <v>2.9539492859224716</v>
      </c>
      <c r="I12" s="21">
        <v>3.3375897845171587</v>
      </c>
    </row>
    <row r="13" spans="1:11" x14ac:dyDescent="0.2">
      <c r="A13" s="1">
        <v>2010</v>
      </c>
      <c r="B13" s="21">
        <v>1.8620839391806094</v>
      </c>
      <c r="C13" s="21">
        <v>1.1767952477629897</v>
      </c>
      <c r="D13" s="21">
        <v>1.501848278846674</v>
      </c>
      <c r="E13" s="21">
        <v>2.2388441789639395</v>
      </c>
      <c r="F13" s="21">
        <v>2.840255337182815</v>
      </c>
      <c r="G13" s="21">
        <v>3.0306450460747194</v>
      </c>
      <c r="H13" s="21">
        <v>2.9668246445497632</v>
      </c>
      <c r="I13" s="21">
        <v>3.3590627153687111</v>
      </c>
    </row>
    <row r="14" spans="1:11" ht="14.25" x14ac:dyDescent="0.2">
      <c r="A14" s="1">
        <v>2015</v>
      </c>
      <c r="B14" s="21">
        <v>1.8792803557148681</v>
      </c>
      <c r="C14" s="21">
        <v>1.1838049031814863</v>
      </c>
      <c r="D14" s="21">
        <v>1.5300754446454785</v>
      </c>
      <c r="E14" s="21">
        <v>2.2653460436411725</v>
      </c>
      <c r="F14" s="21">
        <v>2.8341393249510207</v>
      </c>
      <c r="G14" s="21">
        <v>3.015398122509624</v>
      </c>
      <c r="H14" s="21">
        <v>2.9634207870837539</v>
      </c>
      <c r="I14" s="21">
        <v>3.1173708920187795</v>
      </c>
      <c r="J14" s="102"/>
    </row>
    <row r="15" spans="1:11" ht="15" x14ac:dyDescent="0.25">
      <c r="A15" s="1">
        <v>2020</v>
      </c>
      <c r="B15" s="47">
        <v>1.8497381834629369</v>
      </c>
      <c r="C15" s="47">
        <v>1.1483359163623945</v>
      </c>
      <c r="D15" s="47">
        <v>1.5022186495176848</v>
      </c>
      <c r="E15" s="47">
        <v>2.2443078731505377</v>
      </c>
      <c r="F15" s="47">
        <v>2.8102729687643127</v>
      </c>
      <c r="G15" s="47">
        <v>2.9661049284578698</v>
      </c>
      <c r="H15" s="47">
        <v>2.9125722543352599</v>
      </c>
      <c r="I15" s="47">
        <v>2.9800266311584553</v>
      </c>
      <c r="J15" s="21"/>
    </row>
    <row r="16" spans="1:11" ht="15" x14ac:dyDescent="0.25">
      <c r="A16" s="1">
        <v>2024</v>
      </c>
      <c r="B16" s="47">
        <v>1.8449994300631936</v>
      </c>
      <c r="C16" s="47">
        <v>1.1376320039756491</v>
      </c>
      <c r="D16" s="47">
        <v>1.4883921763891266</v>
      </c>
      <c r="E16" s="47">
        <v>2.2522893828726116</v>
      </c>
      <c r="F16" s="47">
        <v>2.8198929971624755</v>
      </c>
      <c r="G16" s="47">
        <v>2.9648908190103369</v>
      </c>
      <c r="H16" s="47">
        <v>2.8752064166076905</v>
      </c>
      <c r="I16" s="47">
        <v>2.9417539267015709</v>
      </c>
      <c r="J16" s="21"/>
    </row>
    <row r="17" spans="1:19" ht="15" x14ac:dyDescent="0.25">
      <c r="B17" s="47"/>
      <c r="C17" s="47"/>
      <c r="D17" s="47"/>
      <c r="E17" s="47"/>
      <c r="F17" s="47"/>
      <c r="G17" s="47"/>
      <c r="H17" s="47"/>
      <c r="I17" s="47"/>
      <c r="J17" s="21"/>
    </row>
    <row r="18" spans="1:19" x14ac:dyDescent="0.2">
      <c r="B18" s="1" t="s">
        <v>124</v>
      </c>
      <c r="J18" s="21"/>
    </row>
    <row r="19" spans="1:19" ht="15" x14ac:dyDescent="0.25">
      <c r="A19" s="1">
        <v>2000</v>
      </c>
      <c r="B19" s="25">
        <v>78.871390488138175</v>
      </c>
      <c r="C19" s="25">
        <v>119.05516257038443</v>
      </c>
      <c r="D19" s="25">
        <v>78.269010204781836</v>
      </c>
      <c r="E19" s="25">
        <v>79.785869108261124</v>
      </c>
      <c r="F19" s="25">
        <v>73.661108237227282</v>
      </c>
      <c r="G19" s="25">
        <v>61.058218889544193</v>
      </c>
      <c r="H19" s="25">
        <v>50</v>
      </c>
      <c r="I19" s="25">
        <v>43.010628465804068</v>
      </c>
      <c r="K19" s="30"/>
      <c r="L19" s="30"/>
      <c r="M19" s="30"/>
      <c r="N19" s="30"/>
      <c r="O19" s="30"/>
      <c r="P19" s="30"/>
      <c r="Q19" s="30"/>
      <c r="R19" s="30"/>
      <c r="S19" s="30"/>
    </row>
    <row r="20" spans="1:19" ht="15" x14ac:dyDescent="0.25">
      <c r="A20" s="1">
        <v>2005</v>
      </c>
      <c r="B20" s="25">
        <v>75.611719910193344</v>
      </c>
      <c r="C20" s="25">
        <v>115.4091260634184</v>
      </c>
      <c r="D20" s="25">
        <v>74.583590088323717</v>
      </c>
      <c r="E20" s="25">
        <v>75.520270756822924</v>
      </c>
      <c r="F20" s="25">
        <v>72.083979146118082</v>
      </c>
      <c r="G20" s="25">
        <v>60.515582916506347</v>
      </c>
      <c r="H20" s="25">
        <v>49.232488098707861</v>
      </c>
      <c r="I20" s="25">
        <v>43.408760639402118</v>
      </c>
      <c r="K20" s="30"/>
    </row>
    <row r="21" spans="1:19" ht="15" x14ac:dyDescent="0.25">
      <c r="A21" s="1">
        <v>2010</v>
      </c>
      <c r="B21" s="25">
        <v>75.758468020407832</v>
      </c>
      <c r="C21" s="25">
        <v>117.67952477629898</v>
      </c>
      <c r="D21" s="25">
        <v>75.092413942333707</v>
      </c>
      <c r="E21" s="25">
        <v>74.628139298797976</v>
      </c>
      <c r="F21" s="25">
        <v>71.006383429570377</v>
      </c>
      <c r="G21" s="25">
        <v>60.612900921494393</v>
      </c>
      <c r="H21" s="25">
        <v>49.447077409162716</v>
      </c>
      <c r="I21" s="25">
        <v>43.771890435563535</v>
      </c>
      <c r="K21" s="30"/>
    </row>
    <row r="22" spans="1:19" ht="15" x14ac:dyDescent="0.25">
      <c r="A22" s="1">
        <v>2015</v>
      </c>
      <c r="B22" s="102">
        <v>76</v>
      </c>
      <c r="C22" s="25">
        <v>118.38049031814863</v>
      </c>
      <c r="D22" s="25">
        <v>76.503772232273931</v>
      </c>
      <c r="E22" s="25">
        <v>75.511534788039086</v>
      </c>
      <c r="F22" s="25">
        <v>70.853483123775518</v>
      </c>
      <c r="G22" s="25">
        <v>60.307962450192477</v>
      </c>
      <c r="H22" s="25">
        <v>49.390346451395899</v>
      </c>
      <c r="I22" s="25">
        <v>44.533869885982561</v>
      </c>
      <c r="K22" s="30"/>
    </row>
    <row r="23" spans="1:19" ht="15" x14ac:dyDescent="0.25">
      <c r="A23" s="1">
        <v>2020</v>
      </c>
      <c r="B23" s="96">
        <v>75.119926525133351</v>
      </c>
      <c r="C23" s="96">
        <v>114.83359163623945</v>
      </c>
      <c r="D23" s="96">
        <v>75.11093247588424</v>
      </c>
      <c r="E23" s="96">
        <v>74.810262438351259</v>
      </c>
      <c r="F23" s="96">
        <v>70.256824219107813</v>
      </c>
      <c r="G23" s="96">
        <v>59.32209856915739</v>
      </c>
      <c r="H23" s="96">
        <v>48.542870905587669</v>
      </c>
      <c r="I23" s="96">
        <v>39.523178807947019</v>
      </c>
      <c r="K23" s="30"/>
    </row>
    <row r="24" spans="1:19" ht="15" x14ac:dyDescent="0.25">
      <c r="A24" s="1">
        <v>2024</v>
      </c>
      <c r="B24" s="25">
        <v>74.820706800232244</v>
      </c>
      <c r="C24" s="25">
        <v>113.76320039756492</v>
      </c>
      <c r="D24" s="25">
        <v>74.419608819456329</v>
      </c>
      <c r="E24" s="25">
        <v>75.076312762420386</v>
      </c>
      <c r="F24" s="25">
        <v>70.49732492906189</v>
      </c>
      <c r="G24" s="25">
        <v>59.297816380206733</v>
      </c>
      <c r="H24" s="25">
        <v>47.920106943461512</v>
      </c>
      <c r="I24" s="25">
        <v>39.008938644450232</v>
      </c>
      <c r="K24" s="30"/>
    </row>
    <row r="25" spans="1:19" ht="15" x14ac:dyDescent="0.25">
      <c r="B25" s="25"/>
      <c r="C25" s="25"/>
      <c r="D25" s="25"/>
      <c r="E25" s="25"/>
      <c r="F25" s="25"/>
      <c r="G25" s="25"/>
      <c r="H25" s="25"/>
      <c r="I25" s="25"/>
      <c r="K25" s="30"/>
    </row>
    <row r="26" spans="1:19" ht="15" x14ac:dyDescent="0.25">
      <c r="A26" s="1" t="s">
        <v>337</v>
      </c>
      <c r="K26" s="30"/>
    </row>
    <row r="27" spans="1:19" ht="15" x14ac:dyDescent="0.25">
      <c r="A27" s="1" t="s">
        <v>338</v>
      </c>
      <c r="K27" s="30"/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4018C-AB83-4F5E-9ED8-51AF1F78C855}">
  <dimension ref="A1:L38"/>
  <sheetViews>
    <sheetView workbookViewId="0">
      <selection activeCell="B1" sqref="B1"/>
    </sheetView>
  </sheetViews>
  <sheetFormatPr defaultRowHeight="15" x14ac:dyDescent="0.25"/>
  <cols>
    <col min="1" max="1" width="68.7109375" customWidth="1"/>
    <col min="2" max="2" width="8.140625" customWidth="1"/>
    <col min="3" max="3" width="8.5703125" customWidth="1"/>
    <col min="4" max="4" width="9.5703125" bestFit="1" customWidth="1"/>
    <col min="8" max="8" width="9.5703125" bestFit="1" customWidth="1"/>
  </cols>
  <sheetData>
    <row r="1" spans="1:12" x14ac:dyDescent="0.25">
      <c r="A1" s="27" t="s">
        <v>769</v>
      </c>
    </row>
    <row r="2" spans="1:12" x14ac:dyDescent="0.25">
      <c r="A2" s="23" t="s">
        <v>20</v>
      </c>
      <c r="E2" s="103"/>
    </row>
    <row r="3" spans="1:12" x14ac:dyDescent="0.25">
      <c r="A3" s="1" t="s">
        <v>483</v>
      </c>
    </row>
    <row r="5" spans="1:12" x14ac:dyDescent="0.25">
      <c r="B5">
        <v>2000</v>
      </c>
      <c r="C5">
        <v>2005</v>
      </c>
      <c r="D5" s="1">
        <v>2010</v>
      </c>
      <c r="E5" s="1">
        <v>2015</v>
      </c>
      <c r="F5" s="1">
        <v>2020</v>
      </c>
      <c r="G5" s="1">
        <v>2024</v>
      </c>
    </row>
    <row r="6" spans="1:12" x14ac:dyDescent="0.25">
      <c r="D6" s="1"/>
    </row>
    <row r="7" spans="1:12" x14ac:dyDescent="0.25">
      <c r="A7" t="s">
        <v>484</v>
      </c>
      <c r="B7" s="73">
        <v>296013</v>
      </c>
      <c r="C7" s="73">
        <v>313695</v>
      </c>
      <c r="D7" s="73">
        <v>328164</v>
      </c>
      <c r="E7" s="73">
        <v>350314</v>
      </c>
      <c r="F7" s="73">
        <v>376065</v>
      </c>
      <c r="G7" s="73">
        <v>359689</v>
      </c>
    </row>
    <row r="8" spans="1:12" x14ac:dyDescent="0.25">
      <c r="A8" s="1" t="s">
        <v>485</v>
      </c>
      <c r="B8" s="73">
        <v>531287</v>
      </c>
      <c r="C8" s="104">
        <v>540094</v>
      </c>
      <c r="D8" s="105">
        <v>566040</v>
      </c>
      <c r="E8" s="106">
        <v>603965</v>
      </c>
      <c r="F8" s="73">
        <v>637971</v>
      </c>
      <c r="G8" s="73">
        <v>663626</v>
      </c>
    </row>
    <row r="9" spans="1:12" x14ac:dyDescent="0.25">
      <c r="D9" s="31"/>
      <c r="F9" s="82"/>
    </row>
    <row r="10" spans="1:12" x14ac:dyDescent="0.25">
      <c r="A10" t="s">
        <v>317</v>
      </c>
    </row>
    <row r="11" spans="1:12" x14ac:dyDescent="0.25">
      <c r="A11" t="s">
        <v>318</v>
      </c>
    </row>
    <row r="12" spans="1:12" x14ac:dyDescent="0.25">
      <c r="A12" s="1" t="s">
        <v>319</v>
      </c>
      <c r="B12">
        <v>61.8</v>
      </c>
      <c r="C12" s="107">
        <v>62.261642455663065</v>
      </c>
      <c r="D12" s="74">
        <v>62.973675579410063</v>
      </c>
      <c r="E12" s="1">
        <v>63.3</v>
      </c>
      <c r="F12" s="1">
        <v>63.1</v>
      </c>
      <c r="G12" s="1">
        <v>62.6</v>
      </c>
    </row>
    <row r="13" spans="1:12" ht="18.75" x14ac:dyDescent="0.35">
      <c r="L13" s="108"/>
    </row>
    <row r="14" spans="1:12" x14ac:dyDescent="0.25">
      <c r="A14" t="s">
        <v>320</v>
      </c>
    </row>
    <row r="15" spans="1:12" x14ac:dyDescent="0.25">
      <c r="A15" s="109" t="s">
        <v>321</v>
      </c>
      <c r="B15">
        <v>62.3</v>
      </c>
      <c r="C15" s="110">
        <v>63.012815115901923</v>
      </c>
      <c r="D15" s="21">
        <v>63.695930153755626</v>
      </c>
      <c r="E15" s="74">
        <v>63.862360000000002</v>
      </c>
      <c r="F15" s="74">
        <v>63.6</v>
      </c>
      <c r="G15" s="74">
        <v>63.3</v>
      </c>
      <c r="J15" s="1"/>
    </row>
    <row r="16" spans="1:12" x14ac:dyDescent="0.25">
      <c r="A16" t="s">
        <v>322</v>
      </c>
      <c r="B16">
        <v>0.79</v>
      </c>
      <c r="C16">
        <v>0.76</v>
      </c>
      <c r="D16" s="82">
        <v>0.75324560605168345</v>
      </c>
      <c r="E16" s="82">
        <v>0.76090951081675251</v>
      </c>
      <c r="F16" s="82">
        <v>0.76</v>
      </c>
      <c r="G16" s="28">
        <v>0.75</v>
      </c>
      <c r="J16" s="97"/>
      <c r="K16" s="1"/>
    </row>
    <row r="17" spans="1:11" x14ac:dyDescent="0.25">
      <c r="A17" s="109" t="s">
        <v>323</v>
      </c>
      <c r="B17">
        <v>32.6</v>
      </c>
      <c r="C17" s="110">
        <v>33.983456740959362</v>
      </c>
      <c r="D17" s="21">
        <v>34.218970388959043</v>
      </c>
      <c r="E17" s="74">
        <v>33.988849999999999</v>
      </c>
      <c r="F17" s="74">
        <v>34.4</v>
      </c>
      <c r="G17" s="74">
        <v>34.299999999999997</v>
      </c>
    </row>
    <row r="18" spans="1:11" ht="15.75" x14ac:dyDescent="0.25">
      <c r="A18" t="s">
        <v>324</v>
      </c>
      <c r="B18">
        <v>1.91</v>
      </c>
      <c r="C18" s="82">
        <v>1.8548649103466277</v>
      </c>
      <c r="D18" s="28">
        <v>1.8620839391806094</v>
      </c>
      <c r="E18" s="82">
        <v>1.8760600000000001</v>
      </c>
      <c r="F18" s="82">
        <v>1.85</v>
      </c>
      <c r="G18" s="82">
        <v>1.84</v>
      </c>
      <c r="H18" s="111"/>
      <c r="J18" s="1"/>
    </row>
    <row r="19" spans="1:11" x14ac:dyDescent="0.25">
      <c r="J19" s="73"/>
      <c r="K19" s="73"/>
    </row>
    <row r="20" spans="1:11" x14ac:dyDescent="0.25">
      <c r="A20" t="s">
        <v>325</v>
      </c>
    </row>
    <row r="21" spans="1:11" x14ac:dyDescent="0.25">
      <c r="A21" t="s">
        <v>326</v>
      </c>
    </row>
    <row r="22" spans="1:11" x14ac:dyDescent="0.25">
      <c r="A22" s="109" t="s">
        <v>327</v>
      </c>
      <c r="B22">
        <v>12.4</v>
      </c>
      <c r="C22" s="110">
        <v>9.7813357511067149</v>
      </c>
      <c r="D22" s="21">
        <v>10.254225579146134</v>
      </c>
      <c r="E22" s="74">
        <v>10.848183308907496</v>
      </c>
      <c r="F22" s="74">
        <v>9.9</v>
      </c>
      <c r="G22" s="74">
        <v>9.8000000000000007</v>
      </c>
    </row>
    <row r="23" spans="1:11" x14ac:dyDescent="0.25">
      <c r="A23" s="109" t="s">
        <v>328</v>
      </c>
      <c r="B23">
        <v>23.3</v>
      </c>
      <c r="C23" s="110">
        <v>19.204805089484424</v>
      </c>
      <c r="D23" s="21">
        <v>19.827750688997245</v>
      </c>
      <c r="E23" s="74">
        <v>20.869090096280413</v>
      </c>
      <c r="F23" s="74">
        <v>19.399999999999999</v>
      </c>
      <c r="G23" s="74">
        <v>20.100000000000001</v>
      </c>
    </row>
    <row r="25" spans="1:11" x14ac:dyDescent="0.25">
      <c r="C25" s="109"/>
    </row>
    <row r="26" spans="1:11" x14ac:dyDescent="0.25">
      <c r="A26" s="109" t="s">
        <v>329</v>
      </c>
    </row>
    <row r="27" spans="1:11" x14ac:dyDescent="0.25">
      <c r="A27" t="s">
        <v>330</v>
      </c>
    </row>
    <row r="28" spans="1:11" x14ac:dyDescent="0.25">
      <c r="A28" t="s">
        <v>331</v>
      </c>
      <c r="B28" s="73"/>
      <c r="D28" s="112"/>
    </row>
    <row r="29" spans="1:11" x14ac:dyDescent="0.25">
      <c r="A29" t="s">
        <v>332</v>
      </c>
      <c r="B29" s="73">
        <v>13005</v>
      </c>
      <c r="C29" s="104">
        <v>13118</v>
      </c>
      <c r="D29" s="2">
        <v>18261</v>
      </c>
      <c r="E29" s="43">
        <v>16733</v>
      </c>
      <c r="F29" s="43">
        <v>14785</v>
      </c>
      <c r="G29" s="73">
        <v>11312</v>
      </c>
    </row>
    <row r="30" spans="1:11" x14ac:dyDescent="0.25">
      <c r="A30" s="1" t="s">
        <v>762</v>
      </c>
      <c r="B30" s="74">
        <v>2.447829515873718</v>
      </c>
      <c r="C30" s="110">
        <v>2.4288364618010938</v>
      </c>
      <c r="D30" s="21">
        <v>3.2260970956116175</v>
      </c>
      <c r="E30" s="113">
        <v>2.7705247820651859</v>
      </c>
      <c r="F30">
        <v>2.2999999999999998</v>
      </c>
      <c r="G30">
        <v>1.7</v>
      </c>
    </row>
    <row r="31" spans="1:11" x14ac:dyDescent="0.25">
      <c r="B31" s="114"/>
      <c r="C31" s="114"/>
      <c r="D31" s="114"/>
      <c r="E31" s="73"/>
    </row>
    <row r="32" spans="1:11" x14ac:dyDescent="0.25">
      <c r="A32" s="19" t="s">
        <v>333</v>
      </c>
    </row>
    <row r="33" spans="1:1" s="1" customFormat="1" ht="14.25" x14ac:dyDescent="0.2">
      <c r="A33" s="29" t="s">
        <v>334</v>
      </c>
    </row>
    <row r="34" spans="1:1" x14ac:dyDescent="0.25">
      <c r="A34" s="19" t="s">
        <v>335</v>
      </c>
    </row>
    <row r="35" spans="1:1" x14ac:dyDescent="0.25">
      <c r="A35" s="29" t="s">
        <v>336</v>
      </c>
    </row>
    <row r="37" spans="1:1" x14ac:dyDescent="0.25">
      <c r="A37" t="s">
        <v>337</v>
      </c>
    </row>
    <row r="38" spans="1:1" x14ac:dyDescent="0.25">
      <c r="A38" t="s">
        <v>338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1ED0D-0690-447B-8ADE-D6A157B0CC3A}">
  <dimension ref="A1:S66"/>
  <sheetViews>
    <sheetView workbookViewId="0">
      <selection sqref="A1:IV65536"/>
    </sheetView>
  </sheetViews>
  <sheetFormatPr defaultRowHeight="15" x14ac:dyDescent="0.25"/>
  <cols>
    <col min="1" max="1" width="6.42578125" customWidth="1"/>
    <col min="2" max="2" width="13.28515625" customWidth="1"/>
    <col min="12" max="12" width="21.85546875" customWidth="1"/>
    <col min="16" max="16" width="10.5703125" bestFit="1" customWidth="1"/>
  </cols>
  <sheetData>
    <row r="1" spans="1:19" x14ac:dyDescent="0.25">
      <c r="A1" s="23" t="s">
        <v>770</v>
      </c>
    </row>
    <row r="2" spans="1:19" x14ac:dyDescent="0.25">
      <c r="A2" s="23" t="s">
        <v>13</v>
      </c>
      <c r="L2" s="31"/>
    </row>
    <row r="3" spans="1:19" x14ac:dyDescent="0.25">
      <c r="A3" s="40" t="s">
        <v>532</v>
      </c>
    </row>
    <row r="4" spans="1:19" x14ac:dyDescent="0.25">
      <c r="A4" t="s">
        <v>14</v>
      </c>
    </row>
    <row r="6" spans="1:19" x14ac:dyDescent="0.25">
      <c r="B6" t="s">
        <v>119</v>
      </c>
      <c r="C6" t="s">
        <v>125</v>
      </c>
    </row>
    <row r="7" spans="1:19" x14ac:dyDescent="0.25">
      <c r="B7" t="s">
        <v>120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 s="26" t="s">
        <v>494</v>
      </c>
    </row>
    <row r="8" spans="1:19" x14ac:dyDescent="0.25">
      <c r="B8" t="s">
        <v>121</v>
      </c>
    </row>
    <row r="9" spans="1:19" x14ac:dyDescent="0.25">
      <c r="B9" t="s">
        <v>122</v>
      </c>
    </row>
    <row r="11" spans="1:19" x14ac:dyDescent="0.25">
      <c r="B11" t="s">
        <v>126</v>
      </c>
    </row>
    <row r="13" spans="1:19" x14ac:dyDescent="0.25">
      <c r="A13">
        <v>1990</v>
      </c>
      <c r="B13" s="74">
        <v>61</v>
      </c>
      <c r="C13" s="74">
        <v>45.7</v>
      </c>
      <c r="D13" s="74">
        <v>64.599999999999994</v>
      </c>
      <c r="E13" s="74">
        <v>76.2</v>
      </c>
      <c r="F13" s="74">
        <v>87.5</v>
      </c>
      <c r="G13" s="74">
        <v>97.1</v>
      </c>
      <c r="H13" s="74">
        <v>103.1</v>
      </c>
      <c r="I13" s="74">
        <v>109.7</v>
      </c>
      <c r="K13" s="69"/>
      <c r="L13" s="69"/>
      <c r="M13" s="69"/>
      <c r="N13" s="69"/>
      <c r="O13" s="69"/>
      <c r="P13" s="69"/>
      <c r="Q13" s="69"/>
      <c r="R13" s="69"/>
      <c r="S13" s="69"/>
    </row>
    <row r="14" spans="1:19" x14ac:dyDescent="0.25">
      <c r="A14">
        <v>2000</v>
      </c>
      <c r="B14" s="74">
        <v>62.3</v>
      </c>
      <c r="C14" s="74">
        <v>47.3</v>
      </c>
      <c r="D14" s="74">
        <v>67.900000000000006</v>
      </c>
      <c r="E14" s="74">
        <v>79.400000000000006</v>
      </c>
      <c r="F14" s="74">
        <v>90</v>
      </c>
      <c r="G14" s="74">
        <v>99.1</v>
      </c>
      <c r="H14" s="74">
        <v>101.7</v>
      </c>
      <c r="I14" s="74">
        <v>107.5</v>
      </c>
      <c r="K14" s="69"/>
    </row>
    <row r="15" spans="1:19" x14ac:dyDescent="0.25">
      <c r="A15">
        <v>2005</v>
      </c>
      <c r="B15" s="74">
        <v>63</v>
      </c>
      <c r="C15" s="74">
        <v>48</v>
      </c>
      <c r="D15" s="74">
        <v>70.099999999999994</v>
      </c>
      <c r="E15" s="74">
        <v>81.400000000000006</v>
      </c>
      <c r="F15" s="74">
        <v>93.8</v>
      </c>
      <c r="G15" s="74">
        <v>102.5</v>
      </c>
      <c r="H15" s="74">
        <v>105.8</v>
      </c>
      <c r="I15" s="74">
        <v>109.8</v>
      </c>
      <c r="K15" s="69"/>
    </row>
    <row r="16" spans="1:19" x14ac:dyDescent="0.25">
      <c r="A16">
        <v>2010</v>
      </c>
      <c r="B16" s="21">
        <v>63.695930153755626</v>
      </c>
      <c r="C16" s="21">
        <v>48.635598304136529</v>
      </c>
      <c r="D16" s="21">
        <v>70.549814182619599</v>
      </c>
      <c r="E16" s="21">
        <v>81.692432292341579</v>
      </c>
      <c r="F16" s="21">
        <v>94.811285325321563</v>
      </c>
      <c r="G16" s="21">
        <v>103.51697438951757</v>
      </c>
      <c r="H16" s="21">
        <v>104.9683698296837</v>
      </c>
      <c r="I16" s="21">
        <v>108.3179190751445</v>
      </c>
      <c r="K16" s="69"/>
      <c r="R16" s="115"/>
    </row>
    <row r="17" spans="1:18" x14ac:dyDescent="0.25">
      <c r="A17">
        <v>2015</v>
      </c>
      <c r="B17" s="21">
        <v>63.9</v>
      </c>
      <c r="C17" s="44">
        <v>48.89793098975224</v>
      </c>
      <c r="D17" s="44">
        <v>70.322472899523291</v>
      </c>
      <c r="E17" s="44">
        <v>81.24175791210439</v>
      </c>
      <c r="F17" s="44">
        <v>93.95123406794832</v>
      </c>
      <c r="G17" s="44">
        <v>101.73412754029432</v>
      </c>
      <c r="H17" s="44">
        <v>101.28688524590164</v>
      </c>
      <c r="I17" s="44">
        <v>105.05575868372944</v>
      </c>
      <c r="K17" s="69"/>
      <c r="R17" s="115"/>
    </row>
    <row r="18" spans="1:18" x14ac:dyDescent="0.25">
      <c r="A18" s="1">
        <v>2020</v>
      </c>
      <c r="B18" s="21">
        <v>63.6</v>
      </c>
      <c r="C18" s="44">
        <v>48.7</v>
      </c>
      <c r="D18" s="44">
        <v>71.3</v>
      </c>
      <c r="E18" s="44">
        <v>82.2</v>
      </c>
      <c r="F18" s="44">
        <v>93.9</v>
      </c>
      <c r="G18" s="44">
        <v>100.1</v>
      </c>
      <c r="H18" s="44">
        <v>97.9</v>
      </c>
      <c r="I18" s="44">
        <v>101.4</v>
      </c>
      <c r="K18" s="69"/>
      <c r="R18" s="115"/>
    </row>
    <row r="19" spans="1:18" x14ac:dyDescent="0.25">
      <c r="A19">
        <v>2021</v>
      </c>
      <c r="B19" s="21">
        <v>63.6</v>
      </c>
      <c r="C19" s="44">
        <v>48.7</v>
      </c>
      <c r="D19" s="44">
        <v>71.7</v>
      </c>
      <c r="E19" s="44">
        <v>82.4</v>
      </c>
      <c r="F19" s="44">
        <v>94.1</v>
      </c>
      <c r="G19" s="44">
        <v>100.1</v>
      </c>
      <c r="H19" s="44">
        <v>97.8</v>
      </c>
      <c r="I19" s="44">
        <v>100.3</v>
      </c>
      <c r="K19" s="69"/>
      <c r="R19" s="115"/>
    </row>
    <row r="20" spans="1:18" x14ac:dyDescent="0.25">
      <c r="A20">
        <v>2022</v>
      </c>
      <c r="B20" s="21">
        <v>63.5</v>
      </c>
      <c r="C20" s="44">
        <v>48.6</v>
      </c>
      <c r="D20" s="44">
        <v>72</v>
      </c>
      <c r="E20" s="44">
        <v>82.4</v>
      </c>
      <c r="F20" s="44">
        <v>94.1</v>
      </c>
      <c r="G20" s="44">
        <v>99.9</v>
      </c>
      <c r="H20" s="44">
        <v>97.7</v>
      </c>
      <c r="I20" s="44">
        <v>99.4</v>
      </c>
      <c r="K20" s="69"/>
      <c r="R20" s="115"/>
    </row>
    <row r="21" spans="1:18" x14ac:dyDescent="0.25">
      <c r="A21">
        <v>2023</v>
      </c>
      <c r="B21" s="21">
        <v>63.353803200238431</v>
      </c>
      <c r="C21" s="44">
        <v>48.556842047391278</v>
      </c>
      <c r="D21" s="44">
        <v>72.03211080461557</v>
      </c>
      <c r="E21" s="44">
        <v>81.981501948694088</v>
      </c>
      <c r="F21" s="44">
        <v>93.718692431309535</v>
      </c>
      <c r="G21" s="44">
        <v>99.441964285714292</v>
      </c>
      <c r="H21" s="44">
        <v>95.430725730442973</v>
      </c>
      <c r="I21" s="44">
        <v>97.455903271692748</v>
      </c>
      <c r="J21" s="116"/>
      <c r="K21" s="116"/>
      <c r="L21" s="116"/>
      <c r="M21" s="116"/>
      <c r="N21" s="116"/>
      <c r="O21" s="116"/>
      <c r="P21" s="116"/>
      <c r="Q21" s="116"/>
      <c r="R21" s="115"/>
    </row>
    <row r="22" spans="1:18" x14ac:dyDescent="0.25">
      <c r="A22">
        <v>2024</v>
      </c>
      <c r="B22" s="79" t="s">
        <v>771</v>
      </c>
      <c r="C22" s="155" t="s">
        <v>772</v>
      </c>
      <c r="D22" s="155" t="s">
        <v>773</v>
      </c>
      <c r="E22" s="155" t="s">
        <v>774</v>
      </c>
      <c r="F22" s="155" t="s">
        <v>775</v>
      </c>
      <c r="G22" s="155" t="s">
        <v>776</v>
      </c>
      <c r="H22" s="155" t="s">
        <v>777</v>
      </c>
      <c r="I22" s="155" t="s">
        <v>778</v>
      </c>
      <c r="J22" s="116"/>
      <c r="K22" s="116"/>
      <c r="L22" s="116"/>
      <c r="M22" s="116"/>
      <c r="N22" s="116"/>
      <c r="O22" s="116"/>
      <c r="P22" s="116"/>
      <c r="Q22" s="116"/>
      <c r="R22" s="115"/>
    </row>
    <row r="23" spans="1:18" x14ac:dyDescent="0.25">
      <c r="B23" s="21"/>
      <c r="C23" s="44"/>
      <c r="D23" s="44"/>
      <c r="E23" s="44"/>
      <c r="F23" s="44"/>
      <c r="G23" s="44"/>
      <c r="H23" s="44"/>
      <c r="I23" s="44"/>
      <c r="K23" s="69"/>
    </row>
    <row r="24" spans="1:18" x14ac:dyDescent="0.25">
      <c r="B24" t="s">
        <v>127</v>
      </c>
      <c r="K24" s="69"/>
    </row>
    <row r="26" spans="1:18" x14ac:dyDescent="0.25">
      <c r="A26">
        <v>1990</v>
      </c>
      <c r="B26" s="74">
        <v>30.6</v>
      </c>
      <c r="C26" s="74">
        <v>45.7</v>
      </c>
      <c r="D26" s="74">
        <v>32.299999999999997</v>
      </c>
      <c r="E26" s="74">
        <v>25.4</v>
      </c>
      <c r="F26" s="74">
        <v>21.9</v>
      </c>
      <c r="G26" s="74">
        <v>19.399999999999999</v>
      </c>
      <c r="H26" s="74">
        <v>17.2</v>
      </c>
      <c r="I26" s="74">
        <v>10.4</v>
      </c>
    </row>
    <row r="27" spans="1:18" x14ac:dyDescent="0.25">
      <c r="A27">
        <v>2000</v>
      </c>
      <c r="B27" s="74">
        <v>32.6</v>
      </c>
      <c r="C27" s="74">
        <v>47.3</v>
      </c>
      <c r="D27" s="74">
        <v>33.9</v>
      </c>
      <c r="E27" s="74">
        <v>26.5</v>
      </c>
      <c r="F27" s="74">
        <v>22.5</v>
      </c>
      <c r="G27" s="74">
        <v>19.8</v>
      </c>
      <c r="H27" s="74">
        <v>16.899999999999999</v>
      </c>
      <c r="I27" s="74">
        <v>14.9</v>
      </c>
    </row>
    <row r="28" spans="1:18" x14ac:dyDescent="0.25">
      <c r="A28">
        <v>2005</v>
      </c>
      <c r="B28" s="110">
        <v>33.983456740959362</v>
      </c>
      <c r="C28" s="110">
        <v>47.987535505663459</v>
      </c>
      <c r="D28" s="110">
        <v>35.039627211936498</v>
      </c>
      <c r="E28" s="110">
        <v>27.145918099862094</v>
      </c>
      <c r="F28" s="110">
        <v>23.443577711168984</v>
      </c>
      <c r="G28" s="110">
        <v>20.502904689863843</v>
      </c>
      <c r="H28" s="110">
        <v>17.627005053834321</v>
      </c>
      <c r="I28" s="110">
        <v>13.782138219593133</v>
      </c>
    </row>
    <row r="29" spans="1:18" x14ac:dyDescent="0.25">
      <c r="A29">
        <v>2010</v>
      </c>
      <c r="B29" s="21">
        <v>34.218970388959043</v>
      </c>
      <c r="C29" s="21">
        <v>48.635598304136529</v>
      </c>
      <c r="D29" s="21">
        <v>35.2749070913098</v>
      </c>
      <c r="E29" s="21">
        <v>27.230810764113862</v>
      </c>
      <c r="F29" s="21">
        <v>23.702821331330391</v>
      </c>
      <c r="G29" s="21">
        <v>20.703394877903513</v>
      </c>
      <c r="H29" s="21">
        <v>17.494728304947284</v>
      </c>
      <c r="I29" s="21">
        <v>13.510454217736122</v>
      </c>
    </row>
    <row r="30" spans="1:18" x14ac:dyDescent="0.25">
      <c r="A30">
        <v>2015</v>
      </c>
      <c r="B30" s="21">
        <v>34</v>
      </c>
      <c r="C30" s="44">
        <v>48.89793098975224</v>
      </c>
      <c r="D30" s="44">
        <v>35.161236449761645</v>
      </c>
      <c r="E30" s="44">
        <v>27.08058597070146</v>
      </c>
      <c r="F30" s="44">
        <v>23.48780851698708</v>
      </c>
      <c r="G30" s="44">
        <v>20.346825508058863</v>
      </c>
      <c r="H30" s="44">
        <v>16.881147540983605</v>
      </c>
      <c r="I30" s="44">
        <v>13.263819965377955</v>
      </c>
    </row>
    <row r="31" spans="1:18" x14ac:dyDescent="0.25">
      <c r="A31" s="1">
        <v>2020</v>
      </c>
      <c r="B31" s="21">
        <v>34.382300837617919</v>
      </c>
      <c r="C31" s="44">
        <v>48.726277159326941</v>
      </c>
      <c r="D31" s="44">
        <v>35.625367746680602</v>
      </c>
      <c r="E31" s="44">
        <v>27.40945885841364</v>
      </c>
      <c r="F31" s="44">
        <v>23.486635378479637</v>
      </c>
      <c r="G31" s="44">
        <v>20.023065208362176</v>
      </c>
      <c r="H31" s="44">
        <v>16.311015664477008</v>
      </c>
      <c r="I31" s="74">
        <v>12.954705364995602</v>
      </c>
    </row>
    <row r="32" spans="1:18" x14ac:dyDescent="0.25">
      <c r="A32">
        <v>2021</v>
      </c>
      <c r="B32" s="21">
        <v>34.5</v>
      </c>
      <c r="C32" s="44">
        <v>48.7</v>
      </c>
      <c r="D32" s="44">
        <v>35.9</v>
      </c>
      <c r="E32" s="44">
        <v>27.5</v>
      </c>
      <c r="F32" s="44">
        <v>23.5</v>
      </c>
      <c r="G32" s="44">
        <v>20</v>
      </c>
      <c r="H32" s="44">
        <v>16.3</v>
      </c>
      <c r="I32" s="74">
        <v>12.9</v>
      </c>
    </row>
    <row r="33" spans="1:17" x14ac:dyDescent="0.25">
      <c r="A33">
        <v>2022</v>
      </c>
      <c r="B33" s="21">
        <v>34.6</v>
      </c>
      <c r="C33" s="44">
        <v>48.6</v>
      </c>
      <c r="D33" s="44">
        <v>36</v>
      </c>
      <c r="E33" s="44">
        <v>27.5</v>
      </c>
      <c r="F33" s="44">
        <v>23.5</v>
      </c>
      <c r="G33" s="44">
        <v>20</v>
      </c>
      <c r="H33" s="44">
        <v>16.3</v>
      </c>
      <c r="I33" s="74">
        <v>12.6</v>
      </c>
    </row>
    <row r="34" spans="1:17" x14ac:dyDescent="0.25">
      <c r="A34">
        <v>2023</v>
      </c>
      <c r="B34" s="21">
        <v>34.464817018516875</v>
      </c>
      <c r="C34" s="44">
        <v>48.556842047391278</v>
      </c>
      <c r="D34" s="44">
        <v>36.016055402307785</v>
      </c>
      <c r="E34" s="44">
        <v>27.32716731623136</v>
      </c>
      <c r="F34" s="44">
        <v>23.429673107827384</v>
      </c>
      <c r="G34" s="44">
        <v>19.888392857142858</v>
      </c>
      <c r="H34" s="44">
        <v>15.90512095507383</v>
      </c>
      <c r="I34" s="74">
        <v>12.355545536519386</v>
      </c>
      <c r="J34" s="116"/>
      <c r="K34" s="116"/>
      <c r="L34" s="116"/>
      <c r="M34" s="116"/>
      <c r="N34" s="116"/>
      <c r="O34" s="116"/>
      <c r="P34" s="116"/>
      <c r="Q34" s="116"/>
    </row>
    <row r="35" spans="1:17" x14ac:dyDescent="0.25">
      <c r="A35">
        <v>2024</v>
      </c>
      <c r="B35" s="79" t="s">
        <v>779</v>
      </c>
      <c r="C35" s="155" t="s">
        <v>772</v>
      </c>
      <c r="D35" s="155" t="s">
        <v>780</v>
      </c>
      <c r="E35" s="155" t="s">
        <v>781</v>
      </c>
      <c r="F35" s="155" t="s">
        <v>782</v>
      </c>
      <c r="G35" s="155" t="s">
        <v>783</v>
      </c>
      <c r="H35" s="155" t="s">
        <v>784</v>
      </c>
      <c r="I35" s="143" t="s">
        <v>785</v>
      </c>
      <c r="J35" s="116"/>
      <c r="K35" s="116"/>
      <c r="L35" s="116"/>
      <c r="M35" s="116"/>
      <c r="N35" s="116"/>
      <c r="O35" s="116"/>
      <c r="P35" s="116"/>
      <c r="Q35" s="116"/>
    </row>
    <row r="36" spans="1:17" x14ac:dyDescent="0.25">
      <c r="B36" s="21"/>
      <c r="C36" s="44"/>
      <c r="D36" s="44"/>
      <c r="E36" s="44"/>
      <c r="F36" s="44"/>
      <c r="G36" s="44"/>
      <c r="H36" s="44"/>
      <c r="I36" s="74"/>
    </row>
    <row r="37" spans="1:17" x14ac:dyDescent="0.25">
      <c r="A37" t="s">
        <v>337</v>
      </c>
    </row>
    <row r="38" spans="1:17" x14ac:dyDescent="0.25">
      <c r="A38" t="s">
        <v>338</v>
      </c>
    </row>
    <row r="40" spans="1:17" x14ac:dyDescent="0.25">
      <c r="F40" s="53"/>
      <c r="G40" s="52"/>
      <c r="H40" s="44"/>
      <c r="I40" s="52"/>
    </row>
    <row r="41" spans="1:17" x14ac:dyDescent="0.25">
      <c r="F41" s="52"/>
      <c r="G41" s="52"/>
      <c r="H41" s="44"/>
      <c r="I41" s="52"/>
    </row>
    <row r="42" spans="1:17" x14ac:dyDescent="0.25">
      <c r="F42" s="52"/>
      <c r="G42" s="52"/>
      <c r="H42" s="44"/>
      <c r="I42" s="52"/>
    </row>
    <row r="43" spans="1:17" x14ac:dyDescent="0.25">
      <c r="F43" s="52"/>
      <c r="G43" s="52"/>
      <c r="H43" s="44"/>
      <c r="I43" s="52"/>
    </row>
    <row r="44" spans="1:17" x14ac:dyDescent="0.25">
      <c r="F44" s="52"/>
      <c r="G44" s="52"/>
      <c r="H44" s="44"/>
      <c r="I44" s="52"/>
    </row>
    <row r="45" spans="1:17" x14ac:dyDescent="0.25">
      <c r="F45" s="52"/>
      <c r="G45" s="52"/>
      <c r="H45" s="44"/>
      <c r="I45" s="52"/>
    </row>
    <row r="46" spans="1:17" x14ac:dyDescent="0.25">
      <c r="F46" s="52"/>
      <c r="G46" s="52"/>
      <c r="H46" s="44"/>
      <c r="I46" s="52"/>
    </row>
    <row r="47" spans="1:17" x14ac:dyDescent="0.25">
      <c r="F47" s="52"/>
      <c r="G47" s="52"/>
      <c r="H47" s="44"/>
      <c r="I47" s="52"/>
    </row>
    <row r="48" spans="1:17" x14ac:dyDescent="0.25">
      <c r="F48" s="52"/>
      <c r="G48" s="52"/>
      <c r="H48" s="44"/>
      <c r="I48" s="52"/>
      <c r="J48" s="44"/>
      <c r="K48" s="52"/>
      <c r="L48" s="52"/>
      <c r="M48" s="52"/>
      <c r="N48" s="52"/>
    </row>
    <row r="49" spans="6:14" x14ac:dyDescent="0.25">
      <c r="F49" s="52"/>
      <c r="G49" s="52"/>
      <c r="H49" s="44"/>
      <c r="I49" s="52"/>
      <c r="J49" s="44"/>
      <c r="K49" s="52"/>
      <c r="L49" s="52"/>
      <c r="M49" s="52"/>
      <c r="N49" s="52"/>
    </row>
    <row r="50" spans="6:14" x14ac:dyDescent="0.25">
      <c r="F50" s="52"/>
      <c r="G50" s="52"/>
      <c r="H50" s="44"/>
      <c r="I50" s="52"/>
      <c r="J50" s="44"/>
      <c r="K50" s="52"/>
      <c r="L50" s="52"/>
      <c r="M50" s="52"/>
      <c r="N50" s="52"/>
    </row>
    <row r="51" spans="6:14" x14ac:dyDescent="0.25">
      <c r="F51" s="52"/>
      <c r="G51" s="52"/>
      <c r="H51" s="44"/>
      <c r="I51" s="52"/>
      <c r="J51" s="44"/>
      <c r="K51" s="52"/>
      <c r="L51" s="52"/>
      <c r="M51" s="52"/>
      <c r="N51" s="52"/>
    </row>
    <row r="52" spans="6:14" x14ac:dyDescent="0.25">
      <c r="F52" s="52"/>
      <c r="G52" s="52"/>
      <c r="H52" s="44"/>
      <c r="I52" s="52"/>
      <c r="J52" s="44"/>
      <c r="K52" s="52"/>
      <c r="L52" s="52"/>
      <c r="M52" s="52"/>
      <c r="N52" s="52"/>
    </row>
    <row r="53" spans="6:14" x14ac:dyDescent="0.25">
      <c r="F53" s="52"/>
      <c r="G53" s="52"/>
      <c r="H53" s="44"/>
      <c r="I53" s="52"/>
      <c r="J53" s="44"/>
      <c r="K53" s="52"/>
      <c r="L53" s="52"/>
      <c r="M53" s="52"/>
      <c r="N53" s="52"/>
    </row>
    <row r="54" spans="6:14" x14ac:dyDescent="0.25">
      <c r="F54" s="156"/>
      <c r="G54" s="52"/>
      <c r="H54" s="52"/>
      <c r="I54" s="52"/>
      <c r="J54" s="44"/>
      <c r="K54" s="52"/>
      <c r="L54" s="52"/>
      <c r="M54" s="52"/>
      <c r="N54" s="52"/>
    </row>
    <row r="55" spans="6:14" x14ac:dyDescent="0.25">
      <c r="F55" s="52"/>
      <c r="G55" s="52"/>
      <c r="H55" s="52"/>
      <c r="I55" s="52"/>
      <c r="J55" s="44"/>
      <c r="K55" s="52"/>
      <c r="L55" s="52"/>
      <c r="M55" s="52"/>
      <c r="N55" s="52"/>
    </row>
    <row r="56" spans="6:14" x14ac:dyDescent="0.25">
      <c r="F56" s="156"/>
      <c r="G56" s="52"/>
      <c r="H56" s="52"/>
      <c r="I56" s="52"/>
      <c r="J56" s="44"/>
      <c r="K56" s="52"/>
      <c r="L56" s="52"/>
      <c r="M56" s="52"/>
      <c r="N56" s="52"/>
    </row>
    <row r="57" spans="6:14" x14ac:dyDescent="0.25">
      <c r="F57" s="52"/>
      <c r="G57" s="44"/>
      <c r="H57" s="44"/>
      <c r="I57" s="44"/>
      <c r="J57" s="44"/>
      <c r="K57" s="52"/>
      <c r="L57" s="52"/>
      <c r="M57" s="52"/>
      <c r="N57" s="52"/>
    </row>
    <row r="58" spans="6:14" x14ac:dyDescent="0.25">
      <c r="F58" s="52"/>
      <c r="G58" s="44"/>
      <c r="H58" s="44"/>
      <c r="I58" s="44"/>
      <c r="J58" s="44"/>
      <c r="K58" s="52"/>
      <c r="L58" s="52"/>
      <c r="M58" s="52"/>
      <c r="N58" s="52"/>
    </row>
    <row r="59" spans="6:14" x14ac:dyDescent="0.25">
      <c r="J59" s="44"/>
      <c r="K59" s="52"/>
      <c r="L59" s="52"/>
      <c r="M59" s="52"/>
      <c r="N59" s="52"/>
    </row>
    <row r="60" spans="6:14" x14ac:dyDescent="0.25">
      <c r="J60" s="44"/>
      <c r="K60" s="52"/>
      <c r="L60" s="52"/>
      <c r="M60" s="52"/>
      <c r="N60" s="52"/>
    </row>
    <row r="61" spans="6:14" x14ac:dyDescent="0.25">
      <c r="J61" s="44"/>
      <c r="K61" s="52"/>
      <c r="L61" s="52"/>
      <c r="M61" s="52"/>
      <c r="N61" s="52"/>
    </row>
    <row r="62" spans="6:14" x14ac:dyDescent="0.25">
      <c r="J62" s="52"/>
      <c r="K62" s="52"/>
      <c r="L62" s="52"/>
      <c r="M62" s="52"/>
      <c r="N62" s="52"/>
    </row>
    <row r="63" spans="6:14" x14ac:dyDescent="0.25">
      <c r="J63" s="52"/>
      <c r="K63" s="52"/>
      <c r="L63" s="52"/>
      <c r="M63" s="52"/>
      <c r="N63" s="52"/>
    </row>
    <row r="64" spans="6:14" x14ac:dyDescent="0.25">
      <c r="J64" s="52"/>
      <c r="K64" s="52"/>
      <c r="L64" s="52"/>
      <c r="M64" s="52"/>
      <c r="N64" s="52"/>
    </row>
    <row r="65" spans="10:14" x14ac:dyDescent="0.25">
      <c r="J65" s="44"/>
      <c r="K65" s="44"/>
      <c r="L65" s="44"/>
      <c r="M65" s="44"/>
      <c r="N65" s="44"/>
    </row>
    <row r="66" spans="10:14" x14ac:dyDescent="0.25">
      <c r="J66" s="44"/>
      <c r="K66" s="44"/>
      <c r="L66" s="44"/>
      <c r="M66" s="44"/>
      <c r="N66" s="44"/>
    </row>
  </sheetData>
  <pageMargins left="0.7" right="0.7" top="0.75" bottom="0.75" header="0.3" footer="0.3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265AC-4D57-4336-B3CD-FE42F2EC6DA3}">
  <dimension ref="A1:L261"/>
  <sheetViews>
    <sheetView workbookViewId="0">
      <selection sqref="A1:IV65536"/>
    </sheetView>
  </sheetViews>
  <sheetFormatPr defaultColWidth="9.140625" defaultRowHeight="12.75" x14ac:dyDescent="0.2"/>
  <cols>
    <col min="1" max="1" width="64.5703125" style="1" customWidth="1"/>
    <col min="2" max="2" width="9.140625" style="1" customWidth="1"/>
    <col min="3" max="3" width="9.140625" style="32" customWidth="1"/>
    <col min="4" max="7" width="9.140625" style="26"/>
    <col min="8" max="16384" width="9.140625" style="1"/>
  </cols>
  <sheetData>
    <row r="1" spans="1:12" x14ac:dyDescent="0.2">
      <c r="A1" s="23" t="s">
        <v>786</v>
      </c>
      <c r="D1" s="24"/>
    </row>
    <row r="2" spans="1:12" x14ac:dyDescent="0.2">
      <c r="A2" s="23" t="s">
        <v>18</v>
      </c>
    </row>
    <row r="3" spans="1:12" x14ac:dyDescent="0.2">
      <c r="A3" s="37" t="s">
        <v>12</v>
      </c>
      <c r="D3" s="117"/>
      <c r="E3" s="117"/>
    </row>
    <row r="4" spans="1:12" x14ac:dyDescent="0.2">
      <c r="A4" s="118" t="s">
        <v>478</v>
      </c>
    </row>
    <row r="6" spans="1:12" x14ac:dyDescent="0.2">
      <c r="B6" s="24" t="s">
        <v>140</v>
      </c>
      <c r="C6" s="119"/>
      <c r="D6" s="24" t="s">
        <v>141</v>
      </c>
      <c r="E6" s="24"/>
      <c r="F6" s="24" t="s">
        <v>142</v>
      </c>
      <c r="G6" s="1"/>
    </row>
    <row r="7" spans="1:12" x14ac:dyDescent="0.2">
      <c r="B7" s="24" t="s">
        <v>143</v>
      </c>
      <c r="C7" s="119"/>
      <c r="D7" s="24" t="s">
        <v>144</v>
      </c>
      <c r="E7" s="24"/>
      <c r="F7" s="24" t="s">
        <v>145</v>
      </c>
      <c r="G7" s="79"/>
    </row>
    <row r="8" spans="1:12" x14ac:dyDescent="0.2">
      <c r="B8" s="26">
        <v>2015</v>
      </c>
      <c r="C8" s="26">
        <v>2024</v>
      </c>
      <c r="D8" s="83">
        <v>2015</v>
      </c>
      <c r="E8" s="26">
        <v>2024</v>
      </c>
      <c r="F8" s="83">
        <v>2015</v>
      </c>
      <c r="G8" s="83">
        <v>2024</v>
      </c>
    </row>
    <row r="9" spans="1:12" ht="15" x14ac:dyDescent="0.25">
      <c r="B9" s="26"/>
      <c r="G9" s="1"/>
      <c r="H9" s="120"/>
      <c r="I9" s="120"/>
      <c r="J9" s="120"/>
      <c r="K9" s="121"/>
      <c r="L9" s="121"/>
    </row>
    <row r="10" spans="1:12" ht="15" x14ac:dyDescent="0.25">
      <c r="A10" s="122" t="s">
        <v>146</v>
      </c>
      <c r="B10" s="84">
        <v>350314</v>
      </c>
      <c r="C10" s="85">
        <v>398541</v>
      </c>
      <c r="D10" s="86">
        <v>63.3</v>
      </c>
      <c r="E10" s="35">
        <v>62.621722592380436</v>
      </c>
      <c r="F10" s="86">
        <v>34</v>
      </c>
      <c r="G10" s="35">
        <v>34.282397927232836</v>
      </c>
      <c r="H10" s="123"/>
      <c r="I10" s="157"/>
      <c r="J10" s="158"/>
      <c r="K10" s="159"/>
      <c r="L10" s="159"/>
    </row>
    <row r="11" spans="1:12" ht="15" x14ac:dyDescent="0.25">
      <c r="A11" s="122"/>
      <c r="B11" s="87"/>
      <c r="C11" s="36"/>
      <c r="D11" s="88"/>
      <c r="E11" s="89"/>
      <c r="F11" s="88"/>
      <c r="G11" s="35"/>
      <c r="H11" s="123"/>
      <c r="I11" s="157"/>
      <c r="J11" s="158"/>
      <c r="K11" s="159"/>
      <c r="L11" s="159"/>
    </row>
    <row r="12" spans="1:12" ht="15" x14ac:dyDescent="0.25">
      <c r="A12" s="122" t="s">
        <v>434</v>
      </c>
      <c r="B12" s="84">
        <v>72453</v>
      </c>
      <c r="C12" s="85">
        <v>81134</v>
      </c>
      <c r="D12" s="86">
        <v>63.9</v>
      </c>
      <c r="E12" s="35">
        <v>63.475423802056966</v>
      </c>
      <c r="F12" s="86">
        <v>36.6</v>
      </c>
      <c r="G12" s="35">
        <v>36.396229001846791</v>
      </c>
      <c r="H12" s="123"/>
      <c r="I12" s="157"/>
      <c r="J12" s="158"/>
      <c r="K12" s="159"/>
      <c r="L12" s="159"/>
    </row>
    <row r="13" spans="1:12" ht="15" x14ac:dyDescent="0.25">
      <c r="A13" s="127" t="s">
        <v>435</v>
      </c>
      <c r="B13" s="61">
        <v>8166</v>
      </c>
      <c r="C13" s="90">
        <v>8573</v>
      </c>
      <c r="D13" s="91">
        <v>71.5</v>
      </c>
      <c r="E13" s="21">
        <v>70.956669399227081</v>
      </c>
      <c r="F13" s="91">
        <v>39.1</v>
      </c>
      <c r="G13" s="21">
        <v>39.52415329083788</v>
      </c>
      <c r="H13" s="123"/>
      <c r="I13" s="157"/>
      <c r="J13" s="158"/>
      <c r="K13" s="159"/>
      <c r="L13" s="159"/>
    </row>
    <row r="14" spans="1:12" ht="15" x14ac:dyDescent="0.25">
      <c r="A14" s="128" t="s">
        <v>536</v>
      </c>
      <c r="B14" s="61">
        <v>4830</v>
      </c>
      <c r="C14" s="90">
        <v>4845</v>
      </c>
      <c r="D14" s="91">
        <v>68.900000000000006</v>
      </c>
      <c r="E14" s="21">
        <v>68.941713337481843</v>
      </c>
      <c r="F14" s="91">
        <v>38.299999999999997</v>
      </c>
      <c r="G14" s="21">
        <v>39.084141510722581</v>
      </c>
      <c r="H14" s="123"/>
      <c r="I14" s="157"/>
      <c r="J14" s="158"/>
      <c r="K14" s="159"/>
      <c r="L14" s="159"/>
    </row>
    <row r="15" spans="1:12" ht="15" x14ac:dyDescent="0.25">
      <c r="A15" s="128" t="s">
        <v>537</v>
      </c>
      <c r="B15" s="61">
        <v>627</v>
      </c>
      <c r="C15" s="90">
        <v>644</v>
      </c>
      <c r="D15" s="91">
        <v>64.900000000000006</v>
      </c>
      <c r="E15" s="21">
        <v>66.269592476489024</v>
      </c>
      <c r="F15" s="91">
        <v>38.5</v>
      </c>
      <c r="G15" s="21">
        <v>40.344311377245511</v>
      </c>
      <c r="H15" s="123"/>
      <c r="I15" s="157"/>
      <c r="J15" s="158"/>
      <c r="K15" s="159"/>
      <c r="L15" s="159"/>
    </row>
    <row r="16" spans="1:12" ht="15" x14ac:dyDescent="0.25">
      <c r="A16" s="128" t="s">
        <v>538</v>
      </c>
      <c r="B16" s="61">
        <v>2709</v>
      </c>
      <c r="C16" s="90">
        <v>3084</v>
      </c>
      <c r="D16" s="91">
        <v>77.400000000000006</v>
      </c>
      <c r="E16" s="21">
        <v>75.081493506493501</v>
      </c>
      <c r="F16" s="91">
        <v>40.299999999999997</v>
      </c>
      <c r="G16" s="21">
        <v>40.055445151033389</v>
      </c>
      <c r="H16" s="123"/>
      <c r="I16" s="157"/>
      <c r="J16" s="158"/>
      <c r="K16" s="159"/>
      <c r="L16" s="159"/>
    </row>
    <row r="17" spans="1:12" ht="15" x14ac:dyDescent="0.25">
      <c r="A17" s="127"/>
      <c r="B17" s="32"/>
      <c r="C17" s="42"/>
      <c r="D17" s="79"/>
      <c r="E17" s="92"/>
      <c r="F17" s="91"/>
      <c r="G17" s="21"/>
      <c r="H17" s="123"/>
      <c r="I17" s="157"/>
      <c r="J17" s="158"/>
      <c r="K17" s="159"/>
      <c r="L17" s="159"/>
    </row>
    <row r="18" spans="1:12" ht="15" x14ac:dyDescent="0.25">
      <c r="A18" s="127" t="s">
        <v>436</v>
      </c>
      <c r="B18" s="61">
        <v>16931</v>
      </c>
      <c r="C18" s="90">
        <v>17348</v>
      </c>
      <c r="D18" s="91">
        <v>65</v>
      </c>
      <c r="E18" s="92">
        <v>65.834565619223653</v>
      </c>
      <c r="F18" s="91">
        <v>37.799999999999997</v>
      </c>
      <c r="G18" s="21">
        <v>38.643067846607671</v>
      </c>
      <c r="H18" s="123"/>
      <c r="I18" s="157"/>
      <c r="J18" s="158"/>
      <c r="K18" s="159"/>
      <c r="L18" s="159"/>
    </row>
    <row r="19" spans="1:12" ht="15" x14ac:dyDescent="0.25">
      <c r="A19" s="128" t="s">
        <v>539</v>
      </c>
      <c r="B19" s="61">
        <v>761</v>
      </c>
      <c r="C19" s="90">
        <v>804</v>
      </c>
      <c r="D19" s="91">
        <v>81.2</v>
      </c>
      <c r="E19" s="92">
        <v>83.997503121098632</v>
      </c>
      <c r="F19" s="91">
        <v>44.5</v>
      </c>
      <c r="G19" s="21">
        <v>47.954676952748315</v>
      </c>
      <c r="H19" s="123"/>
      <c r="I19" s="157"/>
      <c r="J19" s="158"/>
      <c r="K19" s="159"/>
      <c r="L19" s="159"/>
    </row>
    <row r="20" spans="1:12" ht="15" x14ac:dyDescent="0.25">
      <c r="A20" s="128" t="s">
        <v>540</v>
      </c>
      <c r="B20" s="61">
        <v>6475</v>
      </c>
      <c r="C20" s="90">
        <v>6891</v>
      </c>
      <c r="D20" s="91">
        <v>54.2</v>
      </c>
      <c r="E20" s="92">
        <v>55.032703488372093</v>
      </c>
      <c r="F20" s="91">
        <v>33.700000000000003</v>
      </c>
      <c r="G20" s="21">
        <v>34.554144805876177</v>
      </c>
      <c r="H20" s="123"/>
      <c r="I20" s="157"/>
      <c r="J20" s="158"/>
      <c r="K20" s="159"/>
      <c r="L20" s="159"/>
    </row>
    <row r="21" spans="1:12" ht="15" x14ac:dyDescent="0.25">
      <c r="A21" s="128" t="s">
        <v>541</v>
      </c>
      <c r="B21" s="61">
        <v>708</v>
      </c>
      <c r="C21" s="90">
        <v>703</v>
      </c>
      <c r="D21" s="91">
        <v>81.599999999999994</v>
      </c>
      <c r="E21" s="92">
        <v>83.039829302987201</v>
      </c>
      <c r="F21" s="91">
        <v>41.6</v>
      </c>
      <c r="G21" s="21">
        <v>42.355901189387005</v>
      </c>
      <c r="H21" s="123"/>
      <c r="I21" s="157"/>
      <c r="J21" s="158"/>
      <c r="K21" s="159"/>
      <c r="L21" s="159"/>
    </row>
    <row r="22" spans="1:12" ht="15" x14ac:dyDescent="0.25">
      <c r="A22" s="128" t="s">
        <v>542</v>
      </c>
      <c r="B22" s="61">
        <v>7385</v>
      </c>
      <c r="C22" s="90">
        <v>7438</v>
      </c>
      <c r="D22" s="91">
        <v>68.8</v>
      </c>
      <c r="E22" s="92">
        <v>69.937533656435107</v>
      </c>
      <c r="F22" s="91">
        <v>39.700000000000003</v>
      </c>
      <c r="G22" s="21">
        <v>40.449681175492096</v>
      </c>
      <c r="H22" s="123"/>
      <c r="I22" s="157"/>
      <c r="J22" s="158"/>
      <c r="K22" s="159"/>
      <c r="L22" s="159"/>
    </row>
    <row r="23" spans="1:12" ht="15" x14ac:dyDescent="0.25">
      <c r="A23" s="128" t="s">
        <v>543</v>
      </c>
      <c r="B23" s="61">
        <v>308</v>
      </c>
      <c r="C23" s="90">
        <v>277</v>
      </c>
      <c r="D23" s="91">
        <v>123.1</v>
      </c>
      <c r="E23" s="92">
        <v>126.06884057971014</v>
      </c>
      <c r="F23" s="91">
        <v>58.4</v>
      </c>
      <c r="G23" s="21">
        <v>61.42307692307692</v>
      </c>
      <c r="H23" s="123"/>
      <c r="I23" s="157"/>
      <c r="J23" s="158"/>
      <c r="K23" s="159"/>
      <c r="L23" s="159"/>
    </row>
    <row r="24" spans="1:12" ht="15" x14ac:dyDescent="0.25">
      <c r="A24" s="128" t="s">
        <v>544</v>
      </c>
      <c r="B24" s="61">
        <v>908</v>
      </c>
      <c r="C24" s="90">
        <v>861</v>
      </c>
      <c r="D24" s="91">
        <v>63.6</v>
      </c>
      <c r="E24" s="92">
        <v>64.998838559814175</v>
      </c>
      <c r="F24" s="91">
        <v>38.9</v>
      </c>
      <c r="G24" s="21">
        <v>39.037037037037038</v>
      </c>
      <c r="H24" s="123"/>
      <c r="I24" s="157"/>
      <c r="J24" s="158"/>
      <c r="K24" s="159"/>
      <c r="L24" s="159"/>
    </row>
    <row r="25" spans="1:12" ht="15" x14ac:dyDescent="0.25">
      <c r="A25" s="128" t="s">
        <v>545</v>
      </c>
      <c r="B25" s="61">
        <v>385</v>
      </c>
      <c r="C25" s="90">
        <v>374</v>
      </c>
      <c r="D25" s="91">
        <v>69.400000000000006</v>
      </c>
      <c r="E25" s="92">
        <v>69.391184573002761</v>
      </c>
      <c r="F25" s="91">
        <v>30</v>
      </c>
      <c r="G25" s="21">
        <v>31.948031496062992</v>
      </c>
      <c r="H25" s="123"/>
      <c r="I25" s="157"/>
      <c r="J25" s="158"/>
      <c r="K25" s="159"/>
      <c r="L25" s="159"/>
    </row>
    <row r="26" spans="1:12" ht="15" x14ac:dyDescent="0.25">
      <c r="A26" s="127"/>
      <c r="B26" s="32"/>
      <c r="C26" s="42"/>
      <c r="D26" s="79"/>
      <c r="E26" s="92"/>
      <c r="F26" s="91"/>
      <c r="G26" s="21"/>
      <c r="H26" s="123"/>
      <c r="I26" s="157"/>
      <c r="J26" s="158"/>
      <c r="K26" s="159"/>
      <c r="L26" s="159"/>
    </row>
    <row r="27" spans="1:12" ht="15" x14ac:dyDescent="0.25">
      <c r="A27" s="127" t="s">
        <v>437</v>
      </c>
      <c r="B27" s="61">
        <v>23177</v>
      </c>
      <c r="C27" s="90">
        <v>29206</v>
      </c>
      <c r="D27" s="91">
        <v>63.8</v>
      </c>
      <c r="E27" s="21">
        <v>62.152632481564055</v>
      </c>
      <c r="F27" s="91">
        <v>36.4</v>
      </c>
      <c r="G27" s="21">
        <v>35.444767634031862</v>
      </c>
      <c r="H27" s="123"/>
      <c r="I27" s="157"/>
      <c r="J27" s="158"/>
      <c r="K27" s="159"/>
      <c r="L27" s="159"/>
    </row>
    <row r="28" spans="1:12" ht="15" x14ac:dyDescent="0.25">
      <c r="A28" s="128" t="s">
        <v>546</v>
      </c>
      <c r="B28" s="61">
        <v>8772</v>
      </c>
      <c r="C28" s="90">
        <v>9046</v>
      </c>
      <c r="D28" s="91">
        <v>57.9</v>
      </c>
      <c r="E28" s="21">
        <v>58.379432624113477</v>
      </c>
      <c r="F28" s="91">
        <v>36</v>
      </c>
      <c r="G28" s="21">
        <v>36.318454090424225</v>
      </c>
      <c r="H28" s="123"/>
      <c r="I28" s="157"/>
      <c r="J28" s="158"/>
      <c r="K28" s="159"/>
      <c r="L28" s="159"/>
    </row>
    <row r="29" spans="1:12" ht="15" x14ac:dyDescent="0.25">
      <c r="A29" s="128" t="s">
        <v>547</v>
      </c>
      <c r="B29" s="61">
        <v>9580</v>
      </c>
      <c r="C29" s="90">
        <v>9631</v>
      </c>
      <c r="D29" s="91">
        <v>68.5</v>
      </c>
      <c r="E29" s="21">
        <v>68.312747344303276</v>
      </c>
      <c r="F29" s="91">
        <v>39.5</v>
      </c>
      <c r="G29" s="21">
        <v>40.175087167566829</v>
      </c>
      <c r="H29" s="123"/>
      <c r="I29" s="157"/>
      <c r="J29" s="158"/>
      <c r="K29" s="159"/>
      <c r="L29" s="159"/>
    </row>
    <row r="30" spans="1:12" ht="15" x14ac:dyDescent="0.25">
      <c r="A30" s="128" t="s">
        <v>548</v>
      </c>
      <c r="B30" s="61">
        <v>1543</v>
      </c>
      <c r="C30" s="90">
        <v>1542</v>
      </c>
      <c r="D30" s="91">
        <v>67</v>
      </c>
      <c r="E30" s="21">
        <v>67.068093385214013</v>
      </c>
      <c r="F30" s="91">
        <v>32.299999999999997</v>
      </c>
      <c r="G30" s="21">
        <v>32.424999999999997</v>
      </c>
      <c r="H30" s="123"/>
      <c r="I30" s="157"/>
      <c r="J30" s="158"/>
      <c r="K30" s="159"/>
      <c r="L30" s="159"/>
    </row>
    <row r="31" spans="1:12" ht="15" x14ac:dyDescent="0.25">
      <c r="A31" s="128" t="s">
        <v>549</v>
      </c>
      <c r="B31" s="61">
        <v>3258</v>
      </c>
      <c r="C31" s="90">
        <v>8963</v>
      </c>
      <c r="D31" s="91">
        <v>63.9</v>
      </c>
      <c r="E31" s="21">
        <v>58.559634051098961</v>
      </c>
      <c r="F31" s="91">
        <v>31.9</v>
      </c>
      <c r="G31" s="21">
        <v>30.898021893604763</v>
      </c>
      <c r="H31" s="123"/>
      <c r="I31" s="157"/>
      <c r="J31" s="158"/>
      <c r="K31" s="159"/>
      <c r="L31" s="159"/>
    </row>
    <row r="32" spans="1:12" ht="15" x14ac:dyDescent="0.25">
      <c r="A32" s="127"/>
      <c r="B32" s="32"/>
      <c r="C32" s="42"/>
      <c r="D32" s="79"/>
      <c r="E32" s="92"/>
      <c r="F32" s="91"/>
      <c r="G32" s="21"/>
      <c r="H32" s="123"/>
      <c r="I32" s="157"/>
      <c r="J32" s="158"/>
      <c r="K32" s="159"/>
      <c r="L32" s="159"/>
    </row>
    <row r="33" spans="1:12" ht="15" x14ac:dyDescent="0.25">
      <c r="A33" s="127" t="s">
        <v>550</v>
      </c>
      <c r="B33" s="61">
        <v>10547</v>
      </c>
      <c r="C33" s="90">
        <v>11077</v>
      </c>
      <c r="D33" s="91">
        <v>57</v>
      </c>
      <c r="E33" s="21">
        <v>57.681460724938987</v>
      </c>
      <c r="F33" s="91">
        <v>35.5</v>
      </c>
      <c r="G33" s="21">
        <v>35.870165745856355</v>
      </c>
      <c r="H33" s="123"/>
      <c r="I33" s="157"/>
      <c r="J33" s="158"/>
      <c r="K33" s="159"/>
      <c r="L33" s="159"/>
    </row>
    <row r="34" spans="1:12" ht="15" x14ac:dyDescent="0.25">
      <c r="A34" s="128" t="s">
        <v>551</v>
      </c>
      <c r="B34" s="61">
        <v>10547</v>
      </c>
      <c r="C34" s="90">
        <v>11077</v>
      </c>
      <c r="D34" s="91">
        <v>57</v>
      </c>
      <c r="E34" s="21">
        <v>57.681460724938987</v>
      </c>
      <c r="F34" s="91">
        <v>35.5</v>
      </c>
      <c r="G34" s="21">
        <v>35.870165745856355</v>
      </c>
      <c r="H34" s="123"/>
      <c r="I34" s="157"/>
      <c r="J34" s="158"/>
      <c r="K34" s="159"/>
      <c r="L34" s="159"/>
    </row>
    <row r="35" spans="1:12" ht="15" x14ac:dyDescent="0.25">
      <c r="A35" s="127"/>
      <c r="B35" s="32"/>
      <c r="C35" s="42"/>
      <c r="D35" s="79"/>
      <c r="E35" s="92"/>
      <c r="F35" s="91"/>
      <c r="G35" s="21"/>
      <c r="H35" s="123"/>
      <c r="I35" s="157"/>
      <c r="J35" s="158"/>
      <c r="K35" s="159"/>
      <c r="L35" s="159"/>
    </row>
    <row r="36" spans="1:12" ht="15" x14ac:dyDescent="0.25">
      <c r="A36" s="127" t="s">
        <v>439</v>
      </c>
      <c r="B36" s="61">
        <v>13632</v>
      </c>
      <c r="C36" s="90">
        <v>14930</v>
      </c>
      <c r="D36" s="91">
        <v>63.5</v>
      </c>
      <c r="E36" s="21">
        <v>63.337443044760121</v>
      </c>
      <c r="F36" s="91">
        <v>35.1</v>
      </c>
      <c r="G36" s="21">
        <v>34.617861097927545</v>
      </c>
      <c r="H36" s="123"/>
      <c r="I36" s="157"/>
      <c r="J36" s="158"/>
      <c r="K36" s="159"/>
      <c r="L36" s="159"/>
    </row>
    <row r="37" spans="1:12" ht="15" x14ac:dyDescent="0.25">
      <c r="A37" s="128" t="s">
        <v>552</v>
      </c>
      <c r="B37" s="61">
        <v>5076</v>
      </c>
      <c r="C37" s="90">
        <v>5379</v>
      </c>
      <c r="D37" s="91">
        <v>55.5</v>
      </c>
      <c r="E37" s="92">
        <v>56.220424107142854</v>
      </c>
      <c r="F37" s="91">
        <v>32.6</v>
      </c>
      <c r="G37" s="21">
        <v>32.970270270270269</v>
      </c>
      <c r="H37" s="123"/>
      <c r="I37" s="157"/>
      <c r="J37" s="158"/>
      <c r="K37" s="159"/>
      <c r="L37" s="159"/>
    </row>
    <row r="38" spans="1:12" ht="15" x14ac:dyDescent="0.25">
      <c r="A38" s="128" t="s">
        <v>553</v>
      </c>
      <c r="B38" s="61">
        <v>4405</v>
      </c>
      <c r="C38" s="90">
        <v>5159</v>
      </c>
      <c r="D38" s="91">
        <v>71.3</v>
      </c>
      <c r="E38" s="92">
        <v>68.925760806357815</v>
      </c>
      <c r="F38" s="91">
        <v>37.5</v>
      </c>
      <c r="G38" s="21">
        <v>35.996286588029704</v>
      </c>
      <c r="H38" s="123"/>
      <c r="I38" s="157"/>
      <c r="J38" s="158"/>
      <c r="K38" s="159"/>
      <c r="L38" s="159"/>
    </row>
    <row r="39" spans="1:12" ht="15" x14ac:dyDescent="0.25">
      <c r="A39" s="128" t="s">
        <v>554</v>
      </c>
      <c r="B39" s="61">
        <v>4151</v>
      </c>
      <c r="C39" s="90">
        <v>4392</v>
      </c>
      <c r="D39" s="91">
        <v>64.900000000000006</v>
      </c>
      <c r="E39" s="92">
        <v>65.486215538847119</v>
      </c>
      <c r="F39" s="91">
        <v>35.4</v>
      </c>
      <c r="G39" s="21">
        <v>34.801653977421893</v>
      </c>
      <c r="H39" s="123"/>
      <c r="I39" s="157"/>
      <c r="J39" s="158"/>
      <c r="K39" s="159"/>
      <c r="L39" s="159"/>
    </row>
    <row r="40" spans="1:12" ht="15" x14ac:dyDescent="0.25">
      <c r="A40" s="127"/>
      <c r="B40" s="32"/>
      <c r="D40" s="79"/>
      <c r="E40" s="79"/>
      <c r="F40" s="91"/>
      <c r="G40" s="21"/>
      <c r="H40" s="123"/>
      <c r="I40" s="157"/>
      <c r="J40" s="158"/>
      <c r="K40" s="159"/>
      <c r="L40" s="159"/>
    </row>
    <row r="41" spans="1:12" ht="15" x14ac:dyDescent="0.25">
      <c r="A41" s="122" t="s">
        <v>440</v>
      </c>
      <c r="B41" s="84">
        <v>62862</v>
      </c>
      <c r="C41" s="85">
        <v>69738</v>
      </c>
      <c r="D41" s="86">
        <v>59.8</v>
      </c>
      <c r="E41" s="35">
        <v>59.573857674672645</v>
      </c>
      <c r="F41" s="86">
        <v>33</v>
      </c>
      <c r="G41" s="35">
        <v>33.419251336898398</v>
      </c>
      <c r="H41" s="123"/>
      <c r="I41" s="157"/>
      <c r="J41" s="158"/>
      <c r="K41" s="159"/>
      <c r="L41" s="159"/>
    </row>
    <row r="42" spans="1:12" ht="15" x14ac:dyDescent="0.25">
      <c r="A42" s="127" t="s">
        <v>441</v>
      </c>
      <c r="B42" s="61">
        <v>10482</v>
      </c>
      <c r="C42" s="90">
        <v>10992</v>
      </c>
      <c r="D42" s="91">
        <v>55.7</v>
      </c>
      <c r="E42" s="21">
        <v>55.546059225512529</v>
      </c>
      <c r="F42" s="91">
        <v>31.7</v>
      </c>
      <c r="G42" s="21">
        <v>33.099351662864692</v>
      </c>
      <c r="H42" s="123"/>
      <c r="I42" s="157"/>
      <c r="J42" s="158"/>
      <c r="K42" s="159"/>
      <c r="L42" s="159"/>
    </row>
    <row r="43" spans="1:12" ht="15" x14ac:dyDescent="0.25">
      <c r="A43" s="128" t="s">
        <v>555</v>
      </c>
      <c r="B43" s="61">
        <v>3558</v>
      </c>
      <c r="C43" s="90">
        <v>3959</v>
      </c>
      <c r="D43" s="91">
        <v>51.3</v>
      </c>
      <c r="E43" s="21">
        <v>50.295753286147622</v>
      </c>
      <c r="F43" s="91">
        <v>32.200000000000003</v>
      </c>
      <c r="G43" s="21">
        <v>33.256474199117591</v>
      </c>
      <c r="H43" s="123"/>
      <c r="I43" s="157"/>
      <c r="J43" s="158"/>
      <c r="K43" s="159"/>
      <c r="L43" s="159"/>
    </row>
    <row r="44" spans="1:12" ht="15" x14ac:dyDescent="0.25">
      <c r="A44" s="128" t="s">
        <v>556</v>
      </c>
      <c r="B44" s="32">
        <v>1787</v>
      </c>
      <c r="C44" s="90">
        <v>1922</v>
      </c>
      <c r="D44" s="79">
        <v>54.1</v>
      </c>
      <c r="E44" s="21">
        <v>53.491155046826222</v>
      </c>
      <c r="F44" s="79">
        <v>31.4</v>
      </c>
      <c r="G44" s="21">
        <v>31.917015341701536</v>
      </c>
      <c r="H44" s="123"/>
      <c r="I44" s="157"/>
      <c r="J44" s="158"/>
      <c r="K44" s="159"/>
      <c r="L44" s="159"/>
    </row>
    <row r="45" spans="1:12" ht="15" x14ac:dyDescent="0.25">
      <c r="A45" s="128" t="s">
        <v>557</v>
      </c>
      <c r="B45" s="32">
        <v>3810</v>
      </c>
      <c r="C45" s="90">
        <v>3776</v>
      </c>
      <c r="D45" s="79">
        <v>62.7</v>
      </c>
      <c r="E45" s="21">
        <v>63.716374269005847</v>
      </c>
      <c r="F45" s="79">
        <v>31.6</v>
      </c>
      <c r="G45" s="21">
        <v>33.530377668308702</v>
      </c>
      <c r="H45" s="123"/>
      <c r="I45" s="157"/>
      <c r="J45" s="158"/>
      <c r="K45" s="159"/>
      <c r="L45" s="159"/>
    </row>
    <row r="46" spans="1:12" ht="15" x14ac:dyDescent="0.25">
      <c r="A46" s="128" t="s">
        <v>558</v>
      </c>
      <c r="B46" s="61">
        <v>1327</v>
      </c>
      <c r="C46" s="90">
        <v>1335</v>
      </c>
      <c r="D46" s="91">
        <v>49.3</v>
      </c>
      <c r="E46" s="21">
        <v>51.038951310861421</v>
      </c>
      <c r="F46" s="91">
        <v>31.2</v>
      </c>
      <c r="G46" s="21">
        <v>32.931309904153352</v>
      </c>
      <c r="H46" s="123"/>
      <c r="I46" s="157"/>
      <c r="J46" s="158"/>
      <c r="K46" s="159"/>
      <c r="L46" s="159"/>
    </row>
    <row r="47" spans="1:12" ht="15" x14ac:dyDescent="0.25">
      <c r="A47" s="127"/>
      <c r="B47" s="32"/>
      <c r="C47" s="42"/>
      <c r="D47" s="79"/>
      <c r="E47" s="92"/>
      <c r="F47" s="91"/>
      <c r="G47" s="21"/>
      <c r="H47" s="123"/>
      <c r="I47" s="157"/>
      <c r="J47" s="158"/>
      <c r="K47" s="159"/>
      <c r="L47" s="159"/>
    </row>
    <row r="48" spans="1:12" ht="15" x14ac:dyDescent="0.25">
      <c r="A48" s="127" t="s">
        <v>442</v>
      </c>
      <c r="B48" s="61">
        <v>10695</v>
      </c>
      <c r="C48" s="90">
        <v>11884</v>
      </c>
      <c r="D48" s="91">
        <v>68.5</v>
      </c>
      <c r="E48" s="21">
        <v>67.564525633470836</v>
      </c>
      <c r="F48" s="91">
        <v>37.6</v>
      </c>
      <c r="G48" s="21">
        <v>37.893822293687435</v>
      </c>
      <c r="H48" s="123"/>
      <c r="I48" s="157"/>
      <c r="J48" s="158"/>
      <c r="K48" s="159"/>
      <c r="L48" s="159"/>
    </row>
    <row r="49" spans="1:12" ht="15" x14ac:dyDescent="0.25">
      <c r="A49" s="128" t="s">
        <v>559</v>
      </c>
      <c r="B49" s="61">
        <v>5238</v>
      </c>
      <c r="C49" s="90">
        <v>5660</v>
      </c>
      <c r="D49" s="91">
        <v>70.599999999999994</v>
      </c>
      <c r="E49" s="21">
        <v>70.557991513437059</v>
      </c>
      <c r="F49" s="91">
        <v>39.200000000000003</v>
      </c>
      <c r="G49" s="21">
        <v>39.193022497554615</v>
      </c>
      <c r="H49" s="123"/>
      <c r="I49" s="157"/>
      <c r="J49" s="158"/>
      <c r="K49" s="159"/>
      <c r="L49" s="159"/>
    </row>
    <row r="50" spans="1:12" ht="15" x14ac:dyDescent="0.25">
      <c r="A50" s="128" t="s">
        <v>560</v>
      </c>
      <c r="B50" s="61">
        <v>242</v>
      </c>
      <c r="C50" s="90">
        <v>260</v>
      </c>
      <c r="D50" s="91">
        <v>175.1</v>
      </c>
      <c r="E50" s="21">
        <v>178.21923076923076</v>
      </c>
      <c r="F50" s="91">
        <v>63.4</v>
      </c>
      <c r="G50" s="21">
        <v>66.126400000000004</v>
      </c>
      <c r="H50" s="123"/>
      <c r="I50" s="157"/>
      <c r="J50" s="158"/>
      <c r="K50" s="159"/>
      <c r="L50" s="159"/>
    </row>
    <row r="51" spans="1:12" ht="15" x14ac:dyDescent="0.25">
      <c r="A51" s="128" t="s">
        <v>561</v>
      </c>
      <c r="B51" s="61">
        <v>615</v>
      </c>
      <c r="C51" s="90">
        <v>719</v>
      </c>
      <c r="D51" s="91">
        <v>102.5</v>
      </c>
      <c r="E51" s="21">
        <v>95.299026425591094</v>
      </c>
      <c r="F51" s="91">
        <v>47.6</v>
      </c>
      <c r="G51" s="21">
        <v>45.78924418604651</v>
      </c>
      <c r="H51" s="123"/>
      <c r="I51" s="157"/>
      <c r="J51" s="158"/>
      <c r="K51" s="159"/>
      <c r="L51" s="159"/>
    </row>
    <row r="52" spans="1:12" ht="15" x14ac:dyDescent="0.25">
      <c r="A52" s="128" t="s">
        <v>562</v>
      </c>
      <c r="B52" s="61">
        <v>3154</v>
      </c>
      <c r="C52" s="90">
        <v>3164</v>
      </c>
      <c r="D52" s="91">
        <v>54.7</v>
      </c>
      <c r="E52" s="21">
        <v>54.823585203920331</v>
      </c>
      <c r="F52" s="91">
        <v>32.200000000000003</v>
      </c>
      <c r="G52" s="21">
        <v>33.445309299467432</v>
      </c>
      <c r="H52" s="123"/>
      <c r="I52" s="157"/>
      <c r="J52" s="158"/>
      <c r="K52" s="159"/>
      <c r="L52" s="159"/>
    </row>
    <row r="53" spans="1:12" ht="15" x14ac:dyDescent="0.25">
      <c r="A53" s="128" t="s">
        <v>563</v>
      </c>
      <c r="B53" s="61">
        <v>856</v>
      </c>
      <c r="C53" s="90">
        <v>1427</v>
      </c>
      <c r="D53" s="91">
        <v>56.4</v>
      </c>
      <c r="E53" s="21">
        <v>51.988086895585141</v>
      </c>
      <c r="F53" s="91">
        <v>33.799999999999997</v>
      </c>
      <c r="G53" s="21">
        <v>31.862403100775193</v>
      </c>
      <c r="H53" s="123"/>
      <c r="I53" s="157"/>
      <c r="J53" s="158"/>
      <c r="K53" s="159"/>
      <c r="L53" s="159"/>
    </row>
    <row r="54" spans="1:12" ht="15" x14ac:dyDescent="0.25">
      <c r="A54" s="128" t="s">
        <v>564</v>
      </c>
      <c r="B54" s="61">
        <v>590</v>
      </c>
      <c r="C54" s="90">
        <v>654</v>
      </c>
      <c r="D54" s="91">
        <v>62.2</v>
      </c>
      <c r="E54" s="21">
        <v>62.801223241590215</v>
      </c>
      <c r="F54" s="91">
        <v>31.4</v>
      </c>
      <c r="G54" s="21">
        <v>32.326259946949605</v>
      </c>
      <c r="H54" s="123"/>
      <c r="I54" s="157"/>
      <c r="J54" s="158"/>
      <c r="K54" s="159"/>
      <c r="L54" s="159"/>
    </row>
    <row r="55" spans="1:12" ht="15" x14ac:dyDescent="0.25">
      <c r="A55" s="127"/>
      <c r="B55" s="32"/>
      <c r="C55" s="42"/>
      <c r="D55" s="79"/>
      <c r="E55" s="92"/>
      <c r="F55" s="91"/>
      <c r="G55" s="21"/>
      <c r="H55" s="123"/>
      <c r="I55" s="157"/>
      <c r="J55" s="158"/>
      <c r="K55" s="159"/>
      <c r="L55" s="159"/>
    </row>
    <row r="56" spans="1:12" ht="15" x14ac:dyDescent="0.25">
      <c r="A56" s="127" t="s">
        <v>443</v>
      </c>
      <c r="B56" s="61">
        <v>17173</v>
      </c>
      <c r="C56" s="90">
        <v>18188</v>
      </c>
      <c r="D56" s="91">
        <v>51.7</v>
      </c>
      <c r="E56" s="21">
        <v>51.997246089447017</v>
      </c>
      <c r="F56" s="91">
        <v>31.4</v>
      </c>
      <c r="G56" s="21">
        <v>31.864170418359503</v>
      </c>
      <c r="H56" s="123"/>
      <c r="I56" s="157"/>
      <c r="J56" s="158"/>
      <c r="K56" s="159"/>
      <c r="L56" s="159"/>
    </row>
    <row r="57" spans="1:12" ht="15" x14ac:dyDescent="0.25">
      <c r="A57" s="128" t="s">
        <v>565</v>
      </c>
      <c r="B57" s="93">
        <v>7943</v>
      </c>
      <c r="C57" s="90">
        <v>8810</v>
      </c>
      <c r="D57" s="91">
        <v>49.5</v>
      </c>
      <c r="E57" s="21">
        <v>50.130979498861045</v>
      </c>
      <c r="F57" s="91">
        <v>31.4</v>
      </c>
      <c r="G57" s="21">
        <v>31.740287096270869</v>
      </c>
      <c r="H57" s="123"/>
      <c r="I57" s="157"/>
      <c r="J57" s="158"/>
      <c r="K57" s="159"/>
      <c r="L57" s="159"/>
    </row>
    <row r="58" spans="1:12" ht="15" x14ac:dyDescent="0.25">
      <c r="A58" s="128" t="s">
        <v>566</v>
      </c>
      <c r="B58" s="93">
        <v>604</v>
      </c>
      <c r="C58" s="90">
        <v>610</v>
      </c>
      <c r="D58" s="91">
        <v>50.9</v>
      </c>
      <c r="E58" s="21">
        <v>51.301639344262298</v>
      </c>
      <c r="F58" s="91">
        <v>32</v>
      </c>
      <c r="G58" s="21">
        <v>33.163990825688074</v>
      </c>
      <c r="H58" s="123"/>
      <c r="I58" s="157"/>
      <c r="J58" s="158"/>
      <c r="K58" s="159"/>
      <c r="L58" s="159"/>
    </row>
    <row r="59" spans="1:12" ht="15" x14ac:dyDescent="0.25">
      <c r="A59" s="128" t="s">
        <v>567</v>
      </c>
      <c r="B59" s="61">
        <v>5779</v>
      </c>
      <c r="C59" s="90">
        <v>5885</v>
      </c>
      <c r="D59" s="91">
        <v>52.7</v>
      </c>
      <c r="E59" s="21">
        <v>52.442461329253781</v>
      </c>
      <c r="F59" s="91">
        <v>30.5</v>
      </c>
      <c r="G59" s="21">
        <v>31.113354548447273</v>
      </c>
      <c r="H59" s="123"/>
      <c r="I59" s="157"/>
      <c r="J59" s="158"/>
      <c r="K59" s="159"/>
      <c r="L59" s="159"/>
    </row>
    <row r="60" spans="1:12" ht="15" x14ac:dyDescent="0.25">
      <c r="A60" s="128" t="s">
        <v>568</v>
      </c>
      <c r="B60" s="61">
        <v>2847</v>
      </c>
      <c r="C60" s="90">
        <v>2883</v>
      </c>
      <c r="D60" s="91">
        <v>56</v>
      </c>
      <c r="E60" s="21">
        <v>56.919528269164068</v>
      </c>
      <c r="F60" s="91">
        <v>33.4</v>
      </c>
      <c r="G60" s="21">
        <v>33.479194333776007</v>
      </c>
      <c r="H60" s="123"/>
      <c r="I60" s="157"/>
      <c r="J60" s="158"/>
      <c r="K60" s="159"/>
      <c r="L60" s="159"/>
    </row>
    <row r="61" spans="1:12" ht="15" x14ac:dyDescent="0.25">
      <c r="A61" s="127"/>
      <c r="B61" s="32"/>
      <c r="C61" s="42"/>
      <c r="D61" s="79"/>
      <c r="E61" s="92"/>
      <c r="F61" s="91"/>
      <c r="G61" s="21"/>
      <c r="H61" s="123"/>
      <c r="I61" s="157"/>
      <c r="J61" s="158"/>
      <c r="K61" s="159"/>
      <c r="L61" s="159"/>
    </row>
    <row r="62" spans="1:12" ht="15" x14ac:dyDescent="0.25">
      <c r="A62" s="127" t="s">
        <v>444</v>
      </c>
      <c r="B62" s="61">
        <v>10142</v>
      </c>
      <c r="C62" s="90">
        <v>11149</v>
      </c>
      <c r="D62" s="91">
        <v>61.1</v>
      </c>
      <c r="E62" s="21">
        <v>60.039222774514236</v>
      </c>
      <c r="F62" s="91">
        <v>32.4</v>
      </c>
      <c r="G62" s="21">
        <v>33.016222042576125</v>
      </c>
      <c r="H62" s="123"/>
      <c r="I62" s="157"/>
      <c r="J62" s="158"/>
      <c r="K62" s="159"/>
      <c r="L62" s="159"/>
    </row>
    <row r="63" spans="1:12" ht="15" x14ac:dyDescent="0.25">
      <c r="A63" s="128" t="s">
        <v>569</v>
      </c>
      <c r="B63" s="61">
        <v>3444</v>
      </c>
      <c r="C63" s="90">
        <v>3769</v>
      </c>
      <c r="D63" s="91">
        <v>63</v>
      </c>
      <c r="E63" s="21">
        <v>62.936802973977699</v>
      </c>
      <c r="F63" s="91">
        <v>33.299999999999997</v>
      </c>
      <c r="G63" s="21">
        <v>33.589062022609227</v>
      </c>
      <c r="H63" s="123"/>
      <c r="I63" s="157"/>
      <c r="J63" s="158"/>
      <c r="K63" s="159"/>
      <c r="L63" s="159"/>
    </row>
    <row r="64" spans="1:12" ht="15" x14ac:dyDescent="0.25">
      <c r="A64" s="128" t="s">
        <v>570</v>
      </c>
      <c r="B64" s="61">
        <v>1236</v>
      </c>
      <c r="C64" s="90">
        <v>1230</v>
      </c>
      <c r="D64" s="91">
        <v>49.9</v>
      </c>
      <c r="E64" s="21">
        <v>49.914634146341463</v>
      </c>
      <c r="F64" s="91">
        <v>30.6</v>
      </c>
      <c r="G64" s="21">
        <v>30.934863854778431</v>
      </c>
      <c r="H64" s="123"/>
      <c r="I64" s="157"/>
      <c r="J64" s="158"/>
      <c r="K64" s="159"/>
      <c r="L64" s="159"/>
    </row>
    <row r="65" spans="1:12" ht="15" x14ac:dyDescent="0.25">
      <c r="A65" s="128" t="s">
        <v>571</v>
      </c>
      <c r="B65" s="61">
        <v>546</v>
      </c>
      <c r="C65" s="90">
        <v>545</v>
      </c>
      <c r="D65" s="91">
        <v>61.7</v>
      </c>
      <c r="E65" s="21">
        <v>61.666055045871559</v>
      </c>
      <c r="F65" s="91">
        <v>29.6</v>
      </c>
      <c r="G65" s="21">
        <v>32.481064483111567</v>
      </c>
      <c r="H65" s="123"/>
      <c r="I65" s="157"/>
      <c r="J65" s="158"/>
      <c r="K65" s="159"/>
      <c r="L65" s="159"/>
    </row>
    <row r="66" spans="1:12" ht="15" x14ac:dyDescent="0.25">
      <c r="A66" s="128" t="s">
        <v>572</v>
      </c>
      <c r="B66" s="61">
        <v>2775</v>
      </c>
      <c r="C66" s="90">
        <v>3073</v>
      </c>
      <c r="D66" s="91">
        <v>63.5</v>
      </c>
      <c r="E66" s="21">
        <v>60.735677083333336</v>
      </c>
      <c r="F66" s="91">
        <v>32.1</v>
      </c>
      <c r="G66" s="21">
        <v>32.353211009174309</v>
      </c>
      <c r="H66" s="123"/>
      <c r="I66" s="157"/>
      <c r="J66" s="158"/>
      <c r="K66" s="159"/>
      <c r="L66" s="159"/>
    </row>
    <row r="67" spans="1:12" ht="15" x14ac:dyDescent="0.25">
      <c r="A67" s="128" t="s">
        <v>573</v>
      </c>
      <c r="B67" s="61">
        <v>164</v>
      </c>
      <c r="C67" s="90">
        <v>166</v>
      </c>
      <c r="D67" s="91">
        <v>84.1</v>
      </c>
      <c r="E67" s="21">
        <v>86.632530120481931</v>
      </c>
      <c r="F67" s="91">
        <v>35</v>
      </c>
      <c r="G67" s="21">
        <v>39.921311475409837</v>
      </c>
      <c r="H67" s="123"/>
      <c r="I67" s="157"/>
      <c r="J67" s="158"/>
      <c r="K67" s="159"/>
      <c r="L67" s="159"/>
    </row>
    <row r="68" spans="1:12" ht="15" x14ac:dyDescent="0.25">
      <c r="A68" s="128" t="s">
        <v>574</v>
      </c>
      <c r="B68" s="61">
        <v>1977</v>
      </c>
      <c r="C68" s="42">
        <v>2366</v>
      </c>
      <c r="D68" s="91">
        <v>59.5</v>
      </c>
      <c r="E68" s="21">
        <v>57.458442694663169</v>
      </c>
      <c r="F68" s="91">
        <v>32.799999999999997</v>
      </c>
      <c r="G68" s="21">
        <v>33.577857537272223</v>
      </c>
      <c r="H68" s="123"/>
      <c r="I68" s="157"/>
      <c r="J68" s="158"/>
      <c r="K68" s="159"/>
      <c r="L68" s="159"/>
    </row>
    <row r="69" spans="1:12" ht="15" x14ac:dyDescent="0.25">
      <c r="A69" s="129"/>
      <c r="B69" s="32"/>
      <c r="D69" s="79"/>
      <c r="E69" s="92"/>
      <c r="F69" s="91"/>
      <c r="G69" s="21"/>
      <c r="H69" s="123"/>
      <c r="I69" s="157"/>
      <c r="J69" s="158"/>
      <c r="K69" s="159"/>
      <c r="L69" s="159"/>
    </row>
    <row r="70" spans="1:12" ht="15" x14ac:dyDescent="0.25">
      <c r="A70" s="127" t="s">
        <v>445</v>
      </c>
      <c r="B70" s="61">
        <v>14370</v>
      </c>
      <c r="C70" s="90">
        <v>17525</v>
      </c>
      <c r="D70" s="91">
        <v>65.099999999999994</v>
      </c>
      <c r="E70" s="21">
        <v>64.242713452966058</v>
      </c>
      <c r="F70" s="91">
        <v>32.6</v>
      </c>
      <c r="G70" s="21">
        <v>32.459094150106957</v>
      </c>
      <c r="H70" s="123"/>
      <c r="I70" s="157"/>
      <c r="J70" s="158"/>
      <c r="K70" s="159"/>
      <c r="L70" s="159"/>
    </row>
    <row r="71" spans="1:12" ht="15" x14ac:dyDescent="0.25">
      <c r="A71" s="128" t="s">
        <v>575</v>
      </c>
      <c r="B71" s="61">
        <v>7708</v>
      </c>
      <c r="C71" s="90">
        <v>7895</v>
      </c>
      <c r="D71" s="91">
        <v>57.8</v>
      </c>
      <c r="E71" s="21">
        <v>57.183557131998988</v>
      </c>
      <c r="F71" s="91">
        <v>32.299999999999997</v>
      </c>
      <c r="G71" s="21">
        <v>31.568290643763778</v>
      </c>
      <c r="H71" s="123"/>
      <c r="I71" s="157"/>
      <c r="J71" s="158"/>
      <c r="K71" s="159"/>
      <c r="L71" s="159"/>
    </row>
    <row r="72" spans="1:12" ht="15" x14ac:dyDescent="0.25">
      <c r="A72" s="128" t="s">
        <v>576</v>
      </c>
      <c r="B72" s="61">
        <v>1107</v>
      </c>
      <c r="C72" s="90">
        <v>1216</v>
      </c>
      <c r="D72" s="91">
        <v>93.1</v>
      </c>
      <c r="E72" s="21">
        <v>93.572135201978568</v>
      </c>
      <c r="F72" s="91">
        <v>36.200000000000003</v>
      </c>
      <c r="G72" s="21">
        <v>37.174631061138442</v>
      </c>
      <c r="H72" s="123"/>
      <c r="I72" s="157"/>
      <c r="J72" s="158"/>
      <c r="K72" s="159"/>
      <c r="L72" s="159"/>
    </row>
    <row r="73" spans="1:12" ht="15" x14ac:dyDescent="0.25">
      <c r="A73" s="128" t="s">
        <v>577</v>
      </c>
      <c r="B73" s="61">
        <v>4340</v>
      </c>
      <c r="C73" s="90">
        <v>4734</v>
      </c>
      <c r="D73" s="91">
        <v>63.5</v>
      </c>
      <c r="E73" s="21">
        <v>62.813667232597624</v>
      </c>
      <c r="F73" s="91">
        <v>30.7</v>
      </c>
      <c r="G73" s="21">
        <v>31.328693309384821</v>
      </c>
      <c r="H73" s="123"/>
      <c r="I73" s="157"/>
      <c r="J73" s="158"/>
      <c r="K73" s="159"/>
      <c r="L73" s="159"/>
    </row>
    <row r="74" spans="1:12" ht="15" x14ac:dyDescent="0.25">
      <c r="A74" s="128" t="s">
        <v>578</v>
      </c>
      <c r="B74" s="61">
        <v>1170</v>
      </c>
      <c r="C74" s="90">
        <v>1214</v>
      </c>
      <c r="D74" s="91">
        <v>91.2</v>
      </c>
      <c r="E74" s="21">
        <v>91.911788953009065</v>
      </c>
      <c r="F74" s="91">
        <v>36.799999999999997</v>
      </c>
      <c r="G74" s="21">
        <v>38.283636363636361</v>
      </c>
      <c r="H74" s="123"/>
      <c r="I74" s="157"/>
      <c r="J74" s="158"/>
      <c r="K74" s="159"/>
      <c r="L74" s="159"/>
    </row>
    <row r="75" spans="1:12" ht="15" x14ac:dyDescent="0.25">
      <c r="A75" s="128" t="s">
        <v>705</v>
      </c>
      <c r="B75" s="61" t="s">
        <v>109</v>
      </c>
      <c r="C75" s="90">
        <v>2067</v>
      </c>
      <c r="D75" s="91" t="s">
        <v>109</v>
      </c>
      <c r="E75" s="21">
        <v>59.533139816158688</v>
      </c>
      <c r="F75" s="91" t="s">
        <v>109</v>
      </c>
      <c r="G75" s="21">
        <v>30.559504577275174</v>
      </c>
      <c r="H75" s="123"/>
      <c r="I75" s="157"/>
      <c r="J75" s="158"/>
      <c r="K75" s="159"/>
      <c r="L75" s="159"/>
    </row>
    <row r="76" spans="1:12" ht="15" x14ac:dyDescent="0.25">
      <c r="A76" s="128" t="s">
        <v>706</v>
      </c>
      <c r="B76" s="61" t="s">
        <v>109</v>
      </c>
      <c r="C76" s="90">
        <v>399</v>
      </c>
      <c r="D76" s="91" t="s">
        <v>109</v>
      </c>
      <c r="E76" s="21">
        <v>71.897243107769427</v>
      </c>
      <c r="F76" s="91" t="s">
        <v>109</v>
      </c>
      <c r="G76" s="21">
        <v>31.786848072562357</v>
      </c>
      <c r="H76" s="123"/>
      <c r="I76" s="157"/>
      <c r="J76" s="158"/>
      <c r="K76" s="159"/>
      <c r="L76" s="159"/>
    </row>
    <row r="77" spans="1:12" ht="15" x14ac:dyDescent="0.25">
      <c r="A77" s="127"/>
      <c r="B77" s="32"/>
      <c r="C77" s="42"/>
      <c r="D77" s="79"/>
      <c r="E77" s="92"/>
      <c r="F77" s="91"/>
      <c r="G77" s="21"/>
      <c r="H77" s="123"/>
      <c r="I77" s="157"/>
      <c r="J77" s="158"/>
      <c r="K77" s="159"/>
      <c r="L77" s="159"/>
    </row>
    <row r="78" spans="1:12" ht="15" x14ac:dyDescent="0.25">
      <c r="A78" s="122" t="s">
        <v>446</v>
      </c>
      <c r="B78" s="84">
        <v>59320</v>
      </c>
      <c r="C78" s="85">
        <v>72504</v>
      </c>
      <c r="D78" s="86">
        <v>49.1</v>
      </c>
      <c r="E78" s="35">
        <v>49.805617667356799</v>
      </c>
      <c r="F78" s="86">
        <v>30.4</v>
      </c>
      <c r="G78" s="35">
        <v>31.120486873508352</v>
      </c>
      <c r="H78" s="123"/>
      <c r="I78" s="157"/>
      <c r="J78" s="158"/>
      <c r="K78" s="159"/>
      <c r="L78" s="159"/>
    </row>
    <row r="79" spans="1:12" ht="15" x14ac:dyDescent="0.25">
      <c r="A79" s="127" t="s">
        <v>447</v>
      </c>
      <c r="B79" s="61">
        <v>21026</v>
      </c>
      <c r="C79" s="90">
        <v>26963</v>
      </c>
      <c r="D79" s="91">
        <v>44.8</v>
      </c>
      <c r="E79" s="21">
        <v>47.04630007797126</v>
      </c>
      <c r="F79" s="91">
        <v>30.3</v>
      </c>
      <c r="G79" s="21">
        <v>31.046393857714612</v>
      </c>
      <c r="H79" s="123"/>
      <c r="I79" s="157"/>
      <c r="J79" s="158"/>
      <c r="K79" s="159"/>
      <c r="L79" s="159"/>
    </row>
    <row r="80" spans="1:12" ht="15" x14ac:dyDescent="0.25">
      <c r="A80" s="128" t="s">
        <v>579</v>
      </c>
      <c r="B80" s="32">
        <v>5071</v>
      </c>
      <c r="C80" s="90">
        <v>5030</v>
      </c>
      <c r="D80" s="79">
        <v>49.7</v>
      </c>
      <c r="E80" s="21">
        <v>49.948498707496519</v>
      </c>
      <c r="F80" s="79">
        <v>31.5</v>
      </c>
      <c r="G80" s="21">
        <v>32.620381062355655</v>
      </c>
      <c r="H80" s="123"/>
      <c r="I80" s="157"/>
      <c r="J80" s="158"/>
      <c r="K80" s="159"/>
      <c r="L80" s="159"/>
    </row>
    <row r="81" spans="1:12" ht="15" x14ac:dyDescent="0.25">
      <c r="A81" s="128" t="s">
        <v>580</v>
      </c>
      <c r="B81" s="32">
        <v>1152</v>
      </c>
      <c r="C81" s="90">
        <v>5158</v>
      </c>
      <c r="D81" s="79">
        <v>61.9</v>
      </c>
      <c r="E81" s="21">
        <v>54.018033740546826</v>
      </c>
      <c r="F81" s="79">
        <v>32</v>
      </c>
      <c r="G81" s="21">
        <v>30.905913334929377</v>
      </c>
      <c r="H81" s="123"/>
      <c r="I81" s="157"/>
      <c r="J81" s="158"/>
      <c r="K81" s="159"/>
      <c r="L81" s="159"/>
    </row>
    <row r="82" spans="1:12" ht="15" x14ac:dyDescent="0.25">
      <c r="A82" s="128" t="s">
        <v>729</v>
      </c>
      <c r="B82" s="32" t="s">
        <v>109</v>
      </c>
      <c r="C82" s="90">
        <v>1896</v>
      </c>
      <c r="D82" s="32" t="s">
        <v>109</v>
      </c>
      <c r="E82" s="21">
        <v>59.450421940928273</v>
      </c>
      <c r="F82" s="32" t="s">
        <v>109</v>
      </c>
      <c r="G82" s="21">
        <v>30.053712943938951</v>
      </c>
      <c r="H82" s="123"/>
      <c r="I82" s="157"/>
      <c r="J82" s="158"/>
      <c r="K82" s="159"/>
      <c r="L82" s="159"/>
    </row>
    <row r="83" spans="1:12" ht="15" x14ac:dyDescent="0.25">
      <c r="A83" s="128" t="s">
        <v>581</v>
      </c>
      <c r="B83" s="61">
        <v>1754</v>
      </c>
      <c r="C83" s="90">
        <v>1728</v>
      </c>
      <c r="D83" s="91">
        <v>51.5</v>
      </c>
      <c r="E83" s="21">
        <v>51.341067285382827</v>
      </c>
      <c r="F83" s="91">
        <v>32.299999999999997</v>
      </c>
      <c r="G83" s="21">
        <v>33.622457627118642</v>
      </c>
      <c r="H83" s="123"/>
      <c r="I83" s="157"/>
      <c r="J83" s="158"/>
      <c r="K83" s="159"/>
      <c r="L83" s="159"/>
    </row>
    <row r="84" spans="1:12" ht="15" x14ac:dyDescent="0.25">
      <c r="A84" s="128" t="s">
        <v>582</v>
      </c>
      <c r="B84" s="61">
        <v>7159</v>
      </c>
      <c r="C84" s="90">
        <v>7170</v>
      </c>
      <c r="D84" s="91">
        <v>42.9</v>
      </c>
      <c r="E84" s="21">
        <v>43.230146545708301</v>
      </c>
      <c r="F84" s="91">
        <v>29.8</v>
      </c>
      <c r="G84" s="21">
        <v>30.76326207442597</v>
      </c>
      <c r="H84" s="123"/>
      <c r="I84" s="157"/>
      <c r="J84" s="158"/>
      <c r="K84" s="159"/>
      <c r="L84" s="159"/>
    </row>
    <row r="85" spans="1:12" ht="15" x14ac:dyDescent="0.25">
      <c r="A85" s="128" t="s">
        <v>583</v>
      </c>
      <c r="B85" s="61">
        <v>5890</v>
      </c>
      <c r="C85" s="90">
        <v>5981</v>
      </c>
      <c r="D85" s="91">
        <v>37.700000000000003</v>
      </c>
      <c r="E85" s="21">
        <v>37.967460583696749</v>
      </c>
      <c r="F85" s="91">
        <v>28.5</v>
      </c>
      <c r="G85" s="21">
        <v>29.595116245065068</v>
      </c>
      <c r="H85" s="123"/>
      <c r="I85" s="157"/>
      <c r="J85" s="158"/>
      <c r="K85" s="159"/>
      <c r="L85" s="159"/>
    </row>
    <row r="86" spans="1:12" ht="15" x14ac:dyDescent="0.25">
      <c r="A86" s="127"/>
      <c r="B86" s="32"/>
      <c r="C86" s="42"/>
      <c r="D86" s="79"/>
      <c r="E86" s="92"/>
      <c r="F86" s="91"/>
      <c r="G86" s="21"/>
      <c r="H86" s="123"/>
      <c r="I86" s="157"/>
      <c r="J86" s="158"/>
      <c r="K86" s="159"/>
      <c r="L86" s="159"/>
    </row>
    <row r="87" spans="1:12" ht="15" x14ac:dyDescent="0.25">
      <c r="A87" s="127" t="s">
        <v>448</v>
      </c>
      <c r="B87" s="61">
        <v>9617</v>
      </c>
      <c r="C87" s="90">
        <v>9690</v>
      </c>
      <c r="D87" s="91">
        <v>38.4</v>
      </c>
      <c r="E87" s="21">
        <v>38.246307962408345</v>
      </c>
      <c r="F87" s="91">
        <v>28.3</v>
      </c>
      <c r="G87" s="21">
        <v>29.309747736661684</v>
      </c>
      <c r="H87" s="123"/>
      <c r="I87" s="157"/>
      <c r="J87" s="158"/>
      <c r="K87" s="159"/>
      <c r="L87" s="159"/>
    </row>
    <row r="88" spans="1:12" ht="15" x14ac:dyDescent="0.25">
      <c r="A88" s="128" t="s">
        <v>584</v>
      </c>
      <c r="B88" s="61">
        <v>6067</v>
      </c>
      <c r="C88" s="90">
        <v>6165</v>
      </c>
      <c r="D88" s="91">
        <v>38.200000000000003</v>
      </c>
      <c r="E88" s="21">
        <v>38.012011037169287</v>
      </c>
      <c r="F88" s="91">
        <v>28.3</v>
      </c>
      <c r="G88" s="21">
        <v>29.343793779770245</v>
      </c>
      <c r="H88" s="123"/>
      <c r="I88" s="157"/>
      <c r="J88" s="158"/>
      <c r="K88" s="159"/>
      <c r="L88" s="159"/>
    </row>
    <row r="89" spans="1:12" ht="15" x14ac:dyDescent="0.25">
      <c r="A89" s="128" t="s">
        <v>585</v>
      </c>
      <c r="B89" s="61">
        <v>3550</v>
      </c>
      <c r="C89" s="90">
        <v>3525</v>
      </c>
      <c r="D89" s="91">
        <v>38.700000000000003</v>
      </c>
      <c r="E89" s="21">
        <v>38.656161272004546</v>
      </c>
      <c r="F89" s="91">
        <v>28.4</v>
      </c>
      <c r="G89" s="21">
        <v>29.252418023118661</v>
      </c>
      <c r="H89" s="123"/>
      <c r="I89" s="157"/>
      <c r="J89" s="158"/>
      <c r="K89" s="159"/>
      <c r="L89" s="159"/>
    </row>
    <row r="90" spans="1:12" ht="15" x14ac:dyDescent="0.25">
      <c r="A90" s="127"/>
      <c r="B90" s="26"/>
      <c r="C90" s="42"/>
      <c r="D90" s="79"/>
      <c r="E90" s="92"/>
      <c r="F90" s="79"/>
      <c r="G90" s="21"/>
      <c r="H90" s="123"/>
      <c r="I90" s="157"/>
      <c r="J90" s="158"/>
      <c r="K90" s="159"/>
      <c r="L90" s="159"/>
    </row>
    <row r="91" spans="1:12" ht="15" x14ac:dyDescent="0.25">
      <c r="A91" s="127" t="s">
        <v>449</v>
      </c>
      <c r="B91" s="61">
        <v>10072</v>
      </c>
      <c r="C91" s="90">
        <v>11238</v>
      </c>
      <c r="D91" s="91">
        <v>48.7</v>
      </c>
      <c r="E91" s="21">
        <v>49.335469514908766</v>
      </c>
      <c r="F91" s="91">
        <v>29.9</v>
      </c>
      <c r="G91" s="21">
        <v>30.930716076560877</v>
      </c>
      <c r="H91" s="123"/>
      <c r="I91" s="157"/>
      <c r="J91" s="158"/>
      <c r="K91" s="159"/>
      <c r="L91" s="159"/>
    </row>
    <row r="92" spans="1:12" ht="15" x14ac:dyDescent="0.25">
      <c r="A92" s="128" t="s">
        <v>586</v>
      </c>
      <c r="B92" s="32">
        <v>3699</v>
      </c>
      <c r="C92" s="90">
        <v>3718</v>
      </c>
      <c r="D92" s="79">
        <v>53.2</v>
      </c>
      <c r="E92" s="21">
        <v>53.238364272262579</v>
      </c>
      <c r="F92" s="79">
        <v>31</v>
      </c>
      <c r="G92" s="21">
        <v>32.413930709232723</v>
      </c>
      <c r="H92" s="123"/>
      <c r="I92" s="157"/>
      <c r="J92" s="158"/>
      <c r="K92" s="159"/>
      <c r="L92" s="159"/>
    </row>
    <row r="93" spans="1:12" ht="15" x14ac:dyDescent="0.25">
      <c r="A93" s="128" t="s">
        <v>587</v>
      </c>
      <c r="B93" s="32">
        <v>281</v>
      </c>
      <c r="C93" s="90">
        <v>385</v>
      </c>
      <c r="D93" s="79">
        <v>32.9</v>
      </c>
      <c r="E93" s="21">
        <v>33.490909090909092</v>
      </c>
      <c r="F93" s="79">
        <v>26</v>
      </c>
      <c r="G93" s="21">
        <v>28.329238329238329</v>
      </c>
      <c r="H93" s="123"/>
      <c r="I93" s="157"/>
      <c r="J93" s="158"/>
      <c r="K93" s="159"/>
      <c r="L93" s="159"/>
    </row>
    <row r="94" spans="1:12" ht="15" x14ac:dyDescent="0.25">
      <c r="A94" s="128" t="s">
        <v>588</v>
      </c>
      <c r="B94" s="61">
        <v>6092</v>
      </c>
      <c r="C94" s="90">
        <v>7135</v>
      </c>
      <c r="D94" s="91">
        <v>46.7</v>
      </c>
      <c r="E94" s="21">
        <v>48.156876489555586</v>
      </c>
      <c r="F94" s="91">
        <v>29.3</v>
      </c>
      <c r="G94" s="21">
        <v>30.24844244225055</v>
      </c>
      <c r="H94" s="123"/>
      <c r="I94" s="157"/>
      <c r="J94" s="158"/>
      <c r="K94" s="159"/>
      <c r="L94" s="159"/>
    </row>
    <row r="95" spans="1:12" ht="15" x14ac:dyDescent="0.25">
      <c r="A95" s="127"/>
      <c r="B95" s="26"/>
      <c r="C95" s="42"/>
      <c r="D95" s="79"/>
      <c r="E95" s="92"/>
      <c r="F95" s="79"/>
      <c r="G95" s="21"/>
      <c r="H95" s="123"/>
      <c r="I95" s="157"/>
      <c r="J95" s="158"/>
      <c r="K95" s="159"/>
      <c r="L95" s="159"/>
    </row>
    <row r="96" spans="1:12" ht="15" x14ac:dyDescent="0.25">
      <c r="A96" s="127" t="s">
        <v>450</v>
      </c>
      <c r="B96" s="61">
        <v>5137</v>
      </c>
      <c r="C96" s="90">
        <v>9615</v>
      </c>
      <c r="D96" s="91">
        <v>60.5</v>
      </c>
      <c r="E96" s="21">
        <v>56.277275091003638</v>
      </c>
      <c r="F96" s="91">
        <v>32.9</v>
      </c>
      <c r="G96" s="21">
        <v>31.553826965997111</v>
      </c>
      <c r="H96" s="123"/>
      <c r="I96" s="157"/>
      <c r="J96" s="158"/>
      <c r="K96" s="159"/>
      <c r="L96" s="159"/>
    </row>
    <row r="97" spans="1:12" ht="15" x14ac:dyDescent="0.25">
      <c r="A97" s="128" t="s">
        <v>589</v>
      </c>
      <c r="B97" s="61">
        <v>2816</v>
      </c>
      <c r="C97" s="90">
        <v>3219</v>
      </c>
      <c r="D97" s="91">
        <v>63.3</v>
      </c>
      <c r="E97" s="21">
        <v>60.569742155949051</v>
      </c>
      <c r="F97" s="91">
        <v>33.9</v>
      </c>
      <c r="G97" s="21">
        <v>34.023513920240781</v>
      </c>
      <c r="H97" s="123"/>
      <c r="I97" s="157"/>
      <c r="J97" s="158"/>
      <c r="K97" s="159"/>
      <c r="L97" s="159"/>
    </row>
    <row r="98" spans="1:12" ht="15" x14ac:dyDescent="0.25">
      <c r="A98" s="128" t="s">
        <v>740</v>
      </c>
      <c r="B98" s="91" t="s">
        <v>109</v>
      </c>
      <c r="C98" s="90">
        <v>2738</v>
      </c>
      <c r="D98" s="91" t="s">
        <v>109</v>
      </c>
      <c r="E98" s="21">
        <v>54.331628926223523</v>
      </c>
      <c r="F98" s="91" t="s">
        <v>109</v>
      </c>
      <c r="G98" s="21">
        <v>29.924762765476729</v>
      </c>
      <c r="H98" s="123"/>
      <c r="I98" s="157"/>
      <c r="J98" s="158"/>
      <c r="K98" s="159"/>
      <c r="L98" s="159"/>
    </row>
    <row r="99" spans="1:12" ht="15" x14ac:dyDescent="0.25">
      <c r="A99" s="128" t="s">
        <v>590</v>
      </c>
      <c r="B99" s="61">
        <v>2244</v>
      </c>
      <c r="C99" s="90">
        <v>2431</v>
      </c>
      <c r="D99" s="91">
        <v>56.9</v>
      </c>
      <c r="E99" s="21">
        <v>55.934183463595225</v>
      </c>
      <c r="F99" s="91">
        <v>31.7</v>
      </c>
      <c r="G99" s="21">
        <v>31.033234261010538</v>
      </c>
      <c r="H99" s="123"/>
      <c r="I99" s="157"/>
      <c r="J99" s="158"/>
      <c r="K99" s="159"/>
      <c r="L99" s="159"/>
    </row>
    <row r="100" spans="1:12" ht="15" x14ac:dyDescent="0.25">
      <c r="A100" s="128" t="s">
        <v>591</v>
      </c>
      <c r="B100" s="61">
        <v>77</v>
      </c>
      <c r="C100" s="90">
        <v>1227</v>
      </c>
      <c r="D100" s="91">
        <v>59.7</v>
      </c>
      <c r="E100" s="21">
        <v>50.037489812550938</v>
      </c>
      <c r="F100" s="91">
        <v>31.3</v>
      </c>
      <c r="G100" s="21">
        <v>29.324958123953099</v>
      </c>
      <c r="H100" s="123"/>
      <c r="I100" s="157"/>
      <c r="J100" s="158"/>
      <c r="K100" s="159"/>
      <c r="L100" s="159"/>
    </row>
    <row r="101" spans="1:12" ht="15" x14ac:dyDescent="0.25">
      <c r="A101" s="127"/>
      <c r="B101" s="26"/>
      <c r="C101" s="42"/>
      <c r="D101" s="79"/>
      <c r="E101" s="92"/>
      <c r="F101" s="79"/>
      <c r="G101" s="21"/>
      <c r="H101" s="123"/>
      <c r="I101" s="157"/>
      <c r="J101" s="158"/>
      <c r="K101" s="159"/>
      <c r="L101" s="159"/>
    </row>
    <row r="102" spans="1:12" ht="15" x14ac:dyDescent="0.25">
      <c r="A102" s="127" t="s">
        <v>592</v>
      </c>
      <c r="B102" s="61">
        <v>13468</v>
      </c>
      <c r="C102" s="90">
        <v>14998</v>
      </c>
      <c r="D102" s="91">
        <v>59.3</v>
      </c>
      <c r="E102" s="21">
        <v>58.434997330485849</v>
      </c>
      <c r="F102" s="91">
        <v>31</v>
      </c>
      <c r="G102" s="21">
        <v>31.911641457476954</v>
      </c>
      <c r="H102" s="123"/>
      <c r="I102" s="157"/>
      <c r="J102" s="158"/>
      <c r="K102" s="159"/>
      <c r="L102" s="159"/>
    </row>
    <row r="103" spans="1:12" ht="15" x14ac:dyDescent="0.25">
      <c r="A103" s="128" t="s">
        <v>593</v>
      </c>
      <c r="B103" s="61">
        <v>875</v>
      </c>
      <c r="C103" s="90">
        <v>881</v>
      </c>
      <c r="D103" s="91">
        <v>55.7</v>
      </c>
      <c r="E103" s="21">
        <v>55.776765375854211</v>
      </c>
      <c r="F103" s="91">
        <v>30.7</v>
      </c>
      <c r="G103" s="21">
        <v>31.437130801687765</v>
      </c>
      <c r="H103" s="123"/>
      <c r="I103" s="157"/>
      <c r="J103" s="158"/>
      <c r="K103" s="159"/>
      <c r="L103" s="159"/>
    </row>
    <row r="104" spans="1:12" ht="15" x14ac:dyDescent="0.25">
      <c r="A104" s="24" t="s">
        <v>594</v>
      </c>
      <c r="B104" s="61">
        <v>3745</v>
      </c>
      <c r="C104" s="90">
        <v>4079</v>
      </c>
      <c r="D104" s="91">
        <v>64.5</v>
      </c>
      <c r="E104" s="21">
        <v>63.442317133038785</v>
      </c>
      <c r="F104" s="91">
        <v>31.7</v>
      </c>
      <c r="G104" s="21">
        <v>32.755651820766211</v>
      </c>
      <c r="H104" s="123"/>
      <c r="I104" s="157"/>
      <c r="J104" s="158"/>
      <c r="K104" s="159"/>
      <c r="L104" s="159"/>
    </row>
    <row r="105" spans="1:12" ht="15" x14ac:dyDescent="0.25">
      <c r="A105" s="128" t="s">
        <v>595</v>
      </c>
      <c r="B105" s="61">
        <v>2178</v>
      </c>
      <c r="C105" s="90">
        <v>2473</v>
      </c>
      <c r="D105" s="91">
        <v>55.1</v>
      </c>
      <c r="E105" s="21">
        <v>53.028733306353701</v>
      </c>
      <c r="F105" s="91">
        <v>29.1</v>
      </c>
      <c r="G105" s="21">
        <v>29.470560303893638</v>
      </c>
      <c r="H105" s="123"/>
      <c r="I105" s="157"/>
      <c r="J105" s="158"/>
      <c r="K105" s="159"/>
      <c r="L105" s="159"/>
    </row>
    <row r="106" spans="1:12" ht="15" x14ac:dyDescent="0.25">
      <c r="A106" s="128" t="s">
        <v>596</v>
      </c>
      <c r="B106" s="61">
        <v>4506</v>
      </c>
      <c r="C106" s="90">
        <v>4614</v>
      </c>
      <c r="D106" s="91">
        <v>57.2</v>
      </c>
      <c r="E106" s="21">
        <v>57.459019947961842</v>
      </c>
      <c r="F106" s="91">
        <v>31.1</v>
      </c>
      <c r="G106" s="21">
        <v>32.428683283309411</v>
      </c>
      <c r="H106" s="123"/>
      <c r="I106" s="157"/>
      <c r="J106" s="158"/>
      <c r="K106" s="159"/>
      <c r="L106" s="159"/>
    </row>
    <row r="107" spans="1:12" ht="15" x14ac:dyDescent="0.25">
      <c r="A107" s="128" t="s">
        <v>597</v>
      </c>
      <c r="B107" s="61">
        <v>1736</v>
      </c>
      <c r="C107" s="90">
        <v>2521</v>
      </c>
      <c r="D107" s="91">
        <v>61.3</v>
      </c>
      <c r="E107" s="21">
        <v>58.77151923839746</v>
      </c>
      <c r="F107" s="91">
        <v>32.299999999999997</v>
      </c>
      <c r="G107" s="21">
        <v>32.523004938913438</v>
      </c>
      <c r="H107" s="123"/>
      <c r="I107" s="157"/>
      <c r="J107" s="158"/>
      <c r="K107" s="159"/>
      <c r="L107" s="159"/>
    </row>
    <row r="108" spans="1:12" ht="15" x14ac:dyDescent="0.25">
      <c r="A108" s="128" t="s">
        <v>598</v>
      </c>
      <c r="B108" s="61">
        <v>428</v>
      </c>
      <c r="C108" s="90">
        <v>430</v>
      </c>
      <c r="D108" s="91">
        <v>55</v>
      </c>
      <c r="E108" s="21">
        <v>55.971962616822431</v>
      </c>
      <c r="F108" s="91">
        <v>27.7</v>
      </c>
      <c r="G108" s="21">
        <v>29.677588466579291</v>
      </c>
      <c r="H108" s="123"/>
      <c r="I108" s="157"/>
      <c r="J108" s="158"/>
      <c r="K108" s="159"/>
      <c r="L108" s="159"/>
    </row>
    <row r="109" spans="1:12" ht="15" x14ac:dyDescent="0.25">
      <c r="A109" s="127"/>
      <c r="B109" s="32"/>
      <c r="C109" s="42"/>
      <c r="D109" s="79"/>
      <c r="E109" s="92"/>
      <c r="F109" s="91"/>
      <c r="G109" s="21"/>
      <c r="H109" s="123"/>
      <c r="I109" s="157"/>
      <c r="J109" s="158"/>
      <c r="K109" s="159"/>
      <c r="L109" s="159"/>
    </row>
    <row r="110" spans="1:12" ht="15" x14ac:dyDescent="0.25">
      <c r="A110" s="122" t="s">
        <v>452</v>
      </c>
      <c r="B110" s="84">
        <v>20911</v>
      </c>
      <c r="C110" s="85">
        <v>22746</v>
      </c>
      <c r="D110" s="86">
        <v>78.599999999999994</v>
      </c>
      <c r="E110" s="35">
        <v>77.5535659289894</v>
      </c>
      <c r="F110" s="86">
        <v>36.799999999999997</v>
      </c>
      <c r="G110" s="35">
        <v>37.314990896216869</v>
      </c>
      <c r="H110" s="123"/>
      <c r="I110" s="157"/>
      <c r="J110" s="158"/>
      <c r="K110" s="159"/>
      <c r="L110" s="159"/>
    </row>
    <row r="111" spans="1:12" ht="15" x14ac:dyDescent="0.25">
      <c r="A111" s="127" t="s">
        <v>453</v>
      </c>
      <c r="B111" s="61">
        <v>5231</v>
      </c>
      <c r="C111" s="90">
        <v>5506</v>
      </c>
      <c r="D111" s="91">
        <v>62</v>
      </c>
      <c r="E111" s="21">
        <v>62.235828488372093</v>
      </c>
      <c r="F111" s="91">
        <v>34.799999999999997</v>
      </c>
      <c r="G111" s="21">
        <v>34.930630243063021</v>
      </c>
      <c r="H111" s="123"/>
      <c r="I111" s="157"/>
      <c r="J111" s="158"/>
      <c r="K111" s="159"/>
      <c r="L111" s="159"/>
    </row>
    <row r="112" spans="1:12" ht="15" x14ac:dyDescent="0.25">
      <c r="A112" s="128" t="s">
        <v>599</v>
      </c>
      <c r="B112" s="61">
        <v>222</v>
      </c>
      <c r="C112" s="90">
        <v>255</v>
      </c>
      <c r="D112" s="91">
        <v>75.5</v>
      </c>
      <c r="E112" s="21">
        <v>71.117647058823536</v>
      </c>
      <c r="F112" s="91">
        <v>31.5</v>
      </c>
      <c r="G112" s="21">
        <v>31.167307692307691</v>
      </c>
      <c r="H112" s="123"/>
      <c r="I112" s="157"/>
      <c r="J112" s="158"/>
      <c r="K112" s="159"/>
      <c r="L112" s="159"/>
    </row>
    <row r="113" spans="1:12" ht="15" x14ac:dyDescent="0.25">
      <c r="A113" s="128" t="s">
        <v>600</v>
      </c>
      <c r="B113" s="61">
        <v>4500</v>
      </c>
      <c r="C113" s="90">
        <v>4715</v>
      </c>
      <c r="D113" s="91">
        <v>56.9</v>
      </c>
      <c r="E113" s="21">
        <v>57.062367416207046</v>
      </c>
      <c r="F113" s="91">
        <v>33.6</v>
      </c>
      <c r="G113" s="21">
        <v>33.84678055190539</v>
      </c>
      <c r="H113" s="123"/>
      <c r="I113" s="157"/>
      <c r="J113" s="158"/>
      <c r="K113" s="159"/>
      <c r="L113" s="159"/>
    </row>
    <row r="114" spans="1:12" ht="15" x14ac:dyDescent="0.25">
      <c r="A114" s="128" t="s">
        <v>601</v>
      </c>
      <c r="B114" s="61">
        <v>509</v>
      </c>
      <c r="C114" s="90">
        <v>536</v>
      </c>
      <c r="D114" s="91">
        <v>102.5</v>
      </c>
      <c r="E114" s="21">
        <v>103.58691588785047</v>
      </c>
      <c r="F114" s="91">
        <v>45</v>
      </c>
      <c r="G114" s="21">
        <v>43.667808219178085</v>
      </c>
      <c r="H114" s="123"/>
      <c r="I114" s="157"/>
      <c r="J114" s="158"/>
      <c r="K114" s="159"/>
      <c r="L114" s="159"/>
    </row>
    <row r="115" spans="1:12" ht="15" x14ac:dyDescent="0.25">
      <c r="A115" s="127"/>
      <c r="B115" s="32"/>
      <c r="C115" s="42"/>
      <c r="D115" s="79"/>
      <c r="E115" s="92"/>
      <c r="F115" s="91"/>
      <c r="G115" s="21"/>
      <c r="H115" s="123"/>
      <c r="I115" s="157"/>
      <c r="J115" s="158"/>
      <c r="K115" s="159"/>
      <c r="L115" s="159"/>
    </row>
    <row r="116" spans="1:12" ht="15" x14ac:dyDescent="0.25">
      <c r="A116" s="127" t="s">
        <v>454</v>
      </c>
      <c r="B116" s="61">
        <v>2965</v>
      </c>
      <c r="C116" s="90">
        <v>3249</v>
      </c>
      <c r="D116" s="91">
        <v>99.4</v>
      </c>
      <c r="E116" s="21">
        <v>96.634710234278671</v>
      </c>
      <c r="F116" s="91">
        <v>39.700000000000003</v>
      </c>
      <c r="G116" s="21">
        <v>40.307278742762612</v>
      </c>
      <c r="H116" s="123"/>
      <c r="I116" s="157"/>
      <c r="J116" s="158"/>
      <c r="K116" s="159"/>
      <c r="L116" s="159"/>
    </row>
    <row r="117" spans="1:12" ht="15" x14ac:dyDescent="0.25">
      <c r="A117" s="128" t="s">
        <v>602</v>
      </c>
      <c r="B117" s="61">
        <v>2965</v>
      </c>
      <c r="C117" s="90">
        <v>3249</v>
      </c>
      <c r="D117" s="91">
        <v>99.4</v>
      </c>
      <c r="E117" s="21">
        <v>96.634710234278671</v>
      </c>
      <c r="F117" s="91">
        <v>39.700000000000003</v>
      </c>
      <c r="G117" s="21">
        <v>40.307278742762612</v>
      </c>
      <c r="H117" s="123"/>
      <c r="I117" s="157"/>
      <c r="J117" s="158"/>
      <c r="K117" s="159"/>
      <c r="L117" s="159"/>
    </row>
    <row r="118" spans="1:12" ht="15" x14ac:dyDescent="0.25">
      <c r="A118" s="127"/>
      <c r="B118" s="61"/>
      <c r="C118" s="42"/>
      <c r="D118" s="91"/>
      <c r="E118" s="92"/>
      <c r="F118" s="91"/>
      <c r="G118" s="21"/>
      <c r="H118" s="123"/>
      <c r="I118" s="157"/>
      <c r="J118" s="158"/>
      <c r="K118" s="159"/>
      <c r="L118" s="159"/>
    </row>
    <row r="119" spans="1:12" ht="15" x14ac:dyDescent="0.25">
      <c r="A119" s="127" t="s">
        <v>455</v>
      </c>
      <c r="B119" s="61">
        <v>3427</v>
      </c>
      <c r="C119" s="90">
        <v>3529</v>
      </c>
      <c r="D119" s="91">
        <v>97.5</v>
      </c>
      <c r="E119" s="21">
        <v>98.479704797047972</v>
      </c>
      <c r="F119" s="91">
        <v>37</v>
      </c>
      <c r="G119" s="21">
        <v>38.736682949523143</v>
      </c>
      <c r="H119" s="123"/>
      <c r="I119" s="157"/>
      <c r="J119" s="158"/>
      <c r="K119" s="159"/>
      <c r="L119" s="159"/>
    </row>
    <row r="120" spans="1:12" ht="15" x14ac:dyDescent="0.25">
      <c r="A120" s="128" t="s">
        <v>603</v>
      </c>
      <c r="B120" s="61">
        <v>2322</v>
      </c>
      <c r="C120" s="90">
        <v>2378</v>
      </c>
      <c r="D120" s="91">
        <v>99.9</v>
      </c>
      <c r="E120" s="21">
        <v>100.28517270429654</v>
      </c>
      <c r="F120" s="91">
        <v>37.6</v>
      </c>
      <c r="G120" s="21">
        <v>39.432781799379526</v>
      </c>
      <c r="H120" s="123"/>
      <c r="I120" s="157"/>
      <c r="J120" s="158"/>
      <c r="K120" s="159"/>
      <c r="L120" s="159"/>
    </row>
    <row r="121" spans="1:12" ht="15" x14ac:dyDescent="0.25">
      <c r="A121" s="128" t="s">
        <v>604</v>
      </c>
      <c r="B121" s="61">
        <v>1097</v>
      </c>
      <c r="C121" s="90">
        <v>1147</v>
      </c>
      <c r="D121" s="91">
        <v>92.8</v>
      </c>
      <c r="E121" s="21">
        <v>94.898689956331879</v>
      </c>
      <c r="F121" s="91">
        <v>35.700000000000003</v>
      </c>
      <c r="G121" s="21">
        <v>37.297384450017915</v>
      </c>
      <c r="H121" s="123"/>
      <c r="I121" s="157"/>
      <c r="J121" s="158"/>
      <c r="K121" s="159"/>
      <c r="L121" s="159"/>
    </row>
    <row r="122" spans="1:12" ht="15" x14ac:dyDescent="0.25">
      <c r="A122" s="127"/>
      <c r="B122" s="32"/>
      <c r="C122" s="42"/>
      <c r="D122" s="79"/>
      <c r="E122" s="92"/>
      <c r="F122" s="79"/>
      <c r="G122" s="21"/>
      <c r="H122" s="123"/>
      <c r="I122" s="157"/>
      <c r="J122" s="158"/>
      <c r="K122" s="159"/>
      <c r="L122" s="159"/>
    </row>
    <row r="123" spans="1:12" ht="15" x14ac:dyDescent="0.25">
      <c r="A123" s="127" t="s">
        <v>456</v>
      </c>
      <c r="B123" s="61">
        <v>7764</v>
      </c>
      <c r="C123" s="90">
        <v>8893</v>
      </c>
      <c r="D123" s="91">
        <v>69.599999999999994</v>
      </c>
      <c r="E123" s="21">
        <v>67.919347581552302</v>
      </c>
      <c r="F123" s="91">
        <v>35.9</v>
      </c>
      <c r="G123" s="21">
        <v>35.876435141135424</v>
      </c>
      <c r="H123" s="123"/>
      <c r="I123" s="157"/>
      <c r="J123" s="158"/>
      <c r="K123" s="159"/>
      <c r="L123" s="159"/>
    </row>
    <row r="124" spans="1:12" ht="15" x14ac:dyDescent="0.25">
      <c r="A124" s="128" t="s">
        <v>605</v>
      </c>
      <c r="B124" s="61">
        <v>5673</v>
      </c>
      <c r="C124" s="90">
        <v>6155</v>
      </c>
      <c r="D124" s="91">
        <v>67.3</v>
      </c>
      <c r="E124" s="21">
        <v>67.269462051032022</v>
      </c>
      <c r="F124" s="91">
        <v>36.200000000000003</v>
      </c>
      <c r="G124" s="21">
        <v>36.323449375997001</v>
      </c>
      <c r="H124" s="123"/>
      <c r="I124" s="157"/>
      <c r="J124" s="158"/>
      <c r="K124" s="159"/>
      <c r="L124" s="159"/>
    </row>
    <row r="125" spans="1:12" ht="15" x14ac:dyDescent="0.25">
      <c r="A125" s="128" t="s">
        <v>606</v>
      </c>
      <c r="B125" s="61">
        <v>1413</v>
      </c>
      <c r="C125" s="90">
        <v>2061</v>
      </c>
      <c r="D125" s="91">
        <v>82.8</v>
      </c>
      <c r="E125" s="21">
        <v>71.967475728155335</v>
      </c>
      <c r="F125" s="91">
        <v>38.200000000000003</v>
      </c>
      <c r="G125" s="21">
        <v>36.051742069682788</v>
      </c>
      <c r="H125" s="123"/>
      <c r="I125" s="157"/>
      <c r="J125" s="158"/>
      <c r="K125" s="159"/>
      <c r="L125" s="159"/>
    </row>
    <row r="126" spans="1:12" ht="15" x14ac:dyDescent="0.25">
      <c r="A126" s="128" t="s">
        <v>607</v>
      </c>
      <c r="B126" s="61">
        <v>678</v>
      </c>
      <c r="C126" s="90">
        <v>677</v>
      </c>
      <c r="D126" s="91">
        <v>61.5</v>
      </c>
      <c r="E126" s="21">
        <v>61.508124076809452</v>
      </c>
      <c r="F126" s="91">
        <v>29.3</v>
      </c>
      <c r="G126" s="21">
        <v>31.567353407290017</v>
      </c>
      <c r="H126" s="123"/>
      <c r="I126" s="157"/>
      <c r="J126" s="158"/>
      <c r="K126" s="159"/>
      <c r="L126" s="159"/>
    </row>
    <row r="127" spans="1:12" ht="15" x14ac:dyDescent="0.25">
      <c r="A127" s="127"/>
      <c r="B127" s="61"/>
      <c r="C127" s="42"/>
      <c r="D127" s="91"/>
      <c r="E127" s="92"/>
      <c r="F127" s="91"/>
      <c r="G127" s="21"/>
      <c r="H127" s="123"/>
      <c r="I127" s="157"/>
      <c r="J127" s="158"/>
      <c r="K127" s="159"/>
      <c r="L127" s="159"/>
    </row>
    <row r="128" spans="1:12" ht="15" x14ac:dyDescent="0.25">
      <c r="A128" s="127" t="s">
        <v>457</v>
      </c>
      <c r="B128" s="61">
        <v>1524</v>
      </c>
      <c r="C128" s="90">
        <v>1569</v>
      </c>
      <c r="D128" s="91">
        <v>98.9</v>
      </c>
      <c r="E128" s="21">
        <v>99.450892857142861</v>
      </c>
      <c r="F128" s="91">
        <v>39.299999999999997</v>
      </c>
      <c r="G128" s="21">
        <v>40.371780515117578</v>
      </c>
      <c r="H128" s="123"/>
      <c r="I128" s="157"/>
      <c r="J128" s="158"/>
      <c r="K128" s="159"/>
      <c r="L128" s="159"/>
    </row>
    <row r="129" spans="1:12" ht="15" x14ac:dyDescent="0.25">
      <c r="A129" s="128" t="s">
        <v>608</v>
      </c>
      <c r="B129" s="61">
        <v>1428</v>
      </c>
      <c r="C129" s="90">
        <v>1473</v>
      </c>
      <c r="D129" s="91">
        <v>98.9</v>
      </c>
      <c r="E129" s="21">
        <v>99.332880434782609</v>
      </c>
      <c r="F129" s="91">
        <v>39.9</v>
      </c>
      <c r="G129" s="21">
        <v>41.001214697843913</v>
      </c>
      <c r="H129" s="123"/>
      <c r="I129" s="157"/>
      <c r="J129" s="158"/>
      <c r="K129" s="159"/>
      <c r="L129" s="159"/>
    </row>
    <row r="130" spans="1:12" ht="15" x14ac:dyDescent="0.25">
      <c r="A130" s="128" t="s">
        <v>609</v>
      </c>
      <c r="B130" s="61">
        <v>96</v>
      </c>
      <c r="C130" s="90">
        <v>96</v>
      </c>
      <c r="D130" s="91">
        <v>99.7</v>
      </c>
      <c r="E130" s="21">
        <v>101.26041666666667</v>
      </c>
      <c r="F130" s="91">
        <v>32.6</v>
      </c>
      <c r="G130" s="21">
        <v>32.942652329749102</v>
      </c>
      <c r="H130" s="123"/>
      <c r="I130" s="157"/>
      <c r="J130" s="158"/>
      <c r="K130" s="159"/>
      <c r="L130" s="159"/>
    </row>
    <row r="131" spans="1:12" ht="15" x14ac:dyDescent="0.25">
      <c r="A131" s="127"/>
      <c r="B131" s="61"/>
      <c r="C131" s="42"/>
      <c r="D131" s="91"/>
      <c r="E131" s="92"/>
      <c r="F131" s="91"/>
      <c r="G131" s="21"/>
      <c r="H131" s="123"/>
      <c r="I131" s="157"/>
      <c r="J131" s="158"/>
      <c r="K131" s="159"/>
      <c r="L131" s="159"/>
    </row>
    <row r="132" spans="1:12" ht="15" x14ac:dyDescent="0.25">
      <c r="A132" s="122" t="s">
        <v>458</v>
      </c>
      <c r="B132" s="84">
        <v>49801</v>
      </c>
      <c r="C132" s="85">
        <v>53476</v>
      </c>
      <c r="D132" s="86">
        <v>69.2</v>
      </c>
      <c r="E132" s="35">
        <v>69.06792770858695</v>
      </c>
      <c r="F132" s="86">
        <v>33.5</v>
      </c>
      <c r="G132" s="35">
        <v>34.03100721420644</v>
      </c>
      <c r="H132" s="123"/>
      <c r="I132" s="157"/>
      <c r="J132" s="158"/>
      <c r="K132" s="159"/>
      <c r="L132" s="159"/>
    </row>
    <row r="133" spans="1:12" ht="15" x14ac:dyDescent="0.25">
      <c r="A133" s="127" t="s">
        <v>610</v>
      </c>
      <c r="B133" s="61">
        <v>13109</v>
      </c>
      <c r="C133" s="90">
        <v>13891</v>
      </c>
      <c r="D133" s="91">
        <v>62.8</v>
      </c>
      <c r="E133" s="21">
        <v>62.156931940943466</v>
      </c>
      <c r="F133" s="91">
        <v>31.8</v>
      </c>
      <c r="G133" s="21">
        <v>32.221321621082055</v>
      </c>
      <c r="H133" s="123"/>
      <c r="I133" s="157"/>
      <c r="J133" s="158"/>
      <c r="K133" s="159"/>
      <c r="L133" s="159"/>
    </row>
    <row r="134" spans="1:12" ht="15" x14ac:dyDescent="0.25">
      <c r="A134" s="128" t="s">
        <v>611</v>
      </c>
      <c r="B134" s="61">
        <v>657</v>
      </c>
      <c r="C134" s="90">
        <v>678</v>
      </c>
      <c r="D134" s="91">
        <v>70.400000000000006</v>
      </c>
      <c r="E134" s="21">
        <v>71.759587020648965</v>
      </c>
      <c r="F134" s="91">
        <v>35.6</v>
      </c>
      <c r="G134" s="21">
        <v>37.389023405972559</v>
      </c>
      <c r="H134" s="123"/>
      <c r="I134" s="157"/>
      <c r="J134" s="158"/>
      <c r="K134" s="159"/>
      <c r="L134" s="159"/>
    </row>
    <row r="135" spans="1:12" ht="15" x14ac:dyDescent="0.25">
      <c r="A135" s="128" t="s">
        <v>612</v>
      </c>
      <c r="B135" s="61">
        <v>4580</v>
      </c>
      <c r="C135" s="90">
        <v>4750</v>
      </c>
      <c r="D135" s="91">
        <v>64.599999999999994</v>
      </c>
      <c r="E135" s="21">
        <v>63.879764160875972</v>
      </c>
      <c r="F135" s="91">
        <v>29.7</v>
      </c>
      <c r="G135" s="21">
        <v>30.988628979857051</v>
      </c>
      <c r="H135" s="123"/>
      <c r="I135" s="157"/>
      <c r="J135" s="158"/>
      <c r="K135" s="159"/>
      <c r="L135" s="159"/>
    </row>
    <row r="136" spans="1:12" ht="15" x14ac:dyDescent="0.25">
      <c r="A136" s="128" t="s">
        <v>613</v>
      </c>
      <c r="B136" s="61">
        <v>697</v>
      </c>
      <c r="C136" s="90">
        <v>710</v>
      </c>
      <c r="D136" s="91">
        <v>49.4</v>
      </c>
      <c r="E136" s="21">
        <v>48.264497878359265</v>
      </c>
      <c r="F136" s="91">
        <v>26.7</v>
      </c>
      <c r="G136" s="21">
        <v>26.237259816207185</v>
      </c>
      <c r="H136" s="123"/>
      <c r="I136" s="157"/>
      <c r="J136" s="158"/>
      <c r="K136" s="159"/>
      <c r="L136" s="159"/>
    </row>
    <row r="137" spans="1:12" ht="15" x14ac:dyDescent="0.25">
      <c r="A137" s="128" t="s">
        <v>614</v>
      </c>
      <c r="B137" s="61">
        <v>1273</v>
      </c>
      <c r="C137" s="90">
        <v>1649</v>
      </c>
      <c r="D137" s="91">
        <v>66.8</v>
      </c>
      <c r="E137" s="21">
        <v>64.013341419041851</v>
      </c>
      <c r="F137" s="91">
        <v>31.4</v>
      </c>
      <c r="G137" s="21">
        <v>31.92627476453394</v>
      </c>
      <c r="H137" s="123"/>
      <c r="I137" s="157"/>
      <c r="J137" s="158"/>
      <c r="K137" s="159"/>
      <c r="L137" s="159"/>
    </row>
    <row r="138" spans="1:12" ht="15" x14ac:dyDescent="0.25">
      <c r="A138" s="128" t="s">
        <v>615</v>
      </c>
      <c r="B138" s="61">
        <v>4350</v>
      </c>
      <c r="C138" s="90">
        <v>4455</v>
      </c>
      <c r="D138" s="91">
        <v>60.6</v>
      </c>
      <c r="E138" s="21">
        <v>60.372108690770268</v>
      </c>
      <c r="F138" s="91">
        <v>33.4</v>
      </c>
      <c r="G138" s="21">
        <v>33.295983935742974</v>
      </c>
      <c r="H138" s="123"/>
      <c r="I138" s="157"/>
      <c r="J138" s="158"/>
      <c r="K138" s="159"/>
      <c r="L138" s="159"/>
    </row>
    <row r="139" spans="1:12" ht="15" x14ac:dyDescent="0.25">
      <c r="A139" s="128" t="s">
        <v>616</v>
      </c>
      <c r="B139" s="61">
        <v>1552</v>
      </c>
      <c r="C139" s="90">
        <v>1649</v>
      </c>
      <c r="D139" s="91">
        <v>63.5</v>
      </c>
      <c r="E139" s="21">
        <v>62.166767738023047</v>
      </c>
      <c r="F139" s="91">
        <v>36.4</v>
      </c>
      <c r="G139" s="21">
        <v>33.998938428874737</v>
      </c>
      <c r="H139" s="123"/>
      <c r="I139" s="157"/>
      <c r="J139" s="158"/>
      <c r="K139" s="159"/>
      <c r="L139" s="159"/>
    </row>
    <row r="140" spans="1:12" ht="15" x14ac:dyDescent="0.25">
      <c r="A140" s="127"/>
      <c r="B140" s="32"/>
      <c r="D140" s="79"/>
      <c r="E140" s="92"/>
      <c r="F140" s="91"/>
      <c r="G140" s="21"/>
      <c r="H140" s="123"/>
      <c r="I140" s="157"/>
      <c r="J140" s="158"/>
      <c r="K140" s="159"/>
      <c r="L140" s="159"/>
    </row>
    <row r="141" spans="1:12" ht="15" x14ac:dyDescent="0.25">
      <c r="A141" s="127" t="s">
        <v>460</v>
      </c>
      <c r="B141" s="61">
        <v>4797</v>
      </c>
      <c r="C141" s="90">
        <v>5076</v>
      </c>
      <c r="D141" s="91">
        <v>61.4</v>
      </c>
      <c r="E141" s="21">
        <v>61.477241379310342</v>
      </c>
      <c r="F141" s="91">
        <v>33.200000000000003</v>
      </c>
      <c r="G141" s="21">
        <v>33.249519067556861</v>
      </c>
      <c r="H141" s="123"/>
      <c r="I141" s="157"/>
      <c r="J141" s="158"/>
      <c r="K141" s="159"/>
      <c r="L141" s="159"/>
    </row>
    <row r="142" spans="1:12" ht="15" x14ac:dyDescent="0.25">
      <c r="A142" s="128" t="s">
        <v>617</v>
      </c>
      <c r="B142" s="61">
        <v>4797</v>
      </c>
      <c r="C142" s="90">
        <v>5076</v>
      </c>
      <c r="D142" s="91">
        <v>61.4</v>
      </c>
      <c r="E142" s="21">
        <v>61.477241379310342</v>
      </c>
      <c r="F142" s="91">
        <v>33.200000000000003</v>
      </c>
      <c r="G142" s="21">
        <v>33.249519067556861</v>
      </c>
      <c r="H142" s="123"/>
      <c r="I142" s="157"/>
      <c r="J142" s="158"/>
      <c r="K142" s="159"/>
      <c r="L142" s="159"/>
    </row>
    <row r="143" spans="1:12" ht="15" x14ac:dyDescent="0.25">
      <c r="A143" s="127"/>
      <c r="B143" s="32"/>
      <c r="C143" s="90"/>
      <c r="D143" s="79"/>
      <c r="E143" s="92"/>
      <c r="F143" s="91"/>
      <c r="G143" s="21"/>
      <c r="H143" s="123"/>
      <c r="I143" s="157"/>
      <c r="J143" s="158"/>
      <c r="K143" s="159"/>
      <c r="L143" s="159"/>
    </row>
    <row r="144" spans="1:12" ht="15" x14ac:dyDescent="0.25">
      <c r="A144" s="127" t="s">
        <v>461</v>
      </c>
      <c r="B144" s="61">
        <v>14821</v>
      </c>
      <c r="C144" s="32">
        <v>16284</v>
      </c>
      <c r="D144" s="91">
        <v>69.5</v>
      </c>
      <c r="E144" s="21">
        <v>69.162405273858667</v>
      </c>
      <c r="F144" s="91">
        <v>34.200000000000003</v>
      </c>
      <c r="G144" s="21">
        <v>34.435797019680727</v>
      </c>
      <c r="H144" s="123"/>
      <c r="I144" s="157"/>
      <c r="J144" s="158"/>
      <c r="K144" s="159"/>
      <c r="L144" s="159"/>
    </row>
    <row r="145" spans="1:12" ht="15" x14ac:dyDescent="0.25">
      <c r="A145" s="128" t="s">
        <v>618</v>
      </c>
      <c r="B145" s="61">
        <v>3810</v>
      </c>
      <c r="C145" s="90">
        <v>3909</v>
      </c>
      <c r="D145" s="91">
        <v>57</v>
      </c>
      <c r="E145" s="21">
        <v>56.595941433341899</v>
      </c>
      <c r="F145" s="91">
        <v>32.200000000000003</v>
      </c>
      <c r="G145" s="21">
        <v>31.395500387897595</v>
      </c>
      <c r="H145" s="123"/>
      <c r="I145" s="157"/>
      <c r="J145" s="158"/>
      <c r="K145" s="159"/>
      <c r="L145" s="159"/>
    </row>
    <row r="146" spans="1:12" ht="15" x14ac:dyDescent="0.25">
      <c r="A146" s="128" t="s">
        <v>619</v>
      </c>
      <c r="B146" s="61">
        <v>3169</v>
      </c>
      <c r="C146" s="90">
        <v>3817</v>
      </c>
      <c r="D146" s="91">
        <v>64.599999999999994</v>
      </c>
      <c r="E146" s="21">
        <v>63.801676709457688</v>
      </c>
      <c r="F146" s="91">
        <v>33.1</v>
      </c>
      <c r="G146" s="21">
        <v>31.652482269503547</v>
      </c>
      <c r="H146" s="123"/>
      <c r="I146" s="157"/>
      <c r="J146" s="158"/>
      <c r="K146" s="159"/>
      <c r="L146" s="159"/>
    </row>
    <row r="147" spans="1:12" ht="15" x14ac:dyDescent="0.25">
      <c r="A147" s="128" t="s">
        <v>620</v>
      </c>
      <c r="B147" s="61">
        <v>1062</v>
      </c>
      <c r="C147" s="90">
        <v>1055</v>
      </c>
      <c r="D147" s="91">
        <v>76.099999999999994</v>
      </c>
      <c r="E147" s="21">
        <v>77.074074074074076</v>
      </c>
      <c r="F147" s="91">
        <v>33.299999999999997</v>
      </c>
      <c r="G147" s="21">
        <v>35.990614734866263</v>
      </c>
      <c r="H147" s="123"/>
      <c r="I147" s="157"/>
      <c r="J147" s="158"/>
      <c r="K147" s="159"/>
      <c r="L147" s="159"/>
    </row>
    <row r="148" spans="1:12" ht="15" x14ac:dyDescent="0.25">
      <c r="A148" s="128" t="s">
        <v>621</v>
      </c>
      <c r="B148" s="61">
        <v>3645</v>
      </c>
      <c r="C148" s="90">
        <v>3850</v>
      </c>
      <c r="D148" s="91">
        <v>86.6</v>
      </c>
      <c r="E148" s="21">
        <v>86.841913676547065</v>
      </c>
      <c r="F148" s="91">
        <v>37.700000000000003</v>
      </c>
      <c r="G148" s="21">
        <v>39.322781655034895</v>
      </c>
      <c r="H148" s="123"/>
      <c r="I148" s="157"/>
      <c r="J148" s="158"/>
      <c r="K148" s="159"/>
      <c r="L148" s="159"/>
    </row>
    <row r="149" spans="1:12" ht="15" x14ac:dyDescent="0.25">
      <c r="A149" s="128" t="s">
        <v>622</v>
      </c>
      <c r="B149" s="61">
        <v>3131</v>
      </c>
      <c r="C149" s="90">
        <v>3643</v>
      </c>
      <c r="D149" s="91">
        <v>67.5</v>
      </c>
      <c r="E149" s="21">
        <v>67.219761970661494</v>
      </c>
      <c r="F149" s="91">
        <v>32.9</v>
      </c>
      <c r="G149" s="21">
        <v>33.923718344657196</v>
      </c>
      <c r="H149" s="123"/>
      <c r="I149" s="157"/>
      <c r="J149" s="158"/>
      <c r="K149" s="159"/>
      <c r="L149" s="159"/>
    </row>
    <row r="150" spans="1:12" ht="15" x14ac:dyDescent="0.25">
      <c r="A150" s="127"/>
      <c r="B150" s="26"/>
      <c r="C150" s="90"/>
      <c r="D150" s="79"/>
      <c r="E150" s="92"/>
      <c r="F150" s="79"/>
      <c r="G150" s="21"/>
      <c r="H150" s="123"/>
      <c r="I150" s="157"/>
      <c r="J150" s="158"/>
      <c r="K150" s="159"/>
      <c r="L150" s="159"/>
    </row>
    <row r="151" spans="1:12" ht="15" x14ac:dyDescent="0.25">
      <c r="A151" s="127" t="s">
        <v>462</v>
      </c>
      <c r="B151" s="61">
        <v>5089</v>
      </c>
      <c r="C151" s="32">
        <v>5482</v>
      </c>
      <c r="D151" s="91">
        <v>78.599999999999994</v>
      </c>
      <c r="E151" s="21">
        <v>78.534756431308153</v>
      </c>
      <c r="F151" s="91">
        <v>34.700000000000003</v>
      </c>
      <c r="G151" s="21">
        <v>35.493056760978995</v>
      </c>
      <c r="H151" s="123"/>
      <c r="I151" s="157"/>
      <c r="J151" s="158"/>
      <c r="K151" s="159"/>
      <c r="L151" s="159"/>
    </row>
    <row r="152" spans="1:12" ht="15" x14ac:dyDescent="0.25">
      <c r="A152" s="128" t="s">
        <v>623</v>
      </c>
      <c r="B152" s="61">
        <v>3647</v>
      </c>
      <c r="C152" s="90">
        <v>3978</v>
      </c>
      <c r="D152" s="91">
        <v>75.2</v>
      </c>
      <c r="E152" s="21">
        <v>75.161679658033691</v>
      </c>
      <c r="F152" s="91">
        <v>34.200000000000003</v>
      </c>
      <c r="G152" s="21">
        <v>35.065246997647641</v>
      </c>
      <c r="H152" s="123"/>
      <c r="I152" s="157"/>
      <c r="J152" s="158"/>
      <c r="K152" s="159"/>
      <c r="L152" s="159"/>
    </row>
    <row r="153" spans="1:12" ht="15" x14ac:dyDescent="0.25">
      <c r="A153" s="128" t="s">
        <v>624</v>
      </c>
      <c r="B153" s="61">
        <v>1442</v>
      </c>
      <c r="C153" s="90">
        <v>1504</v>
      </c>
      <c r="D153" s="91">
        <v>87.2</v>
      </c>
      <c r="E153" s="21">
        <v>87.454122340425528</v>
      </c>
      <c r="F153" s="91">
        <v>35.799999999999997</v>
      </c>
      <c r="G153" s="21">
        <v>36.496081277213349</v>
      </c>
      <c r="H153" s="123"/>
      <c r="I153" s="157"/>
      <c r="J153" s="158"/>
      <c r="K153" s="159"/>
      <c r="L153" s="159"/>
    </row>
    <row r="154" spans="1:12" ht="15" x14ac:dyDescent="0.25">
      <c r="A154" s="127"/>
      <c r="B154" s="26"/>
      <c r="C154" s="90"/>
      <c r="D154" s="79"/>
      <c r="E154" s="92"/>
      <c r="F154" s="79"/>
      <c r="G154" s="21"/>
      <c r="H154" s="123"/>
      <c r="I154" s="157"/>
      <c r="J154" s="158"/>
      <c r="K154" s="159"/>
      <c r="L154" s="159"/>
    </row>
    <row r="155" spans="1:12" ht="15" x14ac:dyDescent="0.25">
      <c r="A155" s="127" t="s">
        <v>463</v>
      </c>
      <c r="B155" s="61">
        <v>8998</v>
      </c>
      <c r="C155" s="32">
        <v>9592</v>
      </c>
      <c r="D155" s="91">
        <v>79</v>
      </c>
      <c r="E155" s="21">
        <v>79.555404699738901</v>
      </c>
      <c r="F155" s="91">
        <v>34.5</v>
      </c>
      <c r="G155" s="21">
        <v>35.524593455129491</v>
      </c>
      <c r="H155" s="123"/>
      <c r="I155" s="157"/>
      <c r="J155" s="158"/>
      <c r="K155" s="159"/>
      <c r="L155" s="159"/>
    </row>
    <row r="156" spans="1:12" ht="15" x14ac:dyDescent="0.25">
      <c r="A156" s="128" t="s">
        <v>625</v>
      </c>
      <c r="B156" s="61">
        <v>4312</v>
      </c>
      <c r="C156" s="90">
        <v>4506</v>
      </c>
      <c r="D156" s="91">
        <v>70.5</v>
      </c>
      <c r="E156" s="21">
        <v>71.129641983544587</v>
      </c>
      <c r="F156" s="91">
        <v>33.700000000000003</v>
      </c>
      <c r="G156" s="21">
        <v>33.837784714995955</v>
      </c>
      <c r="H156" s="123"/>
      <c r="I156" s="157"/>
      <c r="J156" s="158"/>
      <c r="K156" s="159"/>
      <c r="L156" s="159"/>
    </row>
    <row r="157" spans="1:12" ht="15" x14ac:dyDescent="0.25">
      <c r="A157" s="128" t="s">
        <v>626</v>
      </c>
      <c r="B157" s="61">
        <v>2862</v>
      </c>
      <c r="C157" s="90">
        <v>2937</v>
      </c>
      <c r="D157" s="91">
        <v>89.1</v>
      </c>
      <c r="E157" s="21">
        <v>90.218281036834924</v>
      </c>
      <c r="F157" s="91">
        <v>36.4</v>
      </c>
      <c r="G157" s="21">
        <v>38.429343629343627</v>
      </c>
      <c r="H157" s="123"/>
      <c r="I157" s="157"/>
      <c r="J157" s="158"/>
      <c r="K157" s="159"/>
      <c r="L157" s="159"/>
    </row>
    <row r="158" spans="1:12" ht="15" x14ac:dyDescent="0.25">
      <c r="A158" s="128" t="s">
        <v>627</v>
      </c>
      <c r="B158" s="61">
        <v>1168</v>
      </c>
      <c r="C158" s="90">
        <v>1205</v>
      </c>
      <c r="D158" s="91">
        <v>91.9</v>
      </c>
      <c r="E158" s="21">
        <v>92.908561928512057</v>
      </c>
      <c r="F158" s="91">
        <v>34.200000000000003</v>
      </c>
      <c r="G158" s="21">
        <v>36.29343365253078</v>
      </c>
      <c r="H158" s="123"/>
      <c r="I158" s="157"/>
      <c r="J158" s="158"/>
      <c r="K158" s="159"/>
      <c r="L158" s="159"/>
    </row>
    <row r="159" spans="1:12" ht="15" x14ac:dyDescent="0.25">
      <c r="A159" s="22" t="s">
        <v>628</v>
      </c>
      <c r="B159" s="61">
        <v>647</v>
      </c>
      <c r="C159" s="90">
        <v>936</v>
      </c>
      <c r="D159" s="91">
        <v>68.099999999999994</v>
      </c>
      <c r="E159" s="21">
        <v>69.352564102564102</v>
      </c>
      <c r="F159" s="91">
        <v>31.4</v>
      </c>
      <c r="G159" s="21">
        <v>32.035464803868891</v>
      </c>
      <c r="H159" s="123"/>
      <c r="I159" s="157"/>
      <c r="J159" s="158"/>
      <c r="K159" s="159"/>
      <c r="L159" s="159"/>
    </row>
    <row r="160" spans="1:12" ht="15" x14ac:dyDescent="0.25">
      <c r="A160" s="127"/>
      <c r="B160" s="26"/>
      <c r="C160" s="90"/>
      <c r="D160" s="79"/>
      <c r="E160" s="92"/>
      <c r="F160" s="79"/>
      <c r="G160" s="21"/>
      <c r="H160" s="123"/>
      <c r="I160" s="157"/>
      <c r="J160" s="158"/>
      <c r="K160" s="159"/>
      <c r="L160" s="159"/>
    </row>
    <row r="161" spans="1:12" ht="15" x14ac:dyDescent="0.25">
      <c r="A161" s="127" t="s">
        <v>629</v>
      </c>
      <c r="B161" s="61">
        <v>2987</v>
      </c>
      <c r="C161" s="32">
        <v>3151</v>
      </c>
      <c r="D161" s="91">
        <v>62.9</v>
      </c>
      <c r="E161" s="21">
        <v>62.918996188055907</v>
      </c>
      <c r="F161" s="91">
        <v>32.5</v>
      </c>
      <c r="G161" s="21">
        <v>32.825967357417937</v>
      </c>
      <c r="H161" s="123"/>
      <c r="I161" s="157"/>
      <c r="J161" s="158"/>
      <c r="K161" s="159"/>
      <c r="L161" s="159"/>
    </row>
    <row r="162" spans="1:12" ht="15" x14ac:dyDescent="0.25">
      <c r="A162" s="128" t="s">
        <v>630</v>
      </c>
      <c r="B162" s="61">
        <v>2987</v>
      </c>
      <c r="C162" s="90">
        <v>3151</v>
      </c>
      <c r="D162" s="91">
        <v>62.9</v>
      </c>
      <c r="E162" s="21">
        <v>62.918996188055907</v>
      </c>
      <c r="F162" s="91">
        <v>32.5</v>
      </c>
      <c r="G162" s="21">
        <v>32.825967357417937</v>
      </c>
      <c r="H162" s="123"/>
      <c r="I162" s="157"/>
      <c r="J162" s="158"/>
      <c r="K162" s="159"/>
      <c r="L162" s="159"/>
    </row>
    <row r="163" spans="1:12" ht="15" x14ac:dyDescent="0.25">
      <c r="A163" s="127"/>
      <c r="B163" s="26"/>
      <c r="C163" s="90"/>
      <c r="D163" s="79"/>
      <c r="E163" s="92"/>
      <c r="F163" s="79"/>
      <c r="G163" s="21"/>
      <c r="H163" s="123"/>
      <c r="I163" s="157"/>
      <c r="J163" s="158"/>
      <c r="K163" s="159"/>
      <c r="L163" s="159"/>
    </row>
    <row r="164" spans="1:12" ht="15" x14ac:dyDescent="0.25">
      <c r="A164" s="122" t="s">
        <v>465</v>
      </c>
      <c r="B164" s="84">
        <v>26973</v>
      </c>
      <c r="C164" s="87">
        <v>33923</v>
      </c>
      <c r="D164" s="86">
        <v>68.400000000000006</v>
      </c>
      <c r="E164" s="35">
        <v>66.284673470591699</v>
      </c>
      <c r="F164" s="86">
        <v>35.5</v>
      </c>
      <c r="G164" s="35">
        <v>35.15486111111111</v>
      </c>
      <c r="H164" s="123"/>
      <c r="I164" s="157"/>
      <c r="J164" s="158"/>
      <c r="K164" s="159"/>
      <c r="L164" s="159"/>
    </row>
    <row r="165" spans="1:12" ht="15" x14ac:dyDescent="0.25">
      <c r="A165" s="127" t="s">
        <v>466</v>
      </c>
      <c r="B165" s="61">
        <v>2135</v>
      </c>
      <c r="C165" s="90">
        <v>2222</v>
      </c>
      <c r="D165" s="91">
        <v>87.7</v>
      </c>
      <c r="E165" s="21">
        <v>87.825812274368232</v>
      </c>
      <c r="F165" s="91">
        <v>43.6</v>
      </c>
      <c r="G165" s="21">
        <v>41.820870401538834</v>
      </c>
      <c r="H165" s="123"/>
      <c r="I165" s="157"/>
      <c r="J165" s="158"/>
      <c r="K165" s="159"/>
      <c r="L165" s="159"/>
    </row>
    <row r="166" spans="1:12" ht="15" x14ac:dyDescent="0.25">
      <c r="A166" s="128" t="s">
        <v>631</v>
      </c>
      <c r="B166" s="61">
        <v>2124</v>
      </c>
      <c r="C166" s="90">
        <v>2213</v>
      </c>
      <c r="D166" s="91">
        <v>87.8</v>
      </c>
      <c r="E166" s="21">
        <v>87.872224739465338</v>
      </c>
      <c r="F166" s="91">
        <v>43.7</v>
      </c>
      <c r="G166" s="21">
        <v>41.836547733847638</v>
      </c>
      <c r="H166" s="123"/>
      <c r="I166" s="157"/>
      <c r="J166" s="158"/>
      <c r="K166" s="159"/>
      <c r="L166" s="159"/>
    </row>
    <row r="167" spans="1:12" ht="15" x14ac:dyDescent="0.25">
      <c r="A167" s="127"/>
      <c r="B167" s="32"/>
      <c r="C167" s="90"/>
      <c r="D167" s="79"/>
      <c r="E167" s="92"/>
      <c r="F167" s="91"/>
      <c r="G167" s="21"/>
      <c r="H167" s="123"/>
      <c r="I167" s="157"/>
      <c r="J167" s="158"/>
      <c r="K167" s="159"/>
      <c r="L167" s="159"/>
    </row>
    <row r="168" spans="1:12" ht="15" x14ac:dyDescent="0.25">
      <c r="A168" s="127" t="s">
        <v>467</v>
      </c>
      <c r="B168" s="61">
        <v>16207</v>
      </c>
      <c r="C168" s="42">
        <v>18610</v>
      </c>
      <c r="D168" s="91">
        <v>61.1</v>
      </c>
      <c r="E168" s="21">
        <v>59.992905133028756</v>
      </c>
      <c r="F168" s="91">
        <v>33.4</v>
      </c>
      <c r="G168" s="21">
        <v>33.626914766680642</v>
      </c>
      <c r="H168" s="123"/>
      <c r="I168" s="157"/>
      <c r="J168" s="158"/>
      <c r="K168" s="159"/>
      <c r="L168" s="159"/>
    </row>
    <row r="169" spans="1:12" ht="15" x14ac:dyDescent="0.25">
      <c r="A169" s="128" t="s">
        <v>632</v>
      </c>
      <c r="B169" s="61">
        <v>5420</v>
      </c>
      <c r="C169" s="90">
        <v>5781</v>
      </c>
      <c r="D169" s="91">
        <v>55.2</v>
      </c>
      <c r="E169" s="21">
        <v>54.838955198062621</v>
      </c>
      <c r="F169" s="91">
        <v>32.700000000000003</v>
      </c>
      <c r="G169" s="21">
        <v>32.649163111256975</v>
      </c>
      <c r="H169" s="123"/>
      <c r="I169" s="157"/>
      <c r="J169" s="158"/>
      <c r="K169" s="159"/>
      <c r="L169" s="159"/>
    </row>
    <row r="170" spans="1:12" ht="15" x14ac:dyDescent="0.25">
      <c r="A170" s="128" t="s">
        <v>633</v>
      </c>
      <c r="B170" s="61">
        <v>4588</v>
      </c>
      <c r="C170" s="90">
        <v>5029</v>
      </c>
      <c r="D170" s="91">
        <v>54.2</v>
      </c>
      <c r="E170" s="21">
        <v>54.647901332802867</v>
      </c>
      <c r="F170" s="91">
        <v>31.2</v>
      </c>
      <c r="G170" s="21">
        <v>31.436448483359943</v>
      </c>
      <c r="H170" s="123"/>
      <c r="I170" s="157"/>
      <c r="J170" s="158"/>
      <c r="K170" s="159"/>
      <c r="L170" s="159"/>
    </row>
    <row r="171" spans="1:12" ht="15" x14ac:dyDescent="0.25">
      <c r="A171" s="128" t="s">
        <v>634</v>
      </c>
      <c r="B171" s="26">
        <v>440</v>
      </c>
      <c r="C171" s="90">
        <v>1507</v>
      </c>
      <c r="D171" s="79">
        <v>56.2</v>
      </c>
      <c r="E171" s="21">
        <v>53.215425531914896</v>
      </c>
      <c r="F171" s="94">
        <v>32.799999999999997</v>
      </c>
      <c r="G171" s="21">
        <v>30.726792784865815</v>
      </c>
      <c r="H171" s="123"/>
      <c r="I171" s="157"/>
      <c r="J171" s="158"/>
      <c r="K171" s="159"/>
      <c r="L171" s="159"/>
    </row>
    <row r="172" spans="1:12" ht="15" x14ac:dyDescent="0.25">
      <c r="A172" s="128" t="s">
        <v>635</v>
      </c>
      <c r="B172" s="61">
        <v>4774</v>
      </c>
      <c r="C172" s="90">
        <v>5275</v>
      </c>
      <c r="D172" s="91">
        <v>64.599999999999994</v>
      </c>
      <c r="E172" s="21">
        <v>63.250805687203794</v>
      </c>
      <c r="F172" s="91">
        <v>32.9</v>
      </c>
      <c r="G172" s="21">
        <v>34.266732176001746</v>
      </c>
      <c r="H172" s="123"/>
      <c r="I172" s="157"/>
      <c r="J172" s="158"/>
      <c r="K172" s="159"/>
      <c r="L172" s="159"/>
    </row>
    <row r="173" spans="1:12" ht="15" x14ac:dyDescent="0.25">
      <c r="A173" s="128" t="s">
        <v>636</v>
      </c>
      <c r="B173" s="61">
        <v>985</v>
      </c>
      <c r="C173" s="90">
        <v>1018</v>
      </c>
      <c r="D173" s="91">
        <v>110.8</v>
      </c>
      <c r="E173" s="21">
        <v>108.78683693516699</v>
      </c>
      <c r="F173" s="91">
        <v>46</v>
      </c>
      <c r="G173" s="21">
        <v>45.622764936764064</v>
      </c>
      <c r="H173" s="123"/>
      <c r="I173" s="157"/>
      <c r="J173" s="158"/>
      <c r="K173" s="159"/>
      <c r="L173" s="159"/>
    </row>
    <row r="174" spans="1:12" ht="15" x14ac:dyDescent="0.25">
      <c r="A174" s="127"/>
      <c r="B174" s="32"/>
      <c r="C174" s="90"/>
      <c r="D174" s="79"/>
      <c r="E174" s="92"/>
      <c r="F174" s="91"/>
      <c r="G174" s="21"/>
      <c r="H174" s="123"/>
      <c r="I174" s="157"/>
      <c r="J174" s="158"/>
      <c r="K174" s="159"/>
      <c r="L174" s="159"/>
    </row>
    <row r="175" spans="1:12" ht="15" x14ac:dyDescent="0.25">
      <c r="A175" s="127" t="s">
        <v>468</v>
      </c>
      <c r="B175" s="61">
        <v>8631</v>
      </c>
      <c r="C175" s="42">
        <v>13091</v>
      </c>
      <c r="D175" s="91">
        <v>77.599999999999994</v>
      </c>
      <c r="E175" s="21">
        <v>71.584206100451041</v>
      </c>
      <c r="F175" s="91">
        <v>37</v>
      </c>
      <c r="G175" s="21">
        <v>35.978259048257371</v>
      </c>
      <c r="H175" s="123"/>
      <c r="I175" s="157"/>
      <c r="J175" s="158"/>
      <c r="K175" s="159"/>
      <c r="L175" s="159"/>
    </row>
    <row r="176" spans="1:12" ht="15" x14ac:dyDescent="0.25">
      <c r="A176" s="128" t="s">
        <v>637</v>
      </c>
      <c r="B176" s="61">
        <v>6197</v>
      </c>
      <c r="C176" s="90">
        <v>7969</v>
      </c>
      <c r="D176" s="91">
        <v>71.8</v>
      </c>
      <c r="E176" s="21">
        <v>68.413706539475342</v>
      </c>
      <c r="F176" s="91">
        <v>37.1</v>
      </c>
      <c r="G176" s="21">
        <v>36.199156178489702</v>
      </c>
      <c r="H176" s="123"/>
      <c r="I176" s="157"/>
      <c r="J176" s="158"/>
      <c r="K176" s="159"/>
      <c r="L176" s="159"/>
    </row>
    <row r="177" spans="1:12" ht="12" customHeight="1" x14ac:dyDescent="0.25">
      <c r="A177" s="128" t="s">
        <v>638</v>
      </c>
      <c r="B177" s="61">
        <v>1256</v>
      </c>
      <c r="C177" s="90">
        <v>1285</v>
      </c>
      <c r="D177" s="91">
        <v>102.7</v>
      </c>
      <c r="E177" s="21">
        <v>104.84801247077164</v>
      </c>
      <c r="F177" s="91">
        <v>39</v>
      </c>
      <c r="G177" s="21">
        <v>41.13821405121471</v>
      </c>
      <c r="H177" s="123"/>
      <c r="I177" s="157"/>
      <c r="J177" s="158"/>
      <c r="K177" s="159"/>
      <c r="L177" s="159"/>
    </row>
    <row r="178" spans="1:12" ht="12" customHeight="1" x14ac:dyDescent="0.25">
      <c r="A178" s="128" t="s">
        <v>707</v>
      </c>
      <c r="B178" s="61" t="s">
        <v>109</v>
      </c>
      <c r="C178" s="90">
        <v>834</v>
      </c>
      <c r="D178" s="91" t="s">
        <v>109</v>
      </c>
      <c r="E178" s="21">
        <v>57.115107913669064</v>
      </c>
      <c r="F178" s="91" t="s">
        <v>109</v>
      </c>
      <c r="G178" s="21">
        <v>31.842514124293785</v>
      </c>
      <c r="H178" s="123"/>
      <c r="I178" s="157"/>
      <c r="J178" s="158"/>
      <c r="K178" s="159"/>
      <c r="L178" s="159"/>
    </row>
    <row r="179" spans="1:12" ht="15" x14ac:dyDescent="0.25">
      <c r="A179" s="128" t="s">
        <v>639</v>
      </c>
      <c r="B179" s="61">
        <v>151</v>
      </c>
      <c r="C179" s="90">
        <v>2007</v>
      </c>
      <c r="D179" s="91">
        <v>104.3</v>
      </c>
      <c r="E179" s="21">
        <v>64.755356253114101</v>
      </c>
      <c r="F179" s="91">
        <v>37.799999999999997</v>
      </c>
      <c r="G179" s="21">
        <v>32.144792548687555</v>
      </c>
      <c r="H179" s="123"/>
      <c r="I179" s="157"/>
      <c r="J179" s="158"/>
      <c r="K179" s="159"/>
      <c r="L179" s="159"/>
    </row>
    <row r="180" spans="1:12" ht="15" x14ac:dyDescent="0.25">
      <c r="A180" s="128" t="s">
        <v>640</v>
      </c>
      <c r="B180" s="61">
        <v>737</v>
      </c>
      <c r="C180" s="90">
        <v>746</v>
      </c>
      <c r="D180" s="91">
        <v>84.5</v>
      </c>
      <c r="E180" s="21">
        <v>86.158176943699729</v>
      </c>
      <c r="F180" s="91">
        <v>35.700000000000003</v>
      </c>
      <c r="G180" s="21">
        <v>36.893854748603353</v>
      </c>
      <c r="H180" s="123"/>
      <c r="I180" s="157"/>
      <c r="J180" s="158"/>
      <c r="K180" s="159"/>
      <c r="L180" s="159"/>
    </row>
    <row r="181" spans="1:12" ht="15" x14ac:dyDescent="0.25">
      <c r="A181" s="128" t="s">
        <v>641</v>
      </c>
      <c r="B181" s="61">
        <v>239</v>
      </c>
      <c r="C181" s="90">
        <v>219</v>
      </c>
      <c r="D181" s="91">
        <v>61.7</v>
      </c>
      <c r="E181" s="21">
        <v>61.91549295774648</v>
      </c>
      <c r="F181" s="91">
        <v>25</v>
      </c>
      <c r="G181" s="21">
        <v>31.378787878787879</v>
      </c>
      <c r="H181" s="123"/>
      <c r="I181" s="157"/>
      <c r="J181" s="158"/>
      <c r="K181" s="159"/>
      <c r="L181" s="159"/>
    </row>
    <row r="182" spans="1:12" ht="15" x14ac:dyDescent="0.25">
      <c r="A182" s="127"/>
      <c r="B182" s="26"/>
      <c r="C182" s="90"/>
      <c r="D182" s="79"/>
      <c r="E182" s="92"/>
      <c r="F182" s="79"/>
      <c r="G182" s="21"/>
      <c r="H182" s="123"/>
      <c r="I182" s="157"/>
      <c r="J182" s="158"/>
      <c r="K182" s="159"/>
      <c r="L182" s="159"/>
    </row>
    <row r="183" spans="1:12" ht="15" x14ac:dyDescent="0.25">
      <c r="A183" s="122" t="s">
        <v>469</v>
      </c>
      <c r="B183" s="84">
        <v>57271</v>
      </c>
      <c r="C183" s="87">
        <v>64275</v>
      </c>
      <c r="D183" s="86">
        <v>66.7</v>
      </c>
      <c r="E183" s="35">
        <v>65.587401158084802</v>
      </c>
      <c r="F183" s="86">
        <v>33.6</v>
      </c>
      <c r="G183" s="35">
        <v>33.899069497458271</v>
      </c>
      <c r="H183" s="123"/>
      <c r="I183" s="157"/>
      <c r="J183" s="158"/>
      <c r="K183" s="159"/>
      <c r="L183" s="159"/>
    </row>
    <row r="184" spans="1:12" ht="15" x14ac:dyDescent="0.25">
      <c r="A184" s="127" t="s">
        <v>470</v>
      </c>
      <c r="B184" s="61">
        <v>11872</v>
      </c>
      <c r="C184" s="90">
        <v>12428</v>
      </c>
      <c r="D184" s="91">
        <v>70</v>
      </c>
      <c r="E184" s="21">
        <v>70.265399790643372</v>
      </c>
      <c r="F184" s="91">
        <v>35.700000000000003</v>
      </c>
      <c r="G184" s="21">
        <v>35.652585064074238</v>
      </c>
      <c r="H184" s="123"/>
      <c r="I184" s="157"/>
      <c r="J184" s="158"/>
      <c r="K184" s="159"/>
      <c r="L184" s="159"/>
    </row>
    <row r="185" spans="1:12" ht="15" x14ac:dyDescent="0.25">
      <c r="A185" s="128" t="s">
        <v>642</v>
      </c>
      <c r="B185" s="61">
        <v>2880</v>
      </c>
      <c r="C185" s="90">
        <v>3072</v>
      </c>
      <c r="D185" s="91">
        <v>84.4</v>
      </c>
      <c r="E185" s="21">
        <v>84.866318878382785</v>
      </c>
      <c r="F185" s="91">
        <v>37.9</v>
      </c>
      <c r="G185" s="21">
        <v>38.272020314235839</v>
      </c>
      <c r="H185" s="123"/>
      <c r="I185" s="157"/>
      <c r="J185" s="158"/>
      <c r="K185" s="159"/>
      <c r="L185" s="159"/>
    </row>
    <row r="186" spans="1:12" ht="15" x14ac:dyDescent="0.25">
      <c r="A186" s="128" t="s">
        <v>643</v>
      </c>
      <c r="B186" s="61">
        <v>3024</v>
      </c>
      <c r="C186" s="90">
        <v>3186</v>
      </c>
      <c r="D186" s="91">
        <v>55.1</v>
      </c>
      <c r="E186" s="21">
        <v>54.698587127158554</v>
      </c>
      <c r="F186" s="91">
        <v>31.7</v>
      </c>
      <c r="G186" s="21">
        <v>32.708870967741937</v>
      </c>
      <c r="H186" s="123"/>
      <c r="I186" s="157"/>
      <c r="J186" s="158"/>
      <c r="K186" s="159"/>
      <c r="L186" s="159"/>
    </row>
    <row r="187" spans="1:12" ht="15" x14ac:dyDescent="0.25">
      <c r="A187" s="128" t="s">
        <v>644</v>
      </c>
      <c r="B187" s="61">
        <v>2529</v>
      </c>
      <c r="C187" s="90">
        <v>2529</v>
      </c>
      <c r="D187" s="91">
        <v>58.4</v>
      </c>
      <c r="E187" s="21">
        <v>58.998418347172795</v>
      </c>
      <c r="F187" s="91">
        <v>33.200000000000003</v>
      </c>
      <c r="G187" s="21">
        <v>32.136175115207372</v>
      </c>
      <c r="H187" s="123"/>
      <c r="I187" s="157"/>
      <c r="J187" s="158"/>
      <c r="K187" s="159"/>
      <c r="L187" s="159"/>
    </row>
    <row r="188" spans="1:12" ht="15" x14ac:dyDescent="0.25">
      <c r="A188" s="128" t="s">
        <v>645</v>
      </c>
      <c r="B188" s="61">
        <v>852</v>
      </c>
      <c r="C188" s="90">
        <v>899</v>
      </c>
      <c r="D188" s="91">
        <v>138.5</v>
      </c>
      <c r="E188" s="21">
        <v>137.19599109131403</v>
      </c>
      <c r="F188" s="91">
        <v>53.2</v>
      </c>
      <c r="G188" s="21">
        <v>52.649881235154396</v>
      </c>
      <c r="H188" s="123"/>
      <c r="I188" s="157"/>
      <c r="J188" s="158"/>
      <c r="K188" s="159"/>
      <c r="L188" s="159"/>
    </row>
    <row r="189" spans="1:12" ht="15" x14ac:dyDescent="0.25">
      <c r="A189" s="128" t="s">
        <v>646</v>
      </c>
      <c r="B189" s="61">
        <v>2569</v>
      </c>
      <c r="C189" s="90">
        <v>2726</v>
      </c>
      <c r="D189" s="91">
        <v>60.6</v>
      </c>
      <c r="E189" s="92">
        <v>60.46294937637564</v>
      </c>
      <c r="F189" s="91">
        <v>32.1</v>
      </c>
      <c r="G189" s="21">
        <v>31.124439004487964</v>
      </c>
      <c r="H189" s="123"/>
      <c r="I189" s="157"/>
      <c r="J189" s="158"/>
      <c r="K189" s="159"/>
      <c r="L189" s="159"/>
    </row>
    <row r="190" spans="1:12" ht="15" x14ac:dyDescent="0.25">
      <c r="A190" s="127"/>
      <c r="B190" s="26"/>
      <c r="D190" s="79"/>
      <c r="F190" s="79"/>
      <c r="H190" s="123"/>
      <c r="I190" s="157"/>
      <c r="J190" s="158"/>
      <c r="K190" s="159"/>
      <c r="L190" s="159"/>
    </row>
    <row r="191" spans="1:12" ht="15" x14ac:dyDescent="0.25">
      <c r="A191" s="127" t="s">
        <v>471</v>
      </c>
      <c r="B191" s="61">
        <v>5980</v>
      </c>
      <c r="C191" s="32">
        <v>7023</v>
      </c>
      <c r="D191" s="91">
        <v>68.2</v>
      </c>
      <c r="E191" s="21">
        <v>66.859014525776132</v>
      </c>
      <c r="F191" s="91">
        <v>33.6</v>
      </c>
      <c r="G191" s="21">
        <v>34.491593868468769</v>
      </c>
      <c r="H191" s="123"/>
      <c r="I191" s="157"/>
      <c r="J191" s="158"/>
      <c r="K191" s="159"/>
      <c r="L191" s="159"/>
    </row>
    <row r="192" spans="1:12" ht="15" x14ac:dyDescent="0.25">
      <c r="A192" s="128" t="s">
        <v>647</v>
      </c>
      <c r="B192" s="61">
        <v>5980</v>
      </c>
      <c r="C192" s="90">
        <v>7023</v>
      </c>
      <c r="D192" s="91">
        <v>68.2</v>
      </c>
      <c r="E192" s="21">
        <v>66.859014525776132</v>
      </c>
      <c r="F192" s="91">
        <v>33.6</v>
      </c>
      <c r="G192" s="21">
        <v>34.491593868468769</v>
      </c>
      <c r="H192" s="123"/>
      <c r="I192" s="157"/>
      <c r="J192" s="158"/>
      <c r="K192" s="159"/>
      <c r="L192" s="159"/>
    </row>
    <row r="193" spans="1:12" ht="15" x14ac:dyDescent="0.25">
      <c r="A193" s="127"/>
      <c r="B193" s="32"/>
      <c r="C193" s="90"/>
      <c r="D193" s="79"/>
      <c r="E193" s="92"/>
      <c r="F193" s="91"/>
      <c r="G193" s="21"/>
      <c r="H193" s="123"/>
      <c r="I193" s="157"/>
      <c r="J193" s="158"/>
      <c r="K193" s="159"/>
      <c r="L193" s="159"/>
    </row>
    <row r="194" spans="1:12" ht="15" x14ac:dyDescent="0.25">
      <c r="A194" s="127" t="s">
        <v>472</v>
      </c>
      <c r="B194" s="61">
        <v>19606</v>
      </c>
      <c r="C194" s="42">
        <v>22130</v>
      </c>
      <c r="D194" s="91">
        <v>65.099999999999994</v>
      </c>
      <c r="E194" s="21">
        <v>63.905851496789367</v>
      </c>
      <c r="F194" s="91">
        <v>32.799999999999997</v>
      </c>
      <c r="G194" s="21">
        <v>32.384099640911032</v>
      </c>
      <c r="H194" s="123"/>
      <c r="I194" s="157"/>
      <c r="J194" s="158"/>
      <c r="K194" s="159"/>
      <c r="L194" s="159"/>
    </row>
    <row r="195" spans="1:12" ht="15" x14ac:dyDescent="0.25">
      <c r="A195" s="128" t="s">
        <v>648</v>
      </c>
      <c r="B195" s="61">
        <v>7491</v>
      </c>
      <c r="C195" s="90">
        <v>8516</v>
      </c>
      <c r="D195" s="91">
        <v>62.5</v>
      </c>
      <c r="E195" s="21">
        <v>61.320610687022899</v>
      </c>
      <c r="F195" s="91">
        <v>32.9</v>
      </c>
      <c r="G195" s="21">
        <v>30.727344313931361</v>
      </c>
      <c r="H195" s="123"/>
      <c r="I195" s="157"/>
      <c r="J195" s="158"/>
      <c r="K195" s="159"/>
      <c r="L195" s="159"/>
    </row>
    <row r="196" spans="1:12" ht="15" x14ac:dyDescent="0.25">
      <c r="A196" s="128" t="s">
        <v>649</v>
      </c>
      <c r="B196" s="61">
        <v>3575</v>
      </c>
      <c r="C196" s="90">
        <v>3673</v>
      </c>
      <c r="D196" s="91">
        <v>72.400000000000006</v>
      </c>
      <c r="E196" s="21">
        <v>72.376605629953545</v>
      </c>
      <c r="F196" s="91">
        <v>33.5</v>
      </c>
      <c r="G196" s="21">
        <v>34.77102869139258</v>
      </c>
      <c r="H196" s="123"/>
      <c r="I196" s="157"/>
      <c r="J196" s="158"/>
      <c r="K196" s="159"/>
      <c r="L196" s="159"/>
    </row>
    <row r="197" spans="1:12" ht="15" x14ac:dyDescent="0.25">
      <c r="A197" s="128" t="s">
        <v>650</v>
      </c>
      <c r="B197" s="61">
        <v>4759</v>
      </c>
      <c r="C197" s="90">
        <v>5678</v>
      </c>
      <c r="D197" s="91">
        <v>63.5</v>
      </c>
      <c r="E197" s="21">
        <v>61.321296459397573</v>
      </c>
      <c r="F197" s="91">
        <v>34.1</v>
      </c>
      <c r="G197" s="21">
        <v>34.292432663531422</v>
      </c>
      <c r="H197" s="123"/>
      <c r="I197" s="157"/>
      <c r="J197" s="158"/>
      <c r="K197" s="159"/>
      <c r="L197" s="159"/>
    </row>
    <row r="198" spans="1:12" ht="15" x14ac:dyDescent="0.25">
      <c r="A198" s="128" t="s">
        <v>651</v>
      </c>
      <c r="B198" s="61">
        <v>2409</v>
      </c>
      <c r="C198" s="90">
        <v>2596</v>
      </c>
      <c r="D198" s="91">
        <v>67.400000000000006</v>
      </c>
      <c r="E198" s="21">
        <v>66.413713405238823</v>
      </c>
      <c r="F198" s="91">
        <v>30.4</v>
      </c>
      <c r="G198" s="21">
        <v>30.536267942583731</v>
      </c>
      <c r="H198" s="123"/>
      <c r="I198" s="157"/>
      <c r="J198" s="158"/>
      <c r="K198" s="159"/>
      <c r="L198" s="159"/>
    </row>
    <row r="199" spans="1:12" ht="15" x14ac:dyDescent="0.25">
      <c r="A199" s="128" t="s">
        <v>652</v>
      </c>
      <c r="B199" s="61">
        <v>1372</v>
      </c>
      <c r="C199" s="90">
        <v>1667</v>
      </c>
      <c r="D199" s="91">
        <v>62.2</v>
      </c>
      <c r="E199" s="21">
        <v>63.414517096580681</v>
      </c>
      <c r="F199" s="91">
        <v>30.5</v>
      </c>
      <c r="G199" s="21">
        <v>32.381735479356195</v>
      </c>
      <c r="H199" s="123"/>
      <c r="I199" s="157"/>
      <c r="J199" s="158"/>
      <c r="K199" s="159"/>
      <c r="L199" s="159"/>
    </row>
    <row r="200" spans="1:12" ht="15" x14ac:dyDescent="0.25">
      <c r="A200" s="127"/>
      <c r="B200" s="26"/>
      <c r="C200" s="90"/>
      <c r="D200" s="79"/>
      <c r="E200" s="92"/>
      <c r="F200" s="79"/>
      <c r="G200" s="21"/>
      <c r="H200" s="123"/>
      <c r="I200" s="157"/>
      <c r="J200" s="158"/>
      <c r="K200" s="159"/>
      <c r="L200" s="159"/>
    </row>
    <row r="201" spans="1:12" ht="15" x14ac:dyDescent="0.25">
      <c r="A201" s="127" t="s">
        <v>473</v>
      </c>
      <c r="B201" s="61">
        <v>19813</v>
      </c>
      <c r="C201" s="32">
        <v>22694</v>
      </c>
      <c r="D201" s="91">
        <v>65.900000000000006</v>
      </c>
      <c r="E201" s="21">
        <v>64.272246463043771</v>
      </c>
      <c r="F201" s="91">
        <v>33.1</v>
      </c>
      <c r="G201" s="21">
        <v>34.243154799948869</v>
      </c>
      <c r="H201" s="123"/>
      <c r="I201" s="157"/>
      <c r="J201" s="158"/>
      <c r="K201" s="159"/>
      <c r="L201" s="159"/>
    </row>
    <row r="202" spans="1:12" ht="15" x14ac:dyDescent="0.25">
      <c r="A202" s="128" t="s">
        <v>653</v>
      </c>
      <c r="B202" s="61">
        <v>7680</v>
      </c>
      <c r="C202" s="90">
        <v>8358</v>
      </c>
      <c r="D202" s="91">
        <v>63.1</v>
      </c>
      <c r="E202" s="21">
        <v>62.607753978700494</v>
      </c>
      <c r="F202" s="91">
        <v>33.799999999999997</v>
      </c>
      <c r="G202" s="21">
        <v>35.045959485950775</v>
      </c>
      <c r="H202" s="123"/>
      <c r="I202" s="157"/>
      <c r="J202" s="158"/>
      <c r="K202" s="159"/>
      <c r="L202" s="159"/>
    </row>
    <row r="203" spans="1:12" ht="15" x14ac:dyDescent="0.25">
      <c r="A203" s="128" t="s">
        <v>654</v>
      </c>
      <c r="B203" s="61">
        <v>2566</v>
      </c>
      <c r="C203" s="90">
        <v>2676</v>
      </c>
      <c r="D203" s="91">
        <v>66.7</v>
      </c>
      <c r="E203" s="21">
        <v>67.270654205607471</v>
      </c>
      <c r="F203" s="91">
        <v>30.7</v>
      </c>
      <c r="G203" s="21">
        <v>31.738117961443024</v>
      </c>
      <c r="H203" s="123"/>
      <c r="I203" s="157"/>
      <c r="J203" s="158"/>
      <c r="K203" s="159"/>
      <c r="L203" s="159"/>
    </row>
    <row r="204" spans="1:12" ht="15" x14ac:dyDescent="0.25">
      <c r="A204" s="128" t="s">
        <v>655</v>
      </c>
      <c r="B204" s="61">
        <v>3421</v>
      </c>
      <c r="C204" s="90">
        <v>3436</v>
      </c>
      <c r="D204" s="91">
        <v>63.4</v>
      </c>
      <c r="E204" s="21">
        <v>63.466802562609203</v>
      </c>
      <c r="F204" s="91">
        <v>30.5</v>
      </c>
      <c r="G204" s="21">
        <v>32.346951906064021</v>
      </c>
      <c r="H204" s="123"/>
      <c r="I204" s="157"/>
      <c r="J204" s="158"/>
      <c r="K204" s="159"/>
      <c r="L204" s="159"/>
    </row>
    <row r="205" spans="1:12" ht="15" x14ac:dyDescent="0.25">
      <c r="A205" s="128" t="s">
        <v>656</v>
      </c>
      <c r="B205" s="61">
        <v>4165</v>
      </c>
      <c r="C205" s="90">
        <v>5748</v>
      </c>
      <c r="D205" s="91">
        <v>65.900000000000006</v>
      </c>
      <c r="E205" s="21">
        <v>61.939272663998608</v>
      </c>
      <c r="F205" s="91">
        <v>34.6</v>
      </c>
      <c r="G205" s="21">
        <v>34.73240821678322</v>
      </c>
      <c r="H205" s="123"/>
      <c r="I205" s="157"/>
      <c r="J205" s="158"/>
      <c r="K205" s="159"/>
      <c r="L205" s="159"/>
    </row>
    <row r="206" spans="1:12" ht="15" x14ac:dyDescent="0.25">
      <c r="A206" s="128" t="s">
        <v>657</v>
      </c>
      <c r="B206" s="61">
        <v>1968</v>
      </c>
      <c r="C206" s="90">
        <v>2459</v>
      </c>
      <c r="D206" s="91">
        <v>80.3</v>
      </c>
      <c r="E206" s="21">
        <v>73.130947539650265</v>
      </c>
      <c r="F206" s="91">
        <v>35.4</v>
      </c>
      <c r="G206" s="21">
        <v>36.144218551461243</v>
      </c>
      <c r="H206" s="123"/>
      <c r="I206" s="157"/>
      <c r="J206" s="158"/>
      <c r="K206" s="159"/>
      <c r="L206" s="159"/>
    </row>
    <row r="207" spans="1:12" ht="15" x14ac:dyDescent="0.25">
      <c r="A207" s="23"/>
      <c r="B207" s="26"/>
      <c r="C207" s="90"/>
      <c r="D207" s="79"/>
      <c r="E207" s="92"/>
      <c r="F207" s="79"/>
      <c r="G207" s="21"/>
      <c r="H207" s="123"/>
      <c r="I207" s="157"/>
      <c r="J207" s="158"/>
      <c r="K207" s="159"/>
      <c r="L207" s="159"/>
    </row>
    <row r="208" spans="1:12" ht="15" x14ac:dyDescent="0.25">
      <c r="A208" s="23" t="s">
        <v>658</v>
      </c>
      <c r="B208" s="84">
        <v>723</v>
      </c>
      <c r="C208" s="87">
        <v>745</v>
      </c>
      <c r="D208" s="86">
        <v>160.19999999999999</v>
      </c>
      <c r="E208" s="35">
        <v>161.1967654986523</v>
      </c>
      <c r="F208" s="86">
        <v>52.5</v>
      </c>
      <c r="G208" s="35">
        <v>63.252168883747828</v>
      </c>
      <c r="H208" s="123"/>
      <c r="I208" s="157"/>
      <c r="J208" s="158"/>
      <c r="K208" s="159"/>
      <c r="L208" s="159"/>
    </row>
    <row r="209" spans="1:12" ht="15" x14ac:dyDescent="0.25">
      <c r="A209" s="1" t="s">
        <v>659</v>
      </c>
      <c r="B209" s="61">
        <v>723</v>
      </c>
      <c r="C209" s="90">
        <v>745</v>
      </c>
      <c r="D209" s="91">
        <v>160.19999999999999</v>
      </c>
      <c r="E209" s="21">
        <v>161.1967654986523</v>
      </c>
      <c r="F209" s="91">
        <v>52.5</v>
      </c>
      <c r="G209" s="21">
        <v>63.252168883747828</v>
      </c>
      <c r="H209" s="123"/>
      <c r="I209" s="157"/>
      <c r="J209" s="158"/>
      <c r="K209" s="159"/>
      <c r="L209" s="159"/>
    </row>
    <row r="210" spans="1:12" ht="15" x14ac:dyDescent="0.25">
      <c r="A210" s="1" t="s">
        <v>660</v>
      </c>
      <c r="B210" s="61">
        <v>219</v>
      </c>
      <c r="C210" s="90">
        <v>207</v>
      </c>
      <c r="D210" s="91">
        <v>135.5</v>
      </c>
      <c r="E210" s="21">
        <v>141.99029126213591</v>
      </c>
      <c r="F210" s="91">
        <v>51.3</v>
      </c>
      <c r="G210" s="21">
        <v>61.695863746958636</v>
      </c>
      <c r="H210" s="123"/>
      <c r="I210" s="157"/>
      <c r="J210" s="158"/>
      <c r="K210" s="159"/>
      <c r="L210" s="159"/>
    </row>
    <row r="211" spans="1:12" ht="15" x14ac:dyDescent="0.25">
      <c r="A211" s="1" t="s">
        <v>661</v>
      </c>
      <c r="B211" s="61">
        <v>149</v>
      </c>
      <c r="C211" s="90">
        <v>174</v>
      </c>
      <c r="D211" s="91">
        <v>208</v>
      </c>
      <c r="E211" s="21">
        <v>199.54913294797689</v>
      </c>
      <c r="F211" s="91">
        <v>66.5</v>
      </c>
      <c r="G211" s="21">
        <v>73.329411764705881</v>
      </c>
      <c r="H211" s="123"/>
      <c r="I211" s="157"/>
      <c r="J211" s="158"/>
      <c r="K211" s="159"/>
      <c r="L211" s="159"/>
    </row>
    <row r="212" spans="1:12" ht="15" x14ac:dyDescent="0.25">
      <c r="A212" s="1" t="s">
        <v>662</v>
      </c>
      <c r="B212" s="61">
        <v>242</v>
      </c>
      <c r="C212" s="90">
        <v>251</v>
      </c>
      <c r="D212" s="91">
        <v>159.5</v>
      </c>
      <c r="E212" s="21">
        <v>157.42231075697211</v>
      </c>
      <c r="F212" s="91">
        <v>45.3</v>
      </c>
      <c r="G212" s="21">
        <v>58.89681335356601</v>
      </c>
      <c r="H212" s="123"/>
      <c r="I212" s="157"/>
      <c r="J212" s="158"/>
      <c r="K212" s="159"/>
      <c r="L212" s="159"/>
    </row>
    <row r="213" spans="1:12" ht="15" x14ac:dyDescent="0.25">
      <c r="A213" s="1" t="s">
        <v>663</v>
      </c>
      <c r="B213" s="26">
        <v>64</v>
      </c>
      <c r="C213" s="90">
        <v>67</v>
      </c>
      <c r="D213" s="79">
        <v>139.6</v>
      </c>
      <c r="E213" s="21">
        <v>142.16417910447763</v>
      </c>
      <c r="F213" s="79">
        <v>47.3</v>
      </c>
      <c r="G213" s="21">
        <v>55.766666666666666</v>
      </c>
      <c r="H213" s="123"/>
      <c r="I213" s="157"/>
      <c r="J213" s="158"/>
      <c r="K213" s="159"/>
      <c r="L213" s="159"/>
    </row>
    <row r="214" spans="1:12" ht="15" x14ac:dyDescent="0.25">
      <c r="C214" s="90"/>
      <c r="F214" s="79"/>
      <c r="H214" s="130"/>
      <c r="I214" s="124"/>
      <c r="J214" s="125"/>
      <c r="K214" s="121"/>
      <c r="L214" s="126"/>
    </row>
    <row r="215" spans="1:12" ht="15" x14ac:dyDescent="0.25">
      <c r="F215" s="79"/>
      <c r="H215" s="130"/>
      <c r="I215" s="124"/>
      <c r="J215" s="125"/>
      <c r="K215" s="121"/>
      <c r="L215" s="126"/>
    </row>
    <row r="216" spans="1:12" ht="15" x14ac:dyDescent="0.25">
      <c r="A216" s="1" t="s">
        <v>787</v>
      </c>
      <c r="F216" s="79"/>
      <c r="H216" s="130"/>
      <c r="I216" s="124"/>
      <c r="J216" s="125"/>
      <c r="K216" s="121"/>
      <c r="L216" s="126"/>
    </row>
    <row r="217" spans="1:12" ht="15" x14ac:dyDescent="0.25">
      <c r="F217" s="79"/>
      <c r="H217" s="130"/>
      <c r="I217" s="124"/>
      <c r="J217" s="125"/>
      <c r="K217" s="121"/>
      <c r="L217" s="126"/>
    </row>
    <row r="218" spans="1:12" ht="15" x14ac:dyDescent="0.25">
      <c r="A218" s="1" t="s">
        <v>306</v>
      </c>
      <c r="F218" s="79"/>
      <c r="H218" s="130"/>
      <c r="I218" s="124"/>
      <c r="J218" s="125"/>
      <c r="K218" s="121"/>
      <c r="L218" s="126"/>
    </row>
    <row r="219" spans="1:12" ht="15" x14ac:dyDescent="0.25">
      <c r="A219" s="1" t="s">
        <v>52</v>
      </c>
      <c r="F219" s="79"/>
      <c r="H219" s="130"/>
      <c r="I219" s="124"/>
      <c r="J219" s="125"/>
      <c r="K219" s="121"/>
      <c r="L219" s="126"/>
    </row>
    <row r="220" spans="1:12" ht="15" x14ac:dyDescent="0.25">
      <c r="E220" s="32"/>
      <c r="F220" s="79"/>
      <c r="H220" s="130"/>
      <c r="I220" s="124"/>
      <c r="J220" s="125"/>
      <c r="K220" s="121"/>
      <c r="L220" s="126"/>
    </row>
    <row r="221" spans="1:12" ht="15" x14ac:dyDescent="0.25">
      <c r="E221" s="32"/>
      <c r="F221" s="79"/>
      <c r="H221" s="130"/>
      <c r="I221" s="124"/>
      <c r="J221" s="125"/>
      <c r="K221" s="121"/>
      <c r="L221" s="126"/>
    </row>
    <row r="222" spans="1:12" ht="15" x14ac:dyDescent="0.25">
      <c r="E222" s="32"/>
      <c r="H222" s="130"/>
      <c r="I222" s="124"/>
      <c r="J222" s="125"/>
      <c r="K222" s="121"/>
      <c r="L222" s="126"/>
    </row>
    <row r="223" spans="1:12" ht="15" x14ac:dyDescent="0.25">
      <c r="E223" s="32"/>
      <c r="F223" s="79"/>
      <c r="H223" s="130"/>
      <c r="I223" s="124"/>
      <c r="J223" s="125"/>
      <c r="K223" s="121"/>
      <c r="L223" s="126"/>
    </row>
    <row r="224" spans="1:12" ht="15" x14ac:dyDescent="0.25">
      <c r="E224" s="32"/>
      <c r="F224" s="79"/>
      <c r="H224" s="130"/>
      <c r="I224" s="124"/>
      <c r="J224" s="125"/>
      <c r="K224" s="121"/>
      <c r="L224" s="126"/>
    </row>
    <row r="225" spans="5:12" ht="15" x14ac:dyDescent="0.25">
      <c r="E225" s="32"/>
      <c r="H225" s="130"/>
      <c r="I225" s="124"/>
      <c r="J225" s="125"/>
      <c r="K225" s="121"/>
      <c r="L225" s="126"/>
    </row>
    <row r="226" spans="5:12" ht="15" x14ac:dyDescent="0.25">
      <c r="E226" s="32"/>
      <c r="H226" s="130"/>
      <c r="I226" s="124"/>
      <c r="J226" s="125"/>
      <c r="K226" s="121"/>
      <c r="L226" s="126"/>
    </row>
    <row r="227" spans="5:12" ht="15" x14ac:dyDescent="0.25">
      <c r="E227" s="32"/>
      <c r="F227" s="79"/>
      <c r="H227" s="130"/>
      <c r="I227" s="124"/>
      <c r="J227" s="125"/>
      <c r="K227" s="121"/>
      <c r="L227" s="126"/>
    </row>
    <row r="228" spans="5:12" ht="15" x14ac:dyDescent="0.25">
      <c r="E228" s="32"/>
      <c r="F228" s="79"/>
      <c r="H228" s="130"/>
      <c r="I228" s="124"/>
      <c r="J228" s="125"/>
      <c r="K228" s="121"/>
      <c r="L228" s="126"/>
    </row>
    <row r="229" spans="5:12" ht="15" x14ac:dyDescent="0.25">
      <c r="E229" s="32"/>
      <c r="F229" s="79"/>
      <c r="H229" s="130"/>
      <c r="I229" s="124"/>
      <c r="J229" s="125"/>
      <c r="K229" s="121"/>
      <c r="L229" s="126"/>
    </row>
    <row r="230" spans="5:12" ht="15" x14ac:dyDescent="0.25">
      <c r="E230" s="32"/>
      <c r="F230" s="79"/>
      <c r="H230" s="130"/>
      <c r="I230" s="124"/>
      <c r="J230" s="125"/>
      <c r="K230" s="121"/>
      <c r="L230" s="126"/>
    </row>
    <row r="231" spans="5:12" ht="15" x14ac:dyDescent="0.25">
      <c r="E231" s="32"/>
      <c r="H231" s="130"/>
      <c r="I231" s="124"/>
      <c r="J231" s="125"/>
      <c r="K231" s="121"/>
      <c r="L231" s="126"/>
    </row>
    <row r="232" spans="5:12" ht="15" x14ac:dyDescent="0.25">
      <c r="H232" s="130"/>
      <c r="I232" s="124"/>
      <c r="J232" s="125"/>
      <c r="K232" s="121"/>
      <c r="L232" s="126"/>
    </row>
    <row r="233" spans="5:12" ht="15" x14ac:dyDescent="0.25">
      <c r="H233" s="130"/>
      <c r="I233" s="131"/>
      <c r="J233" s="120"/>
    </row>
    <row r="234" spans="5:12" ht="15" x14ac:dyDescent="0.25">
      <c r="F234" s="88"/>
      <c r="H234" s="130"/>
      <c r="I234" s="120"/>
    </row>
    <row r="235" spans="5:12" ht="15" x14ac:dyDescent="0.25">
      <c r="F235" s="79"/>
      <c r="H235" s="130"/>
      <c r="I235" s="120"/>
    </row>
    <row r="236" spans="5:12" ht="15" x14ac:dyDescent="0.25">
      <c r="F236" s="79"/>
      <c r="H236" s="130"/>
      <c r="I236" s="120"/>
    </row>
    <row r="237" spans="5:12" ht="15" x14ac:dyDescent="0.25">
      <c r="H237" s="130"/>
      <c r="I237" s="120"/>
    </row>
    <row r="238" spans="5:12" ht="15" x14ac:dyDescent="0.25">
      <c r="H238" s="130"/>
      <c r="I238" s="120"/>
    </row>
    <row r="239" spans="5:12" ht="15" x14ac:dyDescent="0.25">
      <c r="F239" s="79"/>
      <c r="H239" s="130"/>
      <c r="I239" s="120"/>
    </row>
    <row r="240" spans="5:12" ht="15" x14ac:dyDescent="0.25">
      <c r="F240" s="79"/>
      <c r="H240" s="130"/>
      <c r="I240" s="120"/>
    </row>
    <row r="241" spans="8:9" ht="15" x14ac:dyDescent="0.25">
      <c r="H241" s="130"/>
      <c r="I241" s="120"/>
    </row>
    <row r="242" spans="8:9" ht="15" x14ac:dyDescent="0.25">
      <c r="I242" s="120"/>
    </row>
    <row r="243" spans="8:9" ht="15" x14ac:dyDescent="0.25">
      <c r="I243" s="120"/>
    </row>
    <row r="244" spans="8:9" ht="15" x14ac:dyDescent="0.25">
      <c r="I244" s="120"/>
    </row>
    <row r="245" spans="8:9" ht="15" x14ac:dyDescent="0.25">
      <c r="I245" s="120"/>
    </row>
    <row r="246" spans="8:9" ht="15" x14ac:dyDescent="0.25">
      <c r="I246" s="120"/>
    </row>
    <row r="247" spans="8:9" ht="15" x14ac:dyDescent="0.25">
      <c r="I247" s="120"/>
    </row>
    <row r="248" spans="8:9" ht="15" x14ac:dyDescent="0.25">
      <c r="I248" s="120"/>
    </row>
    <row r="249" spans="8:9" ht="15" x14ac:dyDescent="0.25">
      <c r="I249" s="120"/>
    </row>
    <row r="250" spans="8:9" ht="15" x14ac:dyDescent="0.25">
      <c r="I250" s="120"/>
    </row>
    <row r="251" spans="8:9" ht="15" x14ac:dyDescent="0.25">
      <c r="I251" s="120"/>
    </row>
    <row r="252" spans="8:9" ht="15" x14ac:dyDescent="0.25">
      <c r="I252" s="120"/>
    </row>
    <row r="253" spans="8:9" ht="15" x14ac:dyDescent="0.25">
      <c r="I253" s="120"/>
    </row>
    <row r="254" spans="8:9" ht="15" x14ac:dyDescent="0.25">
      <c r="I254" s="120"/>
    </row>
    <row r="255" spans="8:9" ht="15" x14ac:dyDescent="0.25">
      <c r="I255" s="120"/>
    </row>
    <row r="256" spans="8:9" ht="15" x14ac:dyDescent="0.25">
      <c r="I256" s="120"/>
    </row>
    <row r="257" spans="9:9" ht="15" x14ac:dyDescent="0.25">
      <c r="I257" s="120"/>
    </row>
    <row r="258" spans="9:9" ht="15" x14ac:dyDescent="0.25">
      <c r="I258" s="120"/>
    </row>
    <row r="259" spans="9:9" ht="15" x14ac:dyDescent="0.25">
      <c r="I259" s="120"/>
    </row>
    <row r="260" spans="9:9" ht="15" x14ac:dyDescent="0.25">
      <c r="I260" s="120"/>
    </row>
    <row r="261" spans="9:9" ht="15" x14ac:dyDescent="0.25">
      <c r="I261" s="120"/>
    </row>
  </sheetData>
  <pageMargins left="0.7" right="0.7" top="0.75" bottom="0.75" header="0.3" footer="0.3"/>
  <pageSetup paperSize="9" orientation="portrait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2488-5B80-4393-9FFB-7D7E7D6915F2}">
  <dimension ref="A1:M274"/>
  <sheetViews>
    <sheetView workbookViewId="0">
      <selection sqref="A1:IV65536"/>
    </sheetView>
  </sheetViews>
  <sheetFormatPr defaultColWidth="8.85546875" defaultRowHeight="12.75" x14ac:dyDescent="0.2"/>
  <cols>
    <col min="1" max="1" width="5.140625" style="1" customWidth="1"/>
    <col min="2" max="2" width="5.42578125" style="1" customWidth="1"/>
    <col min="3" max="3" width="47.42578125" style="1" customWidth="1"/>
    <col min="4" max="4" width="9.28515625" style="1" customWidth="1"/>
    <col min="5" max="5" width="9.42578125" style="1" customWidth="1"/>
    <col min="6" max="6" width="8.7109375" style="1" customWidth="1"/>
    <col min="7" max="7" width="12" style="1" customWidth="1"/>
    <col min="8" max="8" width="12.5703125" style="1" customWidth="1"/>
    <col min="9" max="9" width="11.140625" style="1" customWidth="1"/>
    <col min="10" max="10" width="8.85546875" style="1"/>
    <col min="11" max="11" width="33.5703125" style="1" bestFit="1" customWidth="1"/>
    <col min="12" max="12" width="8.85546875" style="21"/>
    <col min="13" max="16384" width="8.85546875" style="1"/>
  </cols>
  <sheetData>
    <row r="1" spans="1:13" x14ac:dyDescent="0.2">
      <c r="A1" s="23" t="s">
        <v>788</v>
      </c>
    </row>
    <row r="2" spans="1:13" x14ac:dyDescent="0.2">
      <c r="A2" s="23" t="s">
        <v>29</v>
      </c>
    </row>
    <row r="3" spans="1:13" x14ac:dyDescent="0.2">
      <c r="A3" s="23" t="s">
        <v>533</v>
      </c>
    </row>
    <row r="4" spans="1:13" x14ac:dyDescent="0.2">
      <c r="A4" s="1" t="s">
        <v>30</v>
      </c>
    </row>
    <row r="6" spans="1:13" x14ac:dyDescent="0.2">
      <c r="D6" s="1" t="s">
        <v>112</v>
      </c>
      <c r="E6" s="1" t="s">
        <v>307</v>
      </c>
      <c r="F6" s="1" t="s">
        <v>87</v>
      </c>
      <c r="G6" s="1" t="s">
        <v>308</v>
      </c>
      <c r="H6" s="1" t="s">
        <v>519</v>
      </c>
      <c r="I6" s="1" t="s">
        <v>310</v>
      </c>
    </row>
    <row r="7" spans="1:13" x14ac:dyDescent="0.2">
      <c r="D7" s="1" t="s">
        <v>311</v>
      </c>
      <c r="E7" s="1" t="s">
        <v>479</v>
      </c>
      <c r="F7" s="1" t="s">
        <v>479</v>
      </c>
      <c r="G7" s="1" t="s">
        <v>94</v>
      </c>
      <c r="H7" s="1" t="s">
        <v>520</v>
      </c>
      <c r="I7" s="1" t="s">
        <v>479</v>
      </c>
    </row>
    <row r="8" spans="1:13" x14ac:dyDescent="0.2">
      <c r="D8" s="1" t="s">
        <v>312</v>
      </c>
      <c r="E8" s="1" t="s">
        <v>480</v>
      </c>
      <c r="F8" s="1" t="s">
        <v>98</v>
      </c>
      <c r="G8" s="1" t="s">
        <v>479</v>
      </c>
      <c r="I8" s="1" t="s">
        <v>481</v>
      </c>
    </row>
    <row r="9" spans="1:13" x14ac:dyDescent="0.2">
      <c r="D9" s="1" t="s">
        <v>129</v>
      </c>
      <c r="E9" s="1" t="s">
        <v>313</v>
      </c>
      <c r="F9" s="1" t="s">
        <v>313</v>
      </c>
      <c r="G9" s="1" t="s">
        <v>482</v>
      </c>
      <c r="I9" s="1" t="s">
        <v>313</v>
      </c>
    </row>
    <row r="10" spans="1:13" x14ac:dyDescent="0.2">
      <c r="G10" s="1" t="s">
        <v>314</v>
      </c>
    </row>
    <row r="12" spans="1:13" x14ac:dyDescent="0.2">
      <c r="D12" s="1" t="s">
        <v>113</v>
      </c>
      <c r="E12" s="1" t="s">
        <v>49</v>
      </c>
      <c r="F12" s="1" t="s">
        <v>49</v>
      </c>
      <c r="G12" s="1" t="s">
        <v>49</v>
      </c>
      <c r="H12" s="1" t="s">
        <v>49</v>
      </c>
      <c r="I12" s="1" t="s">
        <v>49</v>
      </c>
    </row>
    <row r="15" spans="1:13" ht="15" x14ac:dyDescent="0.25">
      <c r="A15" s="23" t="s">
        <v>146</v>
      </c>
      <c r="B15" s="23"/>
      <c r="C15" s="34"/>
      <c r="D15" s="95">
        <v>398541</v>
      </c>
      <c r="E15" s="35">
        <v>40.99</v>
      </c>
      <c r="F15" s="35">
        <v>47.83</v>
      </c>
      <c r="G15" s="35">
        <v>16.329999999999998</v>
      </c>
      <c r="H15" s="35">
        <v>59.22</v>
      </c>
      <c r="I15" s="54">
        <v>12.25</v>
      </c>
      <c r="J15" s="47"/>
      <c r="K15" s="160"/>
      <c r="L15" s="74"/>
      <c r="M15" s="74"/>
    </row>
    <row r="16" spans="1:13" ht="15" x14ac:dyDescent="0.25">
      <c r="D16" s="49"/>
      <c r="E16" s="21"/>
      <c r="F16" s="21"/>
      <c r="G16" s="21"/>
      <c r="H16" s="21"/>
      <c r="I16" s="47"/>
      <c r="J16" s="47"/>
      <c r="K16" s="160"/>
      <c r="L16" s="74"/>
      <c r="M16" s="74"/>
    </row>
    <row r="17" spans="1:13" s="23" customFormat="1" ht="15" x14ac:dyDescent="0.25">
      <c r="A17" s="23" t="s">
        <v>147</v>
      </c>
      <c r="B17" s="23" t="s">
        <v>148</v>
      </c>
      <c r="D17" s="95">
        <v>81134</v>
      </c>
      <c r="E17" s="35">
        <v>42.6</v>
      </c>
      <c r="F17" s="35">
        <v>43.76</v>
      </c>
      <c r="G17" s="35">
        <v>5.04</v>
      </c>
      <c r="H17" s="35">
        <v>65.48</v>
      </c>
      <c r="I17" s="54">
        <v>0.9</v>
      </c>
      <c r="J17" s="47"/>
      <c r="K17" s="160"/>
      <c r="L17" s="74"/>
      <c r="M17" s="74"/>
    </row>
    <row r="18" spans="1:13" ht="15" x14ac:dyDescent="0.25">
      <c r="A18" s="1">
        <v>101</v>
      </c>
      <c r="B18" s="1" t="s">
        <v>149</v>
      </c>
      <c r="D18" s="49">
        <v>8573</v>
      </c>
      <c r="E18" s="21">
        <v>44.71</v>
      </c>
      <c r="F18" s="21">
        <v>38.979999999999997</v>
      </c>
      <c r="G18" s="21">
        <v>3.36</v>
      </c>
      <c r="H18" s="21">
        <v>60.88</v>
      </c>
      <c r="I18" s="47">
        <v>0.15</v>
      </c>
      <c r="J18" s="47"/>
      <c r="K18" s="160"/>
      <c r="L18" s="74"/>
      <c r="M18" s="74"/>
    </row>
    <row r="19" spans="1:13" ht="15" x14ac:dyDescent="0.25">
      <c r="B19" s="1">
        <v>10</v>
      </c>
      <c r="C19" s="1" t="s">
        <v>150</v>
      </c>
      <c r="D19" s="49">
        <v>4845</v>
      </c>
      <c r="E19" s="21">
        <v>45.88</v>
      </c>
      <c r="F19" s="21">
        <v>39.049999999999997</v>
      </c>
      <c r="G19" s="21">
        <v>0</v>
      </c>
      <c r="H19" s="21">
        <v>63.14</v>
      </c>
      <c r="I19" s="47">
        <v>0.06</v>
      </c>
      <c r="J19" s="47"/>
      <c r="K19" s="160"/>
      <c r="L19" s="74"/>
      <c r="M19" s="74"/>
    </row>
    <row r="20" spans="1:13" ht="15" x14ac:dyDescent="0.25">
      <c r="B20" s="1">
        <v>20</v>
      </c>
      <c r="C20" s="1" t="s">
        <v>151</v>
      </c>
      <c r="D20" s="49">
        <v>644</v>
      </c>
      <c r="E20" s="21">
        <v>35.090000000000003</v>
      </c>
      <c r="F20" s="21">
        <v>25.62</v>
      </c>
      <c r="G20" s="21">
        <v>0</v>
      </c>
      <c r="H20" s="21">
        <v>57.92</v>
      </c>
      <c r="I20" s="47">
        <v>1.0900000000000001</v>
      </c>
      <c r="J20" s="47"/>
      <c r="K20" s="160"/>
      <c r="L20" s="74"/>
      <c r="M20" s="74"/>
    </row>
    <row r="21" spans="1:13" ht="15" x14ac:dyDescent="0.25">
      <c r="B21" s="1">
        <v>80</v>
      </c>
      <c r="C21" s="1" t="s">
        <v>152</v>
      </c>
      <c r="D21" s="49">
        <v>3084</v>
      </c>
      <c r="E21" s="21">
        <v>44.88</v>
      </c>
      <c r="F21" s="21">
        <v>41.67</v>
      </c>
      <c r="G21" s="21">
        <v>9.34</v>
      </c>
      <c r="H21" s="21">
        <v>57.94</v>
      </c>
      <c r="I21" s="47">
        <v>0.1</v>
      </c>
      <c r="J21" s="47"/>
      <c r="K21" s="160"/>
      <c r="L21" s="74"/>
      <c r="M21" s="74"/>
    </row>
    <row r="22" spans="1:13" ht="15" x14ac:dyDescent="0.25">
      <c r="D22" s="49"/>
      <c r="E22" s="21"/>
      <c r="F22" s="21"/>
      <c r="G22" s="21"/>
      <c r="H22" s="21"/>
      <c r="I22" s="47"/>
      <c r="J22" s="47"/>
      <c r="K22" s="160"/>
      <c r="L22" s="74"/>
      <c r="M22" s="74"/>
    </row>
    <row r="23" spans="1:13" ht="15" x14ac:dyDescent="0.25">
      <c r="A23" s="1">
        <v>102</v>
      </c>
      <c r="B23" s="1" t="s">
        <v>153</v>
      </c>
      <c r="D23" s="49">
        <v>17348</v>
      </c>
      <c r="E23" s="21">
        <v>43.19</v>
      </c>
      <c r="F23" s="21">
        <v>39.65</v>
      </c>
      <c r="G23" s="21">
        <v>0.01</v>
      </c>
      <c r="H23" s="21">
        <v>68.83</v>
      </c>
      <c r="I23" s="47">
        <v>0.56000000000000005</v>
      </c>
      <c r="J23" s="47"/>
      <c r="K23" s="160"/>
      <c r="L23" s="74"/>
      <c r="M23" s="74"/>
    </row>
    <row r="24" spans="1:13" ht="15" x14ac:dyDescent="0.25">
      <c r="B24" s="1">
        <v>30</v>
      </c>
      <c r="C24" s="1" t="s">
        <v>154</v>
      </c>
      <c r="D24" s="49">
        <v>804</v>
      </c>
      <c r="E24" s="21">
        <v>40.67</v>
      </c>
      <c r="F24" s="21">
        <v>29.35</v>
      </c>
      <c r="G24" s="21">
        <v>0</v>
      </c>
      <c r="H24" s="21">
        <v>54.6</v>
      </c>
      <c r="I24" s="47">
        <v>0</v>
      </c>
      <c r="J24" s="47"/>
      <c r="K24" s="160"/>
      <c r="L24" s="74"/>
      <c r="M24" s="74"/>
    </row>
    <row r="25" spans="1:13" ht="15" x14ac:dyDescent="0.25">
      <c r="B25" s="1">
        <v>50</v>
      </c>
      <c r="C25" s="1" t="s">
        <v>155</v>
      </c>
      <c r="D25" s="49">
        <v>6891</v>
      </c>
      <c r="E25" s="21">
        <v>43.64</v>
      </c>
      <c r="F25" s="21">
        <v>41.58</v>
      </c>
      <c r="G25" s="21">
        <v>0.03</v>
      </c>
      <c r="H25" s="21">
        <v>75.489999999999995</v>
      </c>
      <c r="I25" s="47">
        <v>0.12</v>
      </c>
      <c r="J25" s="47"/>
      <c r="K25" s="160"/>
      <c r="L25" s="74"/>
      <c r="M25" s="74"/>
    </row>
    <row r="26" spans="1:13" ht="15" x14ac:dyDescent="0.25">
      <c r="B26" s="1">
        <v>60</v>
      </c>
      <c r="C26" s="1" t="s">
        <v>156</v>
      </c>
      <c r="D26" s="49">
        <v>703</v>
      </c>
      <c r="E26" s="21">
        <v>44.95</v>
      </c>
      <c r="F26" s="21">
        <v>33.57</v>
      </c>
      <c r="G26" s="21">
        <v>0</v>
      </c>
      <c r="H26" s="21">
        <v>48.79</v>
      </c>
      <c r="I26" s="47">
        <v>1.71</v>
      </c>
      <c r="J26" s="47"/>
      <c r="K26" s="160"/>
      <c r="L26" s="74"/>
      <c r="M26" s="74"/>
    </row>
    <row r="27" spans="1:13" ht="15" x14ac:dyDescent="0.25">
      <c r="B27" s="1">
        <v>70</v>
      </c>
      <c r="C27" s="1" t="s">
        <v>157</v>
      </c>
      <c r="D27" s="49">
        <v>7438</v>
      </c>
      <c r="E27" s="21">
        <v>44.3</v>
      </c>
      <c r="F27" s="21">
        <v>38.61</v>
      </c>
      <c r="G27" s="21">
        <v>0</v>
      </c>
      <c r="H27" s="21">
        <v>68.040000000000006</v>
      </c>
      <c r="I27" s="47">
        <v>0.24</v>
      </c>
      <c r="J27" s="47"/>
      <c r="K27" s="160"/>
      <c r="L27" s="74"/>
      <c r="M27" s="74"/>
    </row>
    <row r="28" spans="1:13" ht="15" x14ac:dyDescent="0.25">
      <c r="B28" s="1">
        <v>90</v>
      </c>
      <c r="C28" s="1" t="s">
        <v>158</v>
      </c>
      <c r="D28" s="49">
        <v>277</v>
      </c>
      <c r="E28" s="21">
        <v>43.32</v>
      </c>
      <c r="F28" s="21">
        <v>30.69</v>
      </c>
      <c r="G28" s="21">
        <v>0</v>
      </c>
      <c r="H28" s="21">
        <v>23.83</v>
      </c>
      <c r="I28" s="47">
        <v>0.72</v>
      </c>
      <c r="J28" s="47"/>
      <c r="K28" s="160"/>
      <c r="L28" s="74"/>
      <c r="M28" s="74"/>
    </row>
    <row r="29" spans="1:13" ht="15" x14ac:dyDescent="0.25">
      <c r="B29" s="1">
        <v>204</v>
      </c>
      <c r="C29" s="22" t="s">
        <v>508</v>
      </c>
      <c r="D29" s="49">
        <v>861</v>
      </c>
      <c r="E29" s="21">
        <v>45.53</v>
      </c>
      <c r="F29" s="21">
        <v>40.42</v>
      </c>
      <c r="G29" s="21">
        <v>0</v>
      </c>
      <c r="H29" s="21">
        <v>68.180000000000007</v>
      </c>
      <c r="I29" s="47">
        <v>0</v>
      </c>
      <c r="J29" s="47"/>
      <c r="K29" s="160"/>
      <c r="L29" s="74"/>
      <c r="M29" s="74"/>
    </row>
    <row r="30" spans="1:13" ht="15" x14ac:dyDescent="0.25">
      <c r="B30" s="1">
        <v>520</v>
      </c>
      <c r="C30" s="1" t="s">
        <v>159</v>
      </c>
      <c r="D30" s="49">
        <v>374</v>
      </c>
      <c r="E30" s="21">
        <v>9.36</v>
      </c>
      <c r="F30" s="21">
        <v>63.1</v>
      </c>
      <c r="G30" s="21">
        <v>0</v>
      </c>
      <c r="H30" s="21">
        <v>64.97</v>
      </c>
      <c r="I30" s="47">
        <v>15.51</v>
      </c>
      <c r="J30" s="47"/>
      <c r="K30" s="160"/>
      <c r="L30" s="74"/>
      <c r="M30" s="74"/>
    </row>
    <row r="31" spans="1:13" ht="15" x14ac:dyDescent="0.25">
      <c r="D31" s="49"/>
      <c r="E31" s="21"/>
      <c r="F31" s="21"/>
      <c r="G31" s="21"/>
      <c r="H31" s="21"/>
      <c r="I31" s="47"/>
      <c r="J31" s="47"/>
      <c r="K31" s="160"/>
      <c r="L31" s="74"/>
      <c r="M31" s="74"/>
    </row>
    <row r="32" spans="1:13" ht="15" x14ac:dyDescent="0.25">
      <c r="A32" s="1">
        <v>103</v>
      </c>
      <c r="B32" s="1" t="s">
        <v>160</v>
      </c>
      <c r="D32" s="49">
        <v>29206</v>
      </c>
      <c r="E32" s="21">
        <v>35.06</v>
      </c>
      <c r="F32" s="21">
        <v>51.55</v>
      </c>
      <c r="G32" s="21">
        <v>12.03</v>
      </c>
      <c r="H32" s="21">
        <v>66.349999999999994</v>
      </c>
      <c r="I32" s="47">
        <v>0.25</v>
      </c>
      <c r="J32" s="47"/>
      <c r="K32" s="160"/>
      <c r="L32" s="74"/>
      <c r="M32" s="74"/>
    </row>
    <row r="33" spans="1:13" ht="15" x14ac:dyDescent="0.25">
      <c r="B33" s="1">
        <v>40</v>
      </c>
      <c r="C33" s="1" t="s">
        <v>161</v>
      </c>
      <c r="D33" s="49">
        <v>9046</v>
      </c>
      <c r="E33" s="21">
        <v>37.14</v>
      </c>
      <c r="F33" s="21">
        <v>46.78</v>
      </c>
      <c r="G33" s="21">
        <v>0.38</v>
      </c>
      <c r="H33" s="21">
        <v>73.91</v>
      </c>
      <c r="I33" s="47">
        <v>0.76</v>
      </c>
      <c r="J33" s="47"/>
      <c r="K33" s="160"/>
      <c r="L33" s="74"/>
      <c r="M33" s="74"/>
    </row>
    <row r="34" spans="1:13" ht="15" x14ac:dyDescent="0.25">
      <c r="B34" s="1">
        <v>130</v>
      </c>
      <c r="C34" s="1" t="s">
        <v>162</v>
      </c>
      <c r="D34" s="49">
        <v>9631</v>
      </c>
      <c r="E34" s="21">
        <v>43.61</v>
      </c>
      <c r="F34" s="21">
        <v>44.24</v>
      </c>
      <c r="G34" s="21">
        <v>1.19</v>
      </c>
      <c r="H34" s="21">
        <v>67.41</v>
      </c>
      <c r="I34" s="47">
        <v>0.02</v>
      </c>
      <c r="J34" s="47"/>
      <c r="K34" s="160"/>
      <c r="L34" s="74"/>
      <c r="M34" s="74"/>
    </row>
    <row r="35" spans="1:13" ht="15" x14ac:dyDescent="0.25">
      <c r="B35" s="1">
        <v>201</v>
      </c>
      <c r="C35" s="1" t="s">
        <v>163</v>
      </c>
      <c r="D35" s="49">
        <v>1542</v>
      </c>
      <c r="E35" s="21">
        <v>23.93</v>
      </c>
      <c r="F35" s="21">
        <v>68.680000000000007</v>
      </c>
      <c r="G35" s="21">
        <v>21.21</v>
      </c>
      <c r="H35" s="21">
        <v>53.89</v>
      </c>
      <c r="I35" s="47">
        <v>0</v>
      </c>
      <c r="J35" s="47"/>
      <c r="K35" s="160"/>
      <c r="L35" s="74"/>
      <c r="M35" s="74"/>
    </row>
    <row r="36" spans="1:13" ht="15" x14ac:dyDescent="0.25">
      <c r="B36" s="1">
        <v>203</v>
      </c>
      <c r="C36" s="1" t="s">
        <v>164</v>
      </c>
      <c r="D36" s="49">
        <v>8963</v>
      </c>
      <c r="E36" s="21">
        <v>25.78</v>
      </c>
      <c r="F36" s="21">
        <v>61.18</v>
      </c>
      <c r="G36" s="21">
        <v>33.880000000000003</v>
      </c>
      <c r="H36" s="21">
        <v>59.63</v>
      </c>
      <c r="I36" s="47">
        <v>0</v>
      </c>
      <c r="J36" s="47"/>
      <c r="K36" s="160"/>
      <c r="L36" s="74"/>
      <c r="M36" s="74"/>
    </row>
    <row r="37" spans="1:13" ht="15" x14ac:dyDescent="0.25">
      <c r="D37" s="49"/>
      <c r="E37" s="21"/>
      <c r="F37" s="21"/>
      <c r="G37" s="21"/>
      <c r="H37" s="21"/>
      <c r="I37" s="47"/>
      <c r="J37" s="47"/>
      <c r="K37" s="160"/>
      <c r="L37" s="74"/>
      <c r="M37" s="74"/>
    </row>
    <row r="38" spans="1:13" ht="15" x14ac:dyDescent="0.25">
      <c r="A38" s="1">
        <v>104</v>
      </c>
      <c r="B38" s="1" t="s">
        <v>165</v>
      </c>
      <c r="D38" s="49">
        <v>11077</v>
      </c>
      <c r="E38" s="21">
        <v>42.28</v>
      </c>
      <c r="F38" s="21">
        <v>44.61</v>
      </c>
      <c r="G38" s="21">
        <v>1.24</v>
      </c>
      <c r="H38" s="21">
        <v>72.08</v>
      </c>
      <c r="I38" s="47">
        <v>0.1</v>
      </c>
      <c r="J38" s="47"/>
      <c r="K38" s="160"/>
      <c r="L38" s="74"/>
      <c r="M38" s="74"/>
    </row>
    <row r="39" spans="1:13" ht="15" x14ac:dyDescent="0.25">
      <c r="B39" s="1">
        <v>140</v>
      </c>
      <c r="C39" s="1" t="s">
        <v>166</v>
      </c>
      <c r="D39" s="49">
        <v>11077</v>
      </c>
      <c r="E39" s="21">
        <v>42.28</v>
      </c>
      <c r="F39" s="21">
        <v>44.61</v>
      </c>
      <c r="G39" s="21">
        <v>1.24</v>
      </c>
      <c r="H39" s="21">
        <v>72.08</v>
      </c>
      <c r="I39" s="47">
        <v>0.1</v>
      </c>
      <c r="J39" s="47"/>
      <c r="K39" s="160"/>
      <c r="L39" s="74"/>
      <c r="M39" s="74"/>
    </row>
    <row r="40" spans="1:13" ht="15" x14ac:dyDescent="0.25">
      <c r="D40" s="49"/>
      <c r="E40" s="21"/>
      <c r="F40" s="21"/>
      <c r="G40" s="21"/>
      <c r="H40" s="21"/>
      <c r="I40" s="47"/>
      <c r="J40" s="47"/>
      <c r="K40" s="160"/>
      <c r="L40" s="74"/>
      <c r="M40" s="74"/>
    </row>
    <row r="41" spans="1:13" ht="15" x14ac:dyDescent="0.25">
      <c r="A41" s="1">
        <v>105</v>
      </c>
      <c r="B41" s="1" t="s">
        <v>167</v>
      </c>
      <c r="D41" s="49">
        <v>14930</v>
      </c>
      <c r="E41" s="21">
        <v>55.68</v>
      </c>
      <c r="F41" s="21">
        <v>35.39</v>
      </c>
      <c r="G41" s="21">
        <v>0.98</v>
      </c>
      <c r="H41" s="21">
        <v>57.63</v>
      </c>
      <c r="I41" s="47">
        <v>3.6</v>
      </c>
      <c r="J41" s="47"/>
      <c r="K41" s="160"/>
      <c r="L41" s="74"/>
      <c r="M41" s="74"/>
    </row>
    <row r="42" spans="1:13" ht="15" x14ac:dyDescent="0.25">
      <c r="B42" s="70">
        <v>311</v>
      </c>
      <c r="C42" s="22" t="s">
        <v>509</v>
      </c>
      <c r="D42" s="49">
        <v>5379</v>
      </c>
      <c r="E42" s="21">
        <v>50.46</v>
      </c>
      <c r="F42" s="21">
        <v>40.83</v>
      </c>
      <c r="G42" s="21">
        <v>1.1000000000000001</v>
      </c>
      <c r="H42" s="21">
        <v>65.680000000000007</v>
      </c>
      <c r="I42" s="47">
        <v>2.1800000000000002</v>
      </c>
      <c r="J42" s="47"/>
      <c r="K42" s="160"/>
      <c r="L42" s="74"/>
      <c r="M42" s="74"/>
    </row>
    <row r="43" spans="1:13" ht="15" x14ac:dyDescent="0.25">
      <c r="B43" s="70">
        <v>312</v>
      </c>
      <c r="C43" s="22" t="s">
        <v>374</v>
      </c>
      <c r="D43" s="49">
        <v>5159</v>
      </c>
      <c r="E43" s="21">
        <v>61.41</v>
      </c>
      <c r="F43" s="21">
        <v>29.89</v>
      </c>
      <c r="G43" s="21">
        <v>1.71</v>
      </c>
      <c r="H43" s="21">
        <v>51.11</v>
      </c>
      <c r="I43" s="47">
        <v>0.81</v>
      </c>
      <c r="J43" s="47"/>
      <c r="K43" s="160"/>
      <c r="L43" s="74"/>
      <c r="M43" s="74"/>
    </row>
    <row r="44" spans="1:13" ht="15" x14ac:dyDescent="0.25">
      <c r="B44" s="70">
        <v>213</v>
      </c>
      <c r="C44" s="22" t="s">
        <v>510</v>
      </c>
      <c r="D44" s="49">
        <v>4392</v>
      </c>
      <c r="E44" s="21">
        <v>55.35</v>
      </c>
      <c r="F44" s="21">
        <v>35.200000000000003</v>
      </c>
      <c r="G44" s="21">
        <v>0</v>
      </c>
      <c r="H44" s="21">
        <v>55.42</v>
      </c>
      <c r="I44" s="47">
        <v>8.61</v>
      </c>
      <c r="J44" s="47"/>
      <c r="K44" s="160"/>
      <c r="L44" s="74"/>
      <c r="M44" s="74"/>
    </row>
    <row r="45" spans="1:13" ht="15" x14ac:dyDescent="0.25">
      <c r="B45" s="70"/>
      <c r="C45" s="22"/>
      <c r="D45" s="49"/>
      <c r="E45" s="21"/>
      <c r="F45" s="21"/>
      <c r="G45" s="21"/>
      <c r="H45" s="21"/>
      <c r="I45" s="47"/>
      <c r="J45" s="47"/>
      <c r="K45" s="160"/>
      <c r="L45" s="74"/>
      <c r="M45" s="74"/>
    </row>
    <row r="46" spans="1:13" s="23" customFormat="1" ht="15" x14ac:dyDescent="0.25">
      <c r="A46" s="23" t="s">
        <v>169</v>
      </c>
      <c r="B46" s="23" t="s">
        <v>170</v>
      </c>
      <c r="D46" s="95">
        <v>69738</v>
      </c>
      <c r="E46" s="35">
        <v>40.83</v>
      </c>
      <c r="F46" s="35">
        <v>49.2</v>
      </c>
      <c r="G46" s="35">
        <v>14.98</v>
      </c>
      <c r="H46" s="35">
        <v>59.77</v>
      </c>
      <c r="I46" s="54">
        <v>8.67</v>
      </c>
      <c r="J46" s="47"/>
      <c r="K46" s="160"/>
      <c r="L46" s="74"/>
      <c r="M46" s="74"/>
    </row>
    <row r="47" spans="1:13" ht="15" x14ac:dyDescent="0.25">
      <c r="A47" s="1">
        <v>201</v>
      </c>
      <c r="B47" s="1" t="s">
        <v>171</v>
      </c>
      <c r="D47" s="49">
        <v>10992</v>
      </c>
      <c r="E47" s="21">
        <v>35.96</v>
      </c>
      <c r="F47" s="21">
        <v>50.52</v>
      </c>
      <c r="G47" s="21">
        <v>14.04</v>
      </c>
      <c r="H47" s="21">
        <v>65.45</v>
      </c>
      <c r="I47" s="47">
        <v>1.76</v>
      </c>
      <c r="J47" s="47"/>
      <c r="K47" s="160"/>
      <c r="L47" s="74"/>
      <c r="M47" s="74"/>
    </row>
    <row r="48" spans="1:13" ht="15" x14ac:dyDescent="0.25">
      <c r="B48" s="1">
        <v>150</v>
      </c>
      <c r="C48" s="1" t="s">
        <v>172</v>
      </c>
      <c r="D48" s="49">
        <v>3959</v>
      </c>
      <c r="E48" s="21">
        <v>38.04</v>
      </c>
      <c r="F48" s="21">
        <v>46.12</v>
      </c>
      <c r="G48" s="21">
        <v>0</v>
      </c>
      <c r="H48" s="21">
        <v>74.97</v>
      </c>
      <c r="I48" s="47">
        <v>1.06</v>
      </c>
      <c r="J48" s="47"/>
      <c r="K48" s="160"/>
      <c r="L48" s="74"/>
      <c r="M48" s="74"/>
    </row>
    <row r="49" spans="1:13" ht="15" x14ac:dyDescent="0.25">
      <c r="B49" s="70">
        <v>161</v>
      </c>
      <c r="C49" s="22" t="s">
        <v>511</v>
      </c>
      <c r="D49" s="49">
        <v>1922</v>
      </c>
      <c r="E49" s="21">
        <v>43.08</v>
      </c>
      <c r="F49" s="21">
        <v>47.45</v>
      </c>
      <c r="G49" s="21">
        <v>13.11</v>
      </c>
      <c r="H49" s="21">
        <v>63.84</v>
      </c>
      <c r="I49" s="47">
        <v>1.98</v>
      </c>
      <c r="J49" s="47"/>
      <c r="K49" s="160"/>
      <c r="L49" s="74"/>
      <c r="M49" s="74"/>
    </row>
    <row r="50" spans="1:13" ht="15" x14ac:dyDescent="0.25">
      <c r="B50" s="70">
        <v>162</v>
      </c>
      <c r="C50" s="22" t="s">
        <v>512</v>
      </c>
      <c r="D50" s="49">
        <v>3776</v>
      </c>
      <c r="E50" s="21">
        <v>26.85</v>
      </c>
      <c r="F50" s="21">
        <v>58.79</v>
      </c>
      <c r="G50" s="21">
        <v>34.19</v>
      </c>
      <c r="H50" s="21">
        <v>57.76</v>
      </c>
      <c r="I50" s="47">
        <v>3.02</v>
      </c>
      <c r="J50" s="47"/>
      <c r="K50" s="160"/>
      <c r="L50" s="74"/>
      <c r="M50" s="74"/>
    </row>
    <row r="51" spans="1:13" ht="15" x14ac:dyDescent="0.25">
      <c r="B51" s="1">
        <v>180</v>
      </c>
      <c r="C51" s="1" t="s">
        <v>174</v>
      </c>
      <c r="D51" s="49">
        <v>1335</v>
      </c>
      <c r="E51" s="21">
        <v>45.32</v>
      </c>
      <c r="F51" s="21">
        <v>44.57</v>
      </c>
      <c r="G51" s="21">
        <v>0</v>
      </c>
      <c r="H51" s="21">
        <v>61.27</v>
      </c>
      <c r="I51" s="47">
        <v>0</v>
      </c>
      <c r="J51" s="47"/>
      <c r="K51" s="160"/>
      <c r="L51" s="74"/>
      <c r="M51" s="74"/>
    </row>
    <row r="52" spans="1:13" ht="15" x14ac:dyDescent="0.25">
      <c r="D52" s="49"/>
      <c r="E52" s="21"/>
      <c r="F52" s="21"/>
      <c r="G52" s="21"/>
      <c r="H52" s="21"/>
      <c r="I52" s="47"/>
      <c r="J52" s="47"/>
      <c r="K52" s="160"/>
      <c r="L52" s="74"/>
      <c r="M52" s="74"/>
    </row>
    <row r="53" spans="1:13" ht="15" x14ac:dyDescent="0.25">
      <c r="A53" s="1">
        <v>202</v>
      </c>
      <c r="B53" s="1" t="s">
        <v>175</v>
      </c>
      <c r="D53" s="49">
        <v>11884</v>
      </c>
      <c r="E53" s="21">
        <v>49.06</v>
      </c>
      <c r="F53" s="21">
        <v>41.27</v>
      </c>
      <c r="G53" s="21">
        <v>6.64</v>
      </c>
      <c r="H53" s="21">
        <v>54.98</v>
      </c>
      <c r="I53" s="47">
        <v>6.21</v>
      </c>
      <c r="J53" s="47"/>
      <c r="K53" s="160"/>
      <c r="L53" s="74"/>
      <c r="M53" s="74"/>
    </row>
    <row r="54" spans="1:13" ht="15" x14ac:dyDescent="0.25">
      <c r="B54" s="1">
        <v>301</v>
      </c>
      <c r="C54" s="1" t="s">
        <v>176</v>
      </c>
      <c r="D54" s="49">
        <v>5660</v>
      </c>
      <c r="E54" s="21">
        <v>50.16</v>
      </c>
      <c r="F54" s="21">
        <v>38.76</v>
      </c>
      <c r="G54" s="21">
        <v>6.73</v>
      </c>
      <c r="H54" s="21">
        <v>54.4</v>
      </c>
      <c r="I54" s="47">
        <v>3.75</v>
      </c>
      <c r="J54" s="47"/>
      <c r="K54" s="160"/>
      <c r="L54" s="74"/>
      <c r="M54" s="74"/>
    </row>
    <row r="55" spans="1:13" ht="15" x14ac:dyDescent="0.25">
      <c r="B55" s="1">
        <v>302</v>
      </c>
      <c r="C55" s="1" t="s">
        <v>177</v>
      </c>
      <c r="D55" s="49">
        <v>260</v>
      </c>
      <c r="E55" s="21">
        <v>80.77</v>
      </c>
      <c r="F55" s="21">
        <v>6.15</v>
      </c>
      <c r="G55" s="21">
        <v>0</v>
      </c>
      <c r="H55" s="21">
        <v>5</v>
      </c>
      <c r="I55" s="47">
        <v>82.31</v>
      </c>
      <c r="J55" s="47"/>
      <c r="K55" s="160"/>
      <c r="L55" s="74"/>
      <c r="M55" s="74"/>
    </row>
    <row r="56" spans="1:13" ht="15" x14ac:dyDescent="0.25">
      <c r="B56" s="1">
        <v>303</v>
      </c>
      <c r="C56" s="1" t="s">
        <v>178</v>
      </c>
      <c r="D56" s="49">
        <v>719</v>
      </c>
      <c r="E56" s="21">
        <v>60.36</v>
      </c>
      <c r="F56" s="21">
        <v>29.49</v>
      </c>
      <c r="G56" s="21">
        <v>0</v>
      </c>
      <c r="H56" s="21">
        <v>33.380000000000003</v>
      </c>
      <c r="I56" s="47">
        <v>26.43</v>
      </c>
      <c r="J56" s="47"/>
      <c r="K56" s="160"/>
      <c r="L56" s="74"/>
      <c r="M56" s="74"/>
    </row>
    <row r="57" spans="1:13" ht="15" x14ac:dyDescent="0.25">
      <c r="B57" s="1">
        <v>304</v>
      </c>
      <c r="C57" s="1" t="s">
        <v>179</v>
      </c>
      <c r="D57" s="49">
        <v>3164</v>
      </c>
      <c r="E57" s="21">
        <v>57.3</v>
      </c>
      <c r="F57" s="21">
        <v>34.799999999999997</v>
      </c>
      <c r="G57" s="21">
        <v>0</v>
      </c>
      <c r="H57" s="21">
        <v>60.65</v>
      </c>
      <c r="I57" s="47">
        <v>2.34</v>
      </c>
      <c r="J57" s="47"/>
      <c r="K57" s="160"/>
      <c r="L57" s="74"/>
      <c r="M57" s="74"/>
    </row>
    <row r="58" spans="1:13" ht="15" x14ac:dyDescent="0.25">
      <c r="B58" s="1">
        <v>305</v>
      </c>
      <c r="C58" s="1" t="s">
        <v>180</v>
      </c>
      <c r="D58" s="49">
        <v>1427</v>
      </c>
      <c r="E58" s="21">
        <v>24.6</v>
      </c>
      <c r="F58" s="21">
        <v>68.400000000000006</v>
      </c>
      <c r="G58" s="21">
        <v>2.17</v>
      </c>
      <c r="H58" s="21">
        <v>62.37</v>
      </c>
      <c r="I58" s="47">
        <v>0.42</v>
      </c>
      <c r="J58" s="47"/>
      <c r="K58" s="160"/>
      <c r="L58" s="74"/>
      <c r="M58" s="74"/>
    </row>
    <row r="59" spans="1:13" ht="15" x14ac:dyDescent="0.25">
      <c r="B59" s="1">
        <v>306</v>
      </c>
      <c r="C59" s="1" t="s">
        <v>181</v>
      </c>
      <c r="D59" s="49">
        <v>654</v>
      </c>
      <c r="E59" s="21">
        <v>27.98</v>
      </c>
      <c r="F59" s="21">
        <v>62.08</v>
      </c>
      <c r="G59" s="21">
        <v>57.65</v>
      </c>
      <c r="H59" s="21">
        <v>60.09</v>
      </c>
      <c r="I59" s="47">
        <v>6.42</v>
      </c>
      <c r="J59" s="47"/>
      <c r="K59" s="160"/>
      <c r="L59" s="74"/>
      <c r="M59" s="74"/>
    </row>
    <row r="60" spans="1:13" ht="15" x14ac:dyDescent="0.25">
      <c r="D60" s="49"/>
      <c r="E60" s="21"/>
      <c r="F60" s="21"/>
      <c r="G60" s="21"/>
      <c r="H60" s="21"/>
      <c r="I60" s="47"/>
      <c r="J60" s="47"/>
      <c r="K60" s="160"/>
      <c r="L60" s="74"/>
      <c r="M60" s="74"/>
    </row>
    <row r="61" spans="1:13" ht="15" x14ac:dyDescent="0.25">
      <c r="A61" s="1">
        <v>203</v>
      </c>
      <c r="B61" s="1" t="s">
        <v>182</v>
      </c>
      <c r="D61" s="49">
        <v>18188</v>
      </c>
      <c r="E61" s="21">
        <v>40.049999999999997</v>
      </c>
      <c r="F61" s="21">
        <v>51.13</v>
      </c>
      <c r="G61" s="21">
        <v>11.93</v>
      </c>
      <c r="H61" s="21">
        <v>67.67</v>
      </c>
      <c r="I61" s="47">
        <v>2.17</v>
      </c>
      <c r="J61" s="47"/>
      <c r="K61" s="160"/>
      <c r="L61" s="74"/>
      <c r="M61" s="74"/>
    </row>
    <row r="62" spans="1:13" ht="15" x14ac:dyDescent="0.25">
      <c r="B62" s="1">
        <v>291</v>
      </c>
      <c r="C62" s="1" t="s">
        <v>183</v>
      </c>
      <c r="D62" s="49">
        <v>8810</v>
      </c>
      <c r="E62" s="21">
        <v>39.08</v>
      </c>
      <c r="F62" s="21">
        <v>52.21</v>
      </c>
      <c r="G62" s="21">
        <v>8.2100000000000009</v>
      </c>
      <c r="H62" s="21">
        <v>71.84</v>
      </c>
      <c r="I62" s="47">
        <v>2.3199999999999998</v>
      </c>
      <c r="J62" s="47"/>
      <c r="K62" s="160"/>
      <c r="L62" s="74"/>
      <c r="M62" s="74"/>
    </row>
    <row r="63" spans="1:13" ht="15" x14ac:dyDescent="0.25">
      <c r="B63" s="1">
        <v>292</v>
      </c>
      <c r="C63" s="1" t="s">
        <v>184</v>
      </c>
      <c r="D63" s="49">
        <v>610</v>
      </c>
      <c r="E63" s="21">
        <v>49.67</v>
      </c>
      <c r="F63" s="21">
        <v>40.98</v>
      </c>
      <c r="G63" s="21">
        <v>0</v>
      </c>
      <c r="H63" s="21">
        <v>72.3</v>
      </c>
      <c r="I63" s="47">
        <v>1.8</v>
      </c>
      <c r="J63" s="47"/>
      <c r="K63" s="160"/>
      <c r="L63" s="74"/>
      <c r="M63" s="74"/>
    </row>
    <row r="64" spans="1:13" ht="15" x14ac:dyDescent="0.25">
      <c r="B64" s="1">
        <v>293</v>
      </c>
      <c r="C64" s="1" t="s">
        <v>185</v>
      </c>
      <c r="D64" s="49">
        <v>5885</v>
      </c>
      <c r="E64" s="21">
        <v>37.090000000000003</v>
      </c>
      <c r="F64" s="21">
        <v>52.9</v>
      </c>
      <c r="G64" s="21">
        <v>16.72</v>
      </c>
      <c r="H64" s="21">
        <v>64.540000000000006</v>
      </c>
      <c r="I64" s="47">
        <v>1.17</v>
      </c>
      <c r="J64" s="47"/>
      <c r="K64" s="160"/>
      <c r="L64" s="74"/>
      <c r="M64" s="74"/>
    </row>
    <row r="65" spans="1:13" ht="15" x14ac:dyDescent="0.25">
      <c r="B65" s="1">
        <v>294</v>
      </c>
      <c r="C65" s="1" t="s">
        <v>186</v>
      </c>
      <c r="D65" s="49">
        <v>2883</v>
      </c>
      <c r="E65" s="21">
        <v>47</v>
      </c>
      <c r="F65" s="21">
        <v>46.34</v>
      </c>
      <c r="G65" s="21">
        <v>16.059999999999999</v>
      </c>
      <c r="H65" s="21">
        <v>60.35</v>
      </c>
      <c r="I65" s="47">
        <v>3.85</v>
      </c>
      <c r="J65" s="47"/>
      <c r="K65" s="160"/>
      <c r="L65" s="74"/>
      <c r="M65" s="74"/>
    </row>
    <row r="66" spans="1:13" ht="15" x14ac:dyDescent="0.25">
      <c r="D66" s="49"/>
      <c r="E66" s="21"/>
      <c r="F66" s="21"/>
      <c r="G66" s="21"/>
      <c r="H66" s="21"/>
      <c r="I66" s="47"/>
      <c r="J66" s="47"/>
      <c r="K66" s="160"/>
      <c r="L66" s="74"/>
      <c r="M66" s="74"/>
    </row>
    <row r="67" spans="1:13" ht="15" x14ac:dyDescent="0.25">
      <c r="A67" s="1">
        <v>204</v>
      </c>
      <c r="B67" s="1" t="s">
        <v>187</v>
      </c>
      <c r="D67" s="49">
        <v>11149</v>
      </c>
      <c r="E67" s="21">
        <v>39.44</v>
      </c>
      <c r="F67" s="21">
        <v>50.21</v>
      </c>
      <c r="G67" s="21">
        <v>11.34</v>
      </c>
      <c r="H67" s="21">
        <v>59.4</v>
      </c>
      <c r="I67" s="47">
        <v>12.27</v>
      </c>
      <c r="J67" s="47"/>
      <c r="K67" s="160"/>
      <c r="L67" s="74"/>
      <c r="M67" s="74"/>
    </row>
    <row r="68" spans="1:13" ht="15" x14ac:dyDescent="0.25">
      <c r="B68" s="1">
        <v>320</v>
      </c>
      <c r="C68" s="1" t="s">
        <v>188</v>
      </c>
      <c r="D68" s="49">
        <v>3769</v>
      </c>
      <c r="E68" s="21">
        <v>49.8</v>
      </c>
      <c r="F68" s="21">
        <v>41.02</v>
      </c>
      <c r="G68" s="21">
        <v>5.68</v>
      </c>
      <c r="H68" s="21">
        <v>51.92</v>
      </c>
      <c r="I68" s="47">
        <v>22.98</v>
      </c>
      <c r="J68" s="47"/>
      <c r="K68" s="160"/>
      <c r="L68" s="74"/>
      <c r="M68" s="74"/>
    </row>
    <row r="69" spans="1:13" ht="15" x14ac:dyDescent="0.25">
      <c r="B69" s="1">
        <v>461</v>
      </c>
      <c r="C69" s="1" t="s">
        <v>189</v>
      </c>
      <c r="D69" s="49">
        <v>1230</v>
      </c>
      <c r="E69" s="21">
        <v>50.81</v>
      </c>
      <c r="F69" s="21">
        <v>41.71</v>
      </c>
      <c r="G69" s="21">
        <v>0</v>
      </c>
      <c r="H69" s="21">
        <v>67.72</v>
      </c>
      <c r="I69" s="47">
        <v>0</v>
      </c>
      <c r="J69" s="47"/>
      <c r="K69" s="160"/>
      <c r="L69" s="74"/>
      <c r="M69" s="74"/>
    </row>
    <row r="70" spans="1:13" ht="15" x14ac:dyDescent="0.25">
      <c r="B70" s="1">
        <v>462</v>
      </c>
      <c r="C70" s="1" t="s">
        <v>190</v>
      </c>
      <c r="D70" s="49">
        <v>545</v>
      </c>
      <c r="E70" s="21">
        <v>14.86</v>
      </c>
      <c r="F70" s="21">
        <v>80.180000000000007</v>
      </c>
      <c r="G70" s="21">
        <v>63.85</v>
      </c>
      <c r="H70" s="21">
        <v>60.55</v>
      </c>
      <c r="I70" s="47">
        <v>0.55000000000000004</v>
      </c>
      <c r="J70" s="47"/>
      <c r="K70" s="160"/>
      <c r="L70" s="74"/>
      <c r="M70" s="74"/>
    </row>
    <row r="71" spans="1:13" ht="15" x14ac:dyDescent="0.25">
      <c r="B71" s="1">
        <v>463</v>
      </c>
      <c r="C71" s="1" t="s">
        <v>191</v>
      </c>
      <c r="D71" s="49">
        <v>3073</v>
      </c>
      <c r="E71" s="21">
        <v>31.92</v>
      </c>
      <c r="F71" s="21">
        <v>58.35</v>
      </c>
      <c r="G71" s="21">
        <v>8.07</v>
      </c>
      <c r="H71" s="21">
        <v>62.06</v>
      </c>
      <c r="I71" s="47">
        <v>11.58</v>
      </c>
      <c r="J71" s="47"/>
      <c r="K71" s="160"/>
      <c r="L71" s="74"/>
      <c r="M71" s="74"/>
    </row>
    <row r="72" spans="1:13" ht="15" x14ac:dyDescent="0.25">
      <c r="B72" s="1">
        <v>464</v>
      </c>
      <c r="C72" s="1" t="s">
        <v>192</v>
      </c>
      <c r="D72" s="49">
        <v>166</v>
      </c>
      <c r="E72" s="21">
        <v>75.3</v>
      </c>
      <c r="F72" s="21">
        <v>7.23</v>
      </c>
      <c r="G72" s="21">
        <v>0</v>
      </c>
      <c r="H72" s="21">
        <v>35.54</v>
      </c>
      <c r="I72" s="47">
        <v>78.31</v>
      </c>
      <c r="J72" s="47"/>
      <c r="K72" s="160"/>
      <c r="L72" s="74"/>
      <c r="M72" s="74"/>
    </row>
    <row r="73" spans="1:13" ht="15" x14ac:dyDescent="0.25">
      <c r="B73" s="1">
        <v>465</v>
      </c>
      <c r="C73" s="22" t="s">
        <v>513</v>
      </c>
      <c r="D73" s="49">
        <v>2366</v>
      </c>
      <c r="E73" s="21">
        <v>29.92</v>
      </c>
      <c r="F73" s="21">
        <v>54.82</v>
      </c>
      <c r="G73" s="21">
        <v>19.190000000000001</v>
      </c>
      <c r="H73" s="21">
        <v>64.92</v>
      </c>
      <c r="I73" s="47">
        <v>0.55000000000000004</v>
      </c>
      <c r="J73" s="47"/>
      <c r="K73" s="160"/>
      <c r="L73" s="74"/>
      <c r="M73" s="74"/>
    </row>
    <row r="74" spans="1:13" ht="15" x14ac:dyDescent="0.25">
      <c r="C74" s="22"/>
      <c r="D74" s="49"/>
      <c r="E74" s="21"/>
      <c r="F74" s="21"/>
      <c r="G74" s="21"/>
      <c r="H74" s="21"/>
      <c r="I74" s="47"/>
      <c r="J74" s="47"/>
      <c r="K74" s="160"/>
      <c r="L74" s="74"/>
      <c r="M74" s="74"/>
    </row>
    <row r="75" spans="1:13" ht="15" x14ac:dyDescent="0.25">
      <c r="A75" s="1">
        <v>205</v>
      </c>
      <c r="B75" s="1" t="s">
        <v>193</v>
      </c>
      <c r="D75" s="49">
        <v>17525</v>
      </c>
      <c r="E75" s="21">
        <v>39.979999999999997</v>
      </c>
      <c r="F75" s="21">
        <v>51.1</v>
      </c>
      <c r="G75" s="21">
        <v>26.73</v>
      </c>
      <c r="H75" s="21">
        <v>51.48</v>
      </c>
      <c r="I75" s="47">
        <v>19.13</v>
      </c>
      <c r="J75" s="47"/>
      <c r="K75" s="160"/>
      <c r="L75" s="74"/>
      <c r="M75" s="74"/>
    </row>
    <row r="76" spans="1:13" ht="15" x14ac:dyDescent="0.25">
      <c r="B76" s="1">
        <v>331</v>
      </c>
      <c r="C76" s="1" t="s">
        <v>194</v>
      </c>
      <c r="D76" s="49">
        <v>7895</v>
      </c>
      <c r="E76" s="21">
        <v>36.36</v>
      </c>
      <c r="F76" s="21">
        <v>57.37</v>
      </c>
      <c r="G76" s="21">
        <v>24.9</v>
      </c>
      <c r="H76" s="21">
        <v>59.87</v>
      </c>
      <c r="I76" s="47">
        <v>8.0299999999999994</v>
      </c>
      <c r="J76" s="47"/>
      <c r="K76" s="160"/>
      <c r="L76" s="74"/>
      <c r="M76" s="74"/>
    </row>
    <row r="77" spans="1:13" ht="15" x14ac:dyDescent="0.25">
      <c r="B77" s="1">
        <v>332</v>
      </c>
      <c r="C77" s="1" t="s">
        <v>195</v>
      </c>
      <c r="D77" s="49">
        <v>1216</v>
      </c>
      <c r="E77" s="21">
        <v>75.819999999999993</v>
      </c>
      <c r="F77" s="21">
        <v>14.64</v>
      </c>
      <c r="G77" s="21">
        <v>2.4700000000000002</v>
      </c>
      <c r="H77" s="21">
        <v>16.2</v>
      </c>
      <c r="I77" s="47">
        <v>79.11</v>
      </c>
      <c r="J77" s="47"/>
      <c r="K77" s="160"/>
      <c r="L77" s="74"/>
      <c r="M77" s="74"/>
    </row>
    <row r="78" spans="1:13" ht="15" x14ac:dyDescent="0.25">
      <c r="B78" s="1">
        <v>333</v>
      </c>
      <c r="C78" s="1" t="s">
        <v>196</v>
      </c>
      <c r="D78" s="49">
        <v>4734</v>
      </c>
      <c r="E78" s="21">
        <v>32.49</v>
      </c>
      <c r="F78" s="21">
        <v>60.6</v>
      </c>
      <c r="G78" s="21">
        <v>41.95</v>
      </c>
      <c r="H78" s="21">
        <v>55.28</v>
      </c>
      <c r="I78" s="47">
        <v>7.06</v>
      </c>
      <c r="J78" s="47"/>
      <c r="K78" s="160"/>
      <c r="L78" s="74"/>
      <c r="M78" s="74"/>
    </row>
    <row r="79" spans="1:13" ht="15" x14ac:dyDescent="0.25">
      <c r="B79" s="1">
        <v>334</v>
      </c>
      <c r="C79" s="1" t="s">
        <v>197</v>
      </c>
      <c r="D79" s="49">
        <v>1214</v>
      </c>
      <c r="E79" s="21">
        <v>70.680000000000007</v>
      </c>
      <c r="F79" s="21">
        <v>24.05</v>
      </c>
      <c r="G79" s="21">
        <v>21.09</v>
      </c>
      <c r="H79" s="21">
        <v>21.09</v>
      </c>
      <c r="I79" s="47">
        <v>83.77</v>
      </c>
      <c r="J79" s="47"/>
      <c r="K79" s="160"/>
      <c r="L79" s="74"/>
      <c r="M79" s="74"/>
    </row>
    <row r="80" spans="1:13" ht="15" x14ac:dyDescent="0.25">
      <c r="B80" s="1">
        <v>335</v>
      </c>
      <c r="C80" s="1" t="s">
        <v>708</v>
      </c>
      <c r="D80" s="49">
        <v>2067</v>
      </c>
      <c r="E80" s="21">
        <v>27.67</v>
      </c>
      <c r="F80" s="21">
        <v>48.57</v>
      </c>
      <c r="G80" s="21">
        <v>21.58</v>
      </c>
      <c r="H80" s="21">
        <v>51.72</v>
      </c>
      <c r="I80" s="47">
        <v>8.08</v>
      </c>
      <c r="J80" s="47"/>
      <c r="K80" s="160"/>
      <c r="L80" s="74"/>
      <c r="M80" s="74"/>
    </row>
    <row r="81" spans="1:13" ht="15" x14ac:dyDescent="0.25">
      <c r="B81" s="1">
        <v>336</v>
      </c>
      <c r="C81" s="1" t="s">
        <v>709</v>
      </c>
      <c r="D81" s="49">
        <v>399</v>
      </c>
      <c r="E81" s="21">
        <v>61.65</v>
      </c>
      <c r="F81" s="21">
        <v>20.8</v>
      </c>
      <c r="G81" s="21">
        <v>0</v>
      </c>
      <c r="H81" s="21">
        <v>39.1</v>
      </c>
      <c r="I81" s="47">
        <v>59.65</v>
      </c>
      <c r="J81" s="47"/>
      <c r="K81" s="160"/>
      <c r="L81" s="74"/>
      <c r="M81" s="74"/>
    </row>
    <row r="82" spans="1:13" ht="15" x14ac:dyDescent="0.25">
      <c r="D82" s="49"/>
      <c r="E82" s="21"/>
      <c r="F82" s="21"/>
      <c r="G82" s="21"/>
      <c r="H82" s="21"/>
      <c r="I82" s="47"/>
      <c r="J82" s="47"/>
      <c r="K82" s="160"/>
      <c r="L82" s="74"/>
      <c r="M82" s="74"/>
    </row>
    <row r="83" spans="1:13" s="23" customFormat="1" ht="15" x14ac:dyDescent="0.25">
      <c r="A83" s="23" t="s">
        <v>198</v>
      </c>
      <c r="B83" s="23" t="s">
        <v>199</v>
      </c>
      <c r="C83" s="34"/>
      <c r="D83" s="95">
        <v>72504</v>
      </c>
      <c r="E83" s="35">
        <v>34.68</v>
      </c>
      <c r="F83" s="35">
        <v>55.47</v>
      </c>
      <c r="G83" s="35">
        <v>14.77</v>
      </c>
      <c r="H83" s="35">
        <v>76.040000000000006</v>
      </c>
      <c r="I83" s="54">
        <v>1.44</v>
      </c>
      <c r="J83" s="47"/>
      <c r="K83" s="160"/>
      <c r="L83" s="74"/>
      <c r="M83" s="74"/>
    </row>
    <row r="84" spans="1:13" ht="15" x14ac:dyDescent="0.25">
      <c r="A84" s="1">
        <v>301</v>
      </c>
      <c r="B84" s="1" t="s">
        <v>200</v>
      </c>
      <c r="C84" s="2"/>
      <c r="D84" s="49">
        <v>26963</v>
      </c>
      <c r="E84" s="21">
        <v>34.869999999999997</v>
      </c>
      <c r="F84" s="21">
        <v>53.44</v>
      </c>
      <c r="G84" s="21">
        <v>4.78</v>
      </c>
      <c r="H84" s="21">
        <v>80.760000000000005</v>
      </c>
      <c r="I84" s="47">
        <v>0.14000000000000001</v>
      </c>
      <c r="J84" s="47"/>
      <c r="K84" s="160"/>
      <c r="L84" s="74"/>
      <c r="M84" s="74"/>
    </row>
    <row r="85" spans="1:13" ht="15" x14ac:dyDescent="0.25">
      <c r="B85" s="70">
        <v>101</v>
      </c>
      <c r="C85" s="22" t="s">
        <v>685</v>
      </c>
      <c r="D85" s="49">
        <v>5030</v>
      </c>
      <c r="E85" s="21">
        <v>36.020000000000003</v>
      </c>
      <c r="F85" s="21">
        <v>52.41</v>
      </c>
      <c r="G85" s="21">
        <v>2.39</v>
      </c>
      <c r="H85" s="21">
        <v>75.61</v>
      </c>
      <c r="I85" s="47">
        <v>0</v>
      </c>
      <c r="J85" s="47"/>
      <c r="K85" s="160"/>
      <c r="L85" s="74"/>
      <c r="M85" s="74"/>
    </row>
    <row r="86" spans="1:13" ht="15" x14ac:dyDescent="0.25">
      <c r="B86" s="70">
        <v>102</v>
      </c>
      <c r="C86" s="22" t="s">
        <v>514</v>
      </c>
      <c r="D86" s="49">
        <v>5158</v>
      </c>
      <c r="E86" s="21">
        <v>34.22</v>
      </c>
      <c r="F86" s="21">
        <v>53.28</v>
      </c>
      <c r="G86" s="21">
        <v>13.44</v>
      </c>
      <c r="H86" s="21">
        <v>66.87</v>
      </c>
      <c r="I86" s="47">
        <v>0.7</v>
      </c>
      <c r="J86" s="47"/>
      <c r="K86" s="160"/>
      <c r="L86" s="74"/>
      <c r="M86" s="74"/>
    </row>
    <row r="87" spans="1:13" ht="15" x14ac:dyDescent="0.25">
      <c r="B87" s="70">
        <v>103</v>
      </c>
      <c r="C87" s="22" t="s">
        <v>730</v>
      </c>
      <c r="D87" s="49">
        <v>1896</v>
      </c>
      <c r="E87" s="21">
        <v>38.979999999999997</v>
      </c>
      <c r="F87" s="21">
        <v>49.21</v>
      </c>
      <c r="G87" s="21">
        <v>24.21</v>
      </c>
      <c r="H87" s="21">
        <v>54.43</v>
      </c>
      <c r="I87" s="47">
        <v>0</v>
      </c>
      <c r="J87" s="47"/>
      <c r="K87" s="160"/>
      <c r="L87" s="74"/>
      <c r="M87" s="74"/>
    </row>
    <row r="88" spans="1:13" ht="15" x14ac:dyDescent="0.25">
      <c r="B88" s="1">
        <v>111</v>
      </c>
      <c r="C88" s="1" t="s">
        <v>202</v>
      </c>
      <c r="D88" s="49">
        <v>1728</v>
      </c>
      <c r="E88" s="21">
        <v>40.630000000000003</v>
      </c>
      <c r="F88" s="21">
        <v>48.21</v>
      </c>
      <c r="G88" s="21">
        <v>0</v>
      </c>
      <c r="H88" s="21">
        <v>85.3</v>
      </c>
      <c r="I88" s="47">
        <v>0</v>
      </c>
      <c r="J88" s="47"/>
      <c r="K88" s="160"/>
      <c r="L88" s="74"/>
      <c r="M88" s="74"/>
    </row>
    <row r="89" spans="1:13" ht="15" x14ac:dyDescent="0.25">
      <c r="B89" s="1">
        <v>112</v>
      </c>
      <c r="C89" s="1" t="s">
        <v>203</v>
      </c>
      <c r="D89" s="49">
        <v>7170</v>
      </c>
      <c r="E89" s="21">
        <v>35.58</v>
      </c>
      <c r="F89" s="21">
        <v>52.33</v>
      </c>
      <c r="G89" s="21">
        <v>0.24</v>
      </c>
      <c r="H89" s="21">
        <v>87.42</v>
      </c>
      <c r="I89" s="47">
        <v>0.03</v>
      </c>
      <c r="J89" s="47"/>
      <c r="K89" s="160"/>
      <c r="L89" s="74"/>
      <c r="M89" s="74"/>
    </row>
    <row r="90" spans="1:13" ht="15" x14ac:dyDescent="0.25">
      <c r="B90" s="1">
        <v>113</v>
      </c>
      <c r="C90" s="1" t="s">
        <v>204</v>
      </c>
      <c r="D90" s="49">
        <v>5981</v>
      </c>
      <c r="E90" s="21">
        <v>30.63</v>
      </c>
      <c r="F90" s="21">
        <v>58.65</v>
      </c>
      <c r="G90" s="21">
        <v>0</v>
      </c>
      <c r="H90" s="21">
        <v>96.1</v>
      </c>
      <c r="I90" s="47">
        <v>0</v>
      </c>
      <c r="J90" s="47"/>
      <c r="K90" s="160"/>
      <c r="L90" s="74"/>
      <c r="M90" s="74"/>
    </row>
    <row r="91" spans="1:13" ht="15" x14ac:dyDescent="0.25">
      <c r="D91" s="49"/>
      <c r="E91" s="21"/>
      <c r="F91" s="21"/>
      <c r="G91" s="21"/>
      <c r="H91" s="21"/>
      <c r="J91" s="47"/>
      <c r="K91" s="160"/>
      <c r="L91" s="74"/>
      <c r="M91" s="74"/>
    </row>
    <row r="92" spans="1:13" ht="15" x14ac:dyDescent="0.25">
      <c r="A92" s="1">
        <v>302</v>
      </c>
      <c r="B92" s="1" t="s">
        <v>205</v>
      </c>
      <c r="C92" s="2"/>
      <c r="D92" s="49">
        <v>9690</v>
      </c>
      <c r="E92" s="21">
        <v>35.5</v>
      </c>
      <c r="F92" s="21">
        <v>53.75</v>
      </c>
      <c r="G92" s="21">
        <v>1.03</v>
      </c>
      <c r="H92" s="21">
        <v>92.32</v>
      </c>
      <c r="I92" s="47">
        <v>0.61</v>
      </c>
      <c r="J92" s="47"/>
      <c r="K92" s="160"/>
      <c r="L92" s="74"/>
      <c r="M92" s="74"/>
    </row>
    <row r="93" spans="1:13" ht="15" x14ac:dyDescent="0.25">
      <c r="B93" s="1">
        <v>121</v>
      </c>
      <c r="C93" s="1" t="s">
        <v>206</v>
      </c>
      <c r="D93" s="49">
        <v>6165</v>
      </c>
      <c r="E93" s="21">
        <v>33.24</v>
      </c>
      <c r="F93" s="21">
        <v>54.99</v>
      </c>
      <c r="G93" s="21">
        <v>0.73</v>
      </c>
      <c r="H93" s="21">
        <v>92.94</v>
      </c>
      <c r="I93" s="47">
        <v>0</v>
      </c>
      <c r="J93" s="47"/>
      <c r="K93" s="160"/>
      <c r="L93" s="74"/>
      <c r="M93" s="74"/>
    </row>
    <row r="94" spans="1:13" ht="15" x14ac:dyDescent="0.25">
      <c r="B94" s="1">
        <v>122</v>
      </c>
      <c r="C94" s="1" t="s">
        <v>207</v>
      </c>
      <c r="D94" s="49">
        <v>3525</v>
      </c>
      <c r="E94" s="21">
        <v>39.46</v>
      </c>
      <c r="F94" s="21">
        <v>51.57</v>
      </c>
      <c r="G94" s="21">
        <v>1.56</v>
      </c>
      <c r="H94" s="21">
        <v>91.23</v>
      </c>
      <c r="I94" s="47">
        <v>1.67</v>
      </c>
      <c r="J94" s="47"/>
      <c r="K94" s="160"/>
      <c r="L94" s="74"/>
      <c r="M94" s="74"/>
    </row>
    <row r="95" spans="1:13" ht="15" x14ac:dyDescent="0.25">
      <c r="D95" s="49"/>
      <c r="E95" s="21"/>
      <c r="F95" s="21"/>
      <c r="G95" s="21"/>
      <c r="H95" s="21"/>
      <c r="J95" s="47"/>
      <c r="K95" s="160"/>
      <c r="L95" s="74"/>
      <c r="M95" s="74"/>
    </row>
    <row r="96" spans="1:13" ht="15" x14ac:dyDescent="0.25">
      <c r="A96" s="1">
        <v>303</v>
      </c>
      <c r="B96" s="1" t="s">
        <v>208</v>
      </c>
      <c r="C96" s="2"/>
      <c r="D96" s="49">
        <v>11238</v>
      </c>
      <c r="E96" s="21">
        <v>34.69</v>
      </c>
      <c r="F96" s="21">
        <v>57.61</v>
      </c>
      <c r="G96" s="21">
        <v>20.72</v>
      </c>
      <c r="H96" s="21">
        <v>76.58</v>
      </c>
      <c r="I96" s="47">
        <v>0.28999999999999998</v>
      </c>
      <c r="J96" s="47"/>
      <c r="K96" s="160"/>
      <c r="L96" s="74"/>
      <c r="M96" s="74"/>
    </row>
    <row r="97" spans="1:13" ht="15" x14ac:dyDescent="0.25">
      <c r="B97" s="1">
        <v>211</v>
      </c>
      <c r="C97" s="22" t="s">
        <v>683</v>
      </c>
      <c r="D97" s="49">
        <v>3718</v>
      </c>
      <c r="E97" s="21">
        <v>33.86</v>
      </c>
      <c r="F97" s="21">
        <v>56.59</v>
      </c>
      <c r="G97" s="21">
        <v>17.97</v>
      </c>
      <c r="H97" s="21">
        <v>73.209999999999994</v>
      </c>
      <c r="I97" s="47">
        <v>0.62</v>
      </c>
      <c r="J97" s="47"/>
      <c r="K97" s="160"/>
      <c r="L97" s="74"/>
      <c r="M97" s="74"/>
    </row>
    <row r="98" spans="1:13" ht="15" x14ac:dyDescent="0.25">
      <c r="B98" s="70">
        <v>213</v>
      </c>
      <c r="C98" s="22" t="s">
        <v>521</v>
      </c>
      <c r="D98" s="49">
        <v>385</v>
      </c>
      <c r="E98" s="21">
        <v>0</v>
      </c>
      <c r="F98" s="21">
        <v>99.48</v>
      </c>
      <c r="G98" s="21">
        <v>99.48</v>
      </c>
      <c r="H98" s="21">
        <v>99.22</v>
      </c>
      <c r="I98" s="47">
        <v>0</v>
      </c>
      <c r="J98" s="47"/>
      <c r="K98" s="160"/>
      <c r="L98" s="74"/>
      <c r="M98" s="74"/>
    </row>
    <row r="99" spans="1:13" ht="15" x14ac:dyDescent="0.25">
      <c r="B99" s="1">
        <v>220</v>
      </c>
      <c r="C99" s="1" t="s">
        <v>209</v>
      </c>
      <c r="D99" s="49">
        <v>7135</v>
      </c>
      <c r="E99" s="21">
        <v>37</v>
      </c>
      <c r="F99" s="21">
        <v>55.88</v>
      </c>
      <c r="G99" s="21">
        <v>17.899999999999999</v>
      </c>
      <c r="H99" s="21">
        <v>77.11</v>
      </c>
      <c r="I99" s="47">
        <v>0.14000000000000001</v>
      </c>
      <c r="J99" s="47"/>
      <c r="K99" s="160"/>
      <c r="L99" s="74"/>
      <c r="M99" s="74"/>
    </row>
    <row r="100" spans="1:13" ht="15" x14ac:dyDescent="0.25">
      <c r="D100" s="49"/>
      <c r="E100" s="21"/>
      <c r="F100" s="21"/>
      <c r="G100" s="21"/>
      <c r="H100" s="21"/>
      <c r="J100" s="47"/>
      <c r="K100" s="160"/>
      <c r="L100" s="74"/>
      <c r="M100" s="74"/>
    </row>
    <row r="101" spans="1:13" ht="15" x14ac:dyDescent="0.25">
      <c r="A101" s="1">
        <v>304</v>
      </c>
      <c r="B101" s="1" t="s">
        <v>210</v>
      </c>
      <c r="C101" s="2"/>
      <c r="D101" s="49">
        <v>9615</v>
      </c>
      <c r="E101" s="21">
        <v>31.44</v>
      </c>
      <c r="F101" s="21">
        <v>59.24</v>
      </c>
      <c r="G101" s="21">
        <v>18.86</v>
      </c>
      <c r="H101" s="21">
        <v>63.41</v>
      </c>
      <c r="I101" s="47">
        <v>0.12</v>
      </c>
      <c r="J101" s="47"/>
      <c r="K101" s="160"/>
      <c r="L101" s="74"/>
      <c r="M101" s="74"/>
    </row>
    <row r="102" spans="1:13" ht="15" x14ac:dyDescent="0.25">
      <c r="B102" s="1">
        <v>171</v>
      </c>
      <c r="C102" s="1" t="s">
        <v>211</v>
      </c>
      <c r="D102" s="49">
        <v>3219</v>
      </c>
      <c r="E102" s="21">
        <v>37.99</v>
      </c>
      <c r="F102" s="21">
        <v>58.12</v>
      </c>
      <c r="G102" s="21">
        <v>23.08</v>
      </c>
      <c r="H102" s="21">
        <v>60.3</v>
      </c>
      <c r="I102" s="47">
        <v>0.19</v>
      </c>
      <c r="J102" s="47"/>
      <c r="K102" s="160"/>
      <c r="L102" s="74"/>
      <c r="M102" s="74"/>
    </row>
    <row r="103" spans="1:13" ht="15" x14ac:dyDescent="0.25">
      <c r="B103" s="1">
        <v>172</v>
      </c>
      <c r="C103" s="1" t="s">
        <v>741</v>
      </c>
      <c r="D103" s="49">
        <v>2738</v>
      </c>
      <c r="E103" s="21">
        <v>22.43</v>
      </c>
      <c r="F103" s="21">
        <v>59.61</v>
      </c>
      <c r="G103" s="21">
        <v>11.4</v>
      </c>
      <c r="H103" s="21">
        <v>61.72</v>
      </c>
      <c r="I103" s="47">
        <v>0</v>
      </c>
      <c r="J103" s="47"/>
      <c r="K103" s="160"/>
      <c r="L103" s="74"/>
      <c r="M103" s="74"/>
    </row>
    <row r="104" spans="1:13" ht="15" x14ac:dyDescent="0.25">
      <c r="B104" s="1">
        <v>173</v>
      </c>
      <c r="C104" s="1" t="s">
        <v>212</v>
      </c>
      <c r="D104" s="49">
        <v>2431</v>
      </c>
      <c r="E104" s="21">
        <v>33.85</v>
      </c>
      <c r="F104" s="21">
        <v>59.23</v>
      </c>
      <c r="G104" s="21">
        <v>21.6</v>
      </c>
      <c r="H104" s="21">
        <v>66.19</v>
      </c>
      <c r="I104" s="47">
        <v>0.04</v>
      </c>
      <c r="J104" s="47"/>
      <c r="K104" s="160"/>
      <c r="L104" s="74"/>
      <c r="M104" s="74"/>
    </row>
    <row r="105" spans="1:13" ht="15" x14ac:dyDescent="0.25">
      <c r="B105" s="1">
        <v>174</v>
      </c>
      <c r="C105" s="1" t="s">
        <v>213</v>
      </c>
      <c r="D105" s="49">
        <v>1227</v>
      </c>
      <c r="E105" s="21">
        <v>29.58</v>
      </c>
      <c r="F105" s="21">
        <v>61.37</v>
      </c>
      <c r="G105" s="21">
        <v>18.989999999999998</v>
      </c>
      <c r="H105" s="21">
        <v>69.849999999999994</v>
      </c>
      <c r="I105" s="47">
        <v>0.41</v>
      </c>
      <c r="J105" s="47"/>
      <c r="K105" s="160"/>
      <c r="L105" s="74"/>
      <c r="M105" s="74"/>
    </row>
    <row r="106" spans="1:13" ht="15" x14ac:dyDescent="0.25">
      <c r="D106" s="49"/>
      <c r="E106" s="21"/>
      <c r="F106" s="21"/>
      <c r="G106" s="21"/>
      <c r="H106" s="21"/>
      <c r="J106" s="47"/>
      <c r="K106" s="160"/>
      <c r="L106" s="74"/>
      <c r="M106" s="74"/>
    </row>
    <row r="107" spans="1:13" ht="15" x14ac:dyDescent="0.25">
      <c r="A107" s="1">
        <v>305</v>
      </c>
      <c r="B107" s="1" t="s">
        <v>515</v>
      </c>
      <c r="D107" s="49">
        <v>14998</v>
      </c>
      <c r="E107" s="21">
        <v>35.869999999999997</v>
      </c>
      <c r="F107" s="21">
        <v>56.19</v>
      </c>
      <c r="G107" s="21">
        <v>34.51</v>
      </c>
      <c r="H107" s="21">
        <v>64.75</v>
      </c>
      <c r="I107" s="47">
        <v>5.99</v>
      </c>
      <c r="J107" s="47"/>
      <c r="K107" s="160"/>
      <c r="L107" s="74"/>
      <c r="M107" s="74"/>
    </row>
    <row r="108" spans="1:13" ht="15" x14ac:dyDescent="0.25">
      <c r="B108" s="1">
        <v>231</v>
      </c>
      <c r="C108" s="1" t="s">
        <v>214</v>
      </c>
      <c r="D108" s="49">
        <v>881</v>
      </c>
      <c r="E108" s="21">
        <v>42</v>
      </c>
      <c r="F108" s="21">
        <v>51.53</v>
      </c>
      <c r="G108" s="21">
        <v>33.71</v>
      </c>
      <c r="H108" s="21">
        <v>69.81</v>
      </c>
      <c r="I108" s="47">
        <v>20.32</v>
      </c>
      <c r="J108" s="47"/>
      <c r="K108" s="160"/>
      <c r="L108" s="74"/>
      <c r="M108" s="74"/>
    </row>
    <row r="109" spans="1:13" ht="15" x14ac:dyDescent="0.25">
      <c r="B109" s="70">
        <v>232</v>
      </c>
      <c r="C109" s="2" t="s">
        <v>215</v>
      </c>
      <c r="D109" s="49">
        <v>4079</v>
      </c>
      <c r="E109" s="21">
        <v>38.49</v>
      </c>
      <c r="F109" s="21">
        <v>53.74</v>
      </c>
      <c r="G109" s="21">
        <v>31.43</v>
      </c>
      <c r="H109" s="21">
        <v>58.42</v>
      </c>
      <c r="I109" s="47">
        <v>0</v>
      </c>
      <c r="J109" s="47"/>
      <c r="K109" s="160"/>
      <c r="L109" s="74"/>
      <c r="M109" s="74"/>
    </row>
    <row r="110" spans="1:13" ht="15" x14ac:dyDescent="0.25">
      <c r="B110" s="1">
        <v>240</v>
      </c>
      <c r="C110" s="1" t="s">
        <v>216</v>
      </c>
      <c r="D110" s="49">
        <v>2473</v>
      </c>
      <c r="E110" s="21">
        <v>25.27</v>
      </c>
      <c r="F110" s="21">
        <v>70</v>
      </c>
      <c r="G110" s="21">
        <v>48.44</v>
      </c>
      <c r="H110" s="21">
        <v>72.66</v>
      </c>
      <c r="I110" s="47">
        <v>6.71</v>
      </c>
      <c r="J110" s="47"/>
      <c r="K110" s="160"/>
      <c r="L110" s="74"/>
      <c r="M110" s="74"/>
    </row>
    <row r="111" spans="1:13" ht="15" x14ac:dyDescent="0.25">
      <c r="B111" s="1">
        <v>250</v>
      </c>
      <c r="C111" s="1" t="s">
        <v>217</v>
      </c>
      <c r="D111" s="49">
        <v>4614</v>
      </c>
      <c r="E111" s="21">
        <v>43.8</v>
      </c>
      <c r="F111" s="21">
        <v>50.33</v>
      </c>
      <c r="G111" s="21">
        <v>26.87</v>
      </c>
      <c r="H111" s="21">
        <v>66.8</v>
      </c>
      <c r="I111" s="47">
        <v>8.02</v>
      </c>
      <c r="J111" s="47"/>
      <c r="K111" s="160"/>
      <c r="L111" s="74"/>
      <c r="M111" s="74"/>
    </row>
    <row r="112" spans="1:13" ht="15" x14ac:dyDescent="0.25">
      <c r="B112" s="1">
        <v>260</v>
      </c>
      <c r="C112" s="1" t="s">
        <v>218</v>
      </c>
      <c r="D112" s="49">
        <v>2521</v>
      </c>
      <c r="E112" s="21">
        <v>27.89</v>
      </c>
      <c r="F112" s="21">
        <v>58.27</v>
      </c>
      <c r="G112" s="21">
        <v>37.369999999999997</v>
      </c>
      <c r="H112" s="21">
        <v>61.05</v>
      </c>
      <c r="I112" s="47">
        <v>6.31</v>
      </c>
      <c r="J112" s="47"/>
      <c r="K112" s="160"/>
      <c r="L112" s="74"/>
      <c r="M112" s="74"/>
    </row>
    <row r="113" spans="1:13" ht="15" x14ac:dyDescent="0.25">
      <c r="B113" s="1">
        <v>270</v>
      </c>
      <c r="C113" s="1" t="s">
        <v>219</v>
      </c>
      <c r="D113" s="49">
        <v>430</v>
      </c>
      <c r="E113" s="21">
        <v>21.16</v>
      </c>
      <c r="F113" s="21">
        <v>60.47</v>
      </c>
      <c r="G113" s="21">
        <v>50.47</v>
      </c>
      <c r="H113" s="21">
        <v>68.599999999999994</v>
      </c>
      <c r="I113" s="47">
        <v>5.81</v>
      </c>
      <c r="J113" s="47"/>
      <c r="K113" s="160"/>
      <c r="L113" s="74"/>
      <c r="M113" s="74"/>
    </row>
    <row r="114" spans="1:13" s="23" customFormat="1" ht="15" x14ac:dyDescent="0.25">
      <c r="A114" s="1"/>
      <c r="B114" s="1"/>
      <c r="C114" s="1"/>
      <c r="D114" s="49"/>
      <c r="E114" s="21"/>
      <c r="F114" s="21"/>
      <c r="G114" s="21"/>
      <c r="H114" s="21"/>
      <c r="I114" s="47"/>
      <c r="J114" s="47"/>
      <c r="K114" s="160"/>
      <c r="L114" s="74"/>
      <c r="M114" s="74"/>
    </row>
    <row r="115" spans="1:13" ht="15" x14ac:dyDescent="0.25">
      <c r="A115" s="23" t="s">
        <v>220</v>
      </c>
      <c r="B115" s="23" t="s">
        <v>221</v>
      </c>
      <c r="C115" s="34"/>
      <c r="D115" s="95">
        <v>22746</v>
      </c>
      <c r="E115" s="35">
        <v>56.85</v>
      </c>
      <c r="F115" s="35">
        <v>34.57</v>
      </c>
      <c r="G115" s="35">
        <v>14.38</v>
      </c>
      <c r="H115" s="35">
        <v>39.58</v>
      </c>
      <c r="I115" s="54">
        <v>43.83</v>
      </c>
      <c r="J115" s="47"/>
      <c r="K115" s="160"/>
      <c r="L115" s="74"/>
      <c r="M115" s="74"/>
    </row>
    <row r="116" spans="1:13" ht="15" x14ac:dyDescent="0.25">
      <c r="A116" s="1">
        <v>401</v>
      </c>
      <c r="B116" s="1" t="s">
        <v>222</v>
      </c>
      <c r="C116" s="2"/>
      <c r="D116" s="49">
        <v>5506</v>
      </c>
      <c r="E116" s="21">
        <v>35.340000000000003</v>
      </c>
      <c r="F116" s="21">
        <v>58.28</v>
      </c>
      <c r="G116" s="21">
        <v>37.03</v>
      </c>
      <c r="H116" s="21">
        <v>60.04</v>
      </c>
      <c r="I116" s="47">
        <v>16.239999999999998</v>
      </c>
      <c r="J116" s="47"/>
      <c r="K116" s="160"/>
      <c r="L116" s="74"/>
      <c r="M116" s="74"/>
    </row>
    <row r="117" spans="1:13" ht="15" x14ac:dyDescent="0.25">
      <c r="B117" s="1">
        <v>281</v>
      </c>
      <c r="C117" s="1" t="s">
        <v>223</v>
      </c>
      <c r="D117" s="49">
        <v>255</v>
      </c>
      <c r="E117" s="21">
        <v>77.25</v>
      </c>
      <c r="F117" s="21">
        <v>11.76</v>
      </c>
      <c r="G117" s="21">
        <v>0</v>
      </c>
      <c r="H117" s="21">
        <v>23.14</v>
      </c>
      <c r="I117" s="47">
        <v>84.71</v>
      </c>
      <c r="J117" s="47"/>
      <c r="K117" s="160"/>
      <c r="L117" s="74"/>
      <c r="M117" s="74"/>
    </row>
    <row r="118" spans="1:13" ht="15" x14ac:dyDescent="0.25">
      <c r="B118" s="1">
        <v>282</v>
      </c>
      <c r="C118" s="1" t="s">
        <v>224</v>
      </c>
      <c r="D118" s="49">
        <v>4715</v>
      </c>
      <c r="E118" s="21">
        <v>29.71</v>
      </c>
      <c r="F118" s="21">
        <v>64.77</v>
      </c>
      <c r="G118" s="21">
        <v>43.24</v>
      </c>
      <c r="H118" s="21">
        <v>65.849999999999994</v>
      </c>
      <c r="I118" s="47">
        <v>6.98</v>
      </c>
      <c r="J118" s="47"/>
      <c r="K118" s="160"/>
      <c r="L118" s="74"/>
      <c r="M118" s="74"/>
    </row>
    <row r="119" spans="1:13" ht="15" x14ac:dyDescent="0.25">
      <c r="B119" s="1">
        <v>283</v>
      </c>
      <c r="C119" s="1" t="s">
        <v>225</v>
      </c>
      <c r="D119" s="49">
        <v>536</v>
      </c>
      <c r="E119" s="21">
        <v>64.930000000000007</v>
      </c>
      <c r="F119" s="21">
        <v>23.32</v>
      </c>
      <c r="G119" s="21">
        <v>0</v>
      </c>
      <c r="H119" s="21">
        <v>26.49</v>
      </c>
      <c r="I119" s="47">
        <v>65.11</v>
      </c>
      <c r="J119" s="47"/>
      <c r="K119" s="160"/>
      <c r="L119" s="74"/>
      <c r="M119" s="74"/>
    </row>
    <row r="120" spans="1:13" ht="15" x14ac:dyDescent="0.25">
      <c r="D120" s="49"/>
      <c r="E120" s="21"/>
      <c r="F120" s="21"/>
      <c r="G120" s="21"/>
      <c r="H120" s="21"/>
      <c r="I120" s="47"/>
      <c r="J120" s="47"/>
      <c r="K120" s="160"/>
      <c r="L120" s="143"/>
      <c r="M120" s="143"/>
    </row>
    <row r="121" spans="1:13" ht="15" x14ac:dyDescent="0.25">
      <c r="A121" s="1">
        <v>402</v>
      </c>
      <c r="B121" s="1" t="s">
        <v>226</v>
      </c>
      <c r="C121" s="2"/>
      <c r="D121" s="49">
        <v>3249</v>
      </c>
      <c r="E121" s="21">
        <v>80.95</v>
      </c>
      <c r="F121" s="21">
        <v>10.1</v>
      </c>
      <c r="G121" s="21">
        <v>0</v>
      </c>
      <c r="H121" s="21">
        <v>16.34</v>
      </c>
      <c r="I121" s="47">
        <v>85.29</v>
      </c>
      <c r="J121" s="47"/>
      <c r="K121" s="160"/>
      <c r="L121" s="74"/>
      <c r="M121" s="74"/>
    </row>
    <row r="122" spans="1:13" ht="15" x14ac:dyDescent="0.25">
      <c r="B122" s="1">
        <v>341</v>
      </c>
      <c r="C122" s="1" t="s">
        <v>227</v>
      </c>
      <c r="D122" s="49">
        <v>3249</v>
      </c>
      <c r="E122" s="21">
        <v>80.95</v>
      </c>
      <c r="F122" s="21">
        <v>10.1</v>
      </c>
      <c r="G122" s="21">
        <v>0</v>
      </c>
      <c r="H122" s="21">
        <v>16.34</v>
      </c>
      <c r="I122" s="47">
        <v>85.29</v>
      </c>
      <c r="J122" s="47"/>
      <c r="K122" s="160"/>
      <c r="L122" s="74"/>
      <c r="M122" s="74"/>
    </row>
    <row r="123" spans="1:13" ht="15" x14ac:dyDescent="0.25">
      <c r="D123" s="49"/>
      <c r="E123" s="21"/>
      <c r="F123" s="21"/>
      <c r="G123" s="21"/>
      <c r="H123" s="21"/>
      <c r="I123" s="47"/>
      <c r="J123" s="47"/>
      <c r="K123" s="160"/>
      <c r="L123" s="74"/>
      <c r="M123" s="74"/>
    </row>
    <row r="124" spans="1:13" ht="15" x14ac:dyDescent="0.25">
      <c r="A124" s="1">
        <v>403</v>
      </c>
      <c r="B124" s="1" t="s">
        <v>228</v>
      </c>
      <c r="D124" s="49">
        <v>3529</v>
      </c>
      <c r="E124" s="21">
        <v>83.14</v>
      </c>
      <c r="F124" s="21">
        <v>11.14</v>
      </c>
      <c r="G124" s="21">
        <v>7.91</v>
      </c>
      <c r="H124" s="21">
        <v>10.48</v>
      </c>
      <c r="I124" s="47">
        <v>92.75</v>
      </c>
      <c r="J124" s="47"/>
      <c r="K124" s="160"/>
      <c r="L124" s="74"/>
      <c r="M124" s="74"/>
    </row>
    <row r="125" spans="1:13" ht="15" x14ac:dyDescent="0.25">
      <c r="B125" s="1">
        <v>351</v>
      </c>
      <c r="C125" s="1" t="s">
        <v>229</v>
      </c>
      <c r="D125" s="49">
        <v>2378</v>
      </c>
      <c r="E125" s="21">
        <v>88.1</v>
      </c>
      <c r="F125" s="21">
        <v>5.93</v>
      </c>
      <c r="G125" s="21">
        <v>2.35</v>
      </c>
      <c r="H125" s="21">
        <v>7.49</v>
      </c>
      <c r="I125" s="47">
        <v>97.98</v>
      </c>
      <c r="J125" s="47"/>
      <c r="K125" s="160"/>
      <c r="L125" s="74"/>
      <c r="M125" s="74"/>
    </row>
    <row r="126" spans="1:13" ht="15" x14ac:dyDescent="0.25">
      <c r="B126" s="1">
        <v>352</v>
      </c>
      <c r="C126" s="1" t="s">
        <v>230</v>
      </c>
      <c r="D126" s="49">
        <v>1147</v>
      </c>
      <c r="E126" s="21">
        <v>73.150000000000006</v>
      </c>
      <c r="F126" s="21">
        <v>21.8</v>
      </c>
      <c r="G126" s="21">
        <v>19.440000000000001</v>
      </c>
      <c r="H126" s="21">
        <v>16.48</v>
      </c>
      <c r="I126" s="47">
        <v>81.87</v>
      </c>
      <c r="J126" s="47"/>
      <c r="K126" s="160"/>
      <c r="L126" s="74"/>
      <c r="M126" s="74"/>
    </row>
    <row r="127" spans="1:13" ht="15" x14ac:dyDescent="0.25">
      <c r="D127" s="49"/>
      <c r="E127" s="21"/>
      <c r="F127" s="21"/>
      <c r="G127" s="21"/>
      <c r="H127" s="21"/>
      <c r="I127" s="47"/>
      <c r="J127" s="47"/>
      <c r="K127" s="160"/>
      <c r="L127" s="74"/>
      <c r="M127" s="74"/>
    </row>
    <row r="128" spans="1:13" ht="15" x14ac:dyDescent="0.25">
      <c r="A128" s="1">
        <v>404</v>
      </c>
      <c r="B128" s="1" t="s">
        <v>231</v>
      </c>
      <c r="C128" s="2"/>
      <c r="D128" s="49">
        <v>8893</v>
      </c>
      <c r="E128" s="21">
        <v>47.17</v>
      </c>
      <c r="F128" s="21">
        <v>42.1</v>
      </c>
      <c r="G128" s="21">
        <v>10.15</v>
      </c>
      <c r="H128" s="21">
        <v>51.31</v>
      </c>
      <c r="I128" s="47">
        <v>18.809999999999999</v>
      </c>
      <c r="J128" s="47"/>
      <c r="K128" s="160"/>
      <c r="L128" s="74"/>
      <c r="M128" s="74"/>
    </row>
    <row r="129" spans="1:13" ht="15" x14ac:dyDescent="0.25">
      <c r="B129" s="1">
        <v>284</v>
      </c>
      <c r="C129" s="1" t="s">
        <v>232</v>
      </c>
      <c r="D129" s="49">
        <v>6155</v>
      </c>
      <c r="E129" s="21">
        <v>50.72</v>
      </c>
      <c r="F129" s="21">
        <v>38.42</v>
      </c>
      <c r="G129" s="21">
        <v>8.43</v>
      </c>
      <c r="H129" s="21">
        <v>52.67</v>
      </c>
      <c r="I129" s="47">
        <v>17.920000000000002</v>
      </c>
      <c r="J129" s="47"/>
      <c r="K129" s="160"/>
      <c r="L129" s="74"/>
      <c r="M129" s="74"/>
    </row>
    <row r="130" spans="1:13" ht="15" x14ac:dyDescent="0.25">
      <c r="B130" s="1">
        <v>285</v>
      </c>
      <c r="C130" s="1" t="s">
        <v>233</v>
      </c>
      <c r="D130" s="49">
        <v>2061</v>
      </c>
      <c r="E130" s="21">
        <v>45.32</v>
      </c>
      <c r="F130" s="21">
        <v>47.26</v>
      </c>
      <c r="G130" s="21">
        <v>12.42</v>
      </c>
      <c r="H130" s="21">
        <v>44.88</v>
      </c>
      <c r="I130" s="47">
        <v>27.66</v>
      </c>
      <c r="J130" s="47"/>
      <c r="K130" s="160"/>
      <c r="L130" s="74"/>
      <c r="M130" s="74"/>
    </row>
    <row r="131" spans="1:13" ht="15" x14ac:dyDescent="0.25">
      <c r="B131" s="1">
        <v>287</v>
      </c>
      <c r="C131" s="1" t="s">
        <v>234</v>
      </c>
      <c r="D131" s="49">
        <v>677</v>
      </c>
      <c r="E131" s="21">
        <v>20.53</v>
      </c>
      <c r="F131" s="21">
        <v>59.82</v>
      </c>
      <c r="G131" s="21">
        <v>18.91</v>
      </c>
      <c r="H131" s="21">
        <v>58.49</v>
      </c>
      <c r="I131" s="47">
        <v>0</v>
      </c>
      <c r="J131" s="47"/>
      <c r="K131" s="160"/>
      <c r="L131" s="74"/>
      <c r="M131" s="74"/>
    </row>
    <row r="132" spans="1:13" ht="15" x14ac:dyDescent="0.25">
      <c r="D132" s="49"/>
      <c r="E132" s="21"/>
      <c r="F132" s="21"/>
      <c r="G132" s="21"/>
      <c r="H132" s="21"/>
      <c r="I132" s="47"/>
      <c r="J132" s="47"/>
      <c r="K132" s="160"/>
      <c r="L132" s="74"/>
      <c r="M132" s="74"/>
    </row>
    <row r="133" spans="1:13" ht="15" x14ac:dyDescent="0.25">
      <c r="A133" s="1">
        <v>405</v>
      </c>
      <c r="B133" s="1" t="s">
        <v>235</v>
      </c>
      <c r="C133" s="2"/>
      <c r="D133" s="49">
        <v>1569</v>
      </c>
      <c r="E133" s="21">
        <v>78.08</v>
      </c>
      <c r="F133" s="21">
        <v>12.05</v>
      </c>
      <c r="G133" s="21">
        <v>3.25</v>
      </c>
      <c r="H133" s="21">
        <v>14.85</v>
      </c>
      <c r="I133" s="47">
        <v>86.55</v>
      </c>
      <c r="J133" s="47"/>
      <c r="K133" s="160"/>
      <c r="L133" s="74"/>
      <c r="M133" s="74"/>
    </row>
    <row r="134" spans="1:13" ht="15" x14ac:dyDescent="0.25">
      <c r="B134" s="1">
        <v>342</v>
      </c>
      <c r="C134" s="1" t="s">
        <v>236</v>
      </c>
      <c r="D134" s="49">
        <v>1473</v>
      </c>
      <c r="E134" s="21">
        <v>81.13</v>
      </c>
      <c r="F134" s="21">
        <v>8.76</v>
      </c>
      <c r="G134" s="21">
        <v>0</v>
      </c>
      <c r="H134" s="21">
        <v>15.14</v>
      </c>
      <c r="I134" s="47">
        <v>86.29</v>
      </c>
      <c r="J134" s="47"/>
      <c r="K134" s="160"/>
      <c r="L134" s="74"/>
      <c r="M134" s="74"/>
    </row>
    <row r="135" spans="1:13" ht="15" x14ac:dyDescent="0.25">
      <c r="B135" s="1">
        <v>353</v>
      </c>
      <c r="C135" s="1" t="s">
        <v>237</v>
      </c>
      <c r="D135" s="49">
        <v>96</v>
      </c>
      <c r="E135" s="21">
        <v>31.25</v>
      </c>
      <c r="F135" s="21">
        <v>62.5</v>
      </c>
      <c r="G135" s="21">
        <v>53.13</v>
      </c>
      <c r="H135" s="21">
        <v>10.42</v>
      </c>
      <c r="I135" s="47">
        <v>90.63</v>
      </c>
      <c r="J135" s="47"/>
      <c r="K135" s="160"/>
      <c r="L135" s="74"/>
      <c r="M135" s="74"/>
    </row>
    <row r="136" spans="1:13" s="23" customFormat="1" ht="15" x14ac:dyDescent="0.25">
      <c r="A136" s="1"/>
      <c r="B136" s="1"/>
      <c r="C136" s="1"/>
      <c r="D136" s="49"/>
      <c r="E136" s="21"/>
      <c r="F136" s="21"/>
      <c r="G136" s="21"/>
      <c r="H136" s="21"/>
      <c r="I136" s="47"/>
      <c r="J136" s="47"/>
      <c r="K136" s="160"/>
      <c r="L136" s="74"/>
      <c r="M136" s="74"/>
    </row>
    <row r="137" spans="1:13" ht="15" x14ac:dyDescent="0.25">
      <c r="A137" s="23" t="s">
        <v>238</v>
      </c>
      <c r="B137" s="23" t="s">
        <v>239</v>
      </c>
      <c r="C137" s="34"/>
      <c r="D137" s="95">
        <v>53476</v>
      </c>
      <c r="E137" s="35">
        <v>44.61</v>
      </c>
      <c r="F137" s="35">
        <v>44.86</v>
      </c>
      <c r="G137" s="35">
        <v>25.5</v>
      </c>
      <c r="H137" s="35">
        <v>47.45</v>
      </c>
      <c r="I137" s="54">
        <v>28.11</v>
      </c>
      <c r="J137" s="47"/>
      <c r="K137" s="160"/>
      <c r="L137" s="74"/>
      <c r="M137" s="74"/>
    </row>
    <row r="138" spans="1:13" ht="15" x14ac:dyDescent="0.25">
      <c r="A138" s="1">
        <v>501</v>
      </c>
      <c r="B138" s="1" t="s">
        <v>240</v>
      </c>
      <c r="C138" s="2"/>
      <c r="D138" s="49">
        <v>13891</v>
      </c>
      <c r="E138" s="21">
        <v>35.04</v>
      </c>
      <c r="F138" s="21">
        <v>52.88</v>
      </c>
      <c r="G138" s="21">
        <v>28.92</v>
      </c>
      <c r="H138" s="21">
        <v>57.04</v>
      </c>
      <c r="I138" s="47">
        <v>7.63</v>
      </c>
      <c r="J138" s="47"/>
      <c r="K138" s="160"/>
      <c r="L138" s="74"/>
      <c r="M138" s="74"/>
    </row>
    <row r="139" spans="1:13" ht="15" x14ac:dyDescent="0.25">
      <c r="B139" s="1">
        <v>361</v>
      </c>
      <c r="C139" s="1" t="s">
        <v>241</v>
      </c>
      <c r="D139" s="49">
        <v>678</v>
      </c>
      <c r="E139" s="21">
        <v>72.12</v>
      </c>
      <c r="F139" s="21">
        <v>23.45</v>
      </c>
      <c r="G139" s="21">
        <v>0</v>
      </c>
      <c r="H139" s="21">
        <v>43.95</v>
      </c>
      <c r="I139" s="47">
        <v>12.09</v>
      </c>
      <c r="J139" s="47"/>
      <c r="K139" s="160"/>
      <c r="L139" s="74"/>
      <c r="M139" s="74"/>
    </row>
    <row r="140" spans="1:13" ht="15" x14ac:dyDescent="0.25">
      <c r="B140" s="1">
        <v>362</v>
      </c>
      <c r="C140" s="1" t="s">
        <v>242</v>
      </c>
      <c r="D140" s="49">
        <v>4750</v>
      </c>
      <c r="E140" s="21">
        <v>30.42</v>
      </c>
      <c r="F140" s="21">
        <v>53.83</v>
      </c>
      <c r="G140" s="21">
        <v>36.340000000000003</v>
      </c>
      <c r="H140" s="21">
        <v>54.8</v>
      </c>
      <c r="I140" s="47">
        <v>9.49</v>
      </c>
      <c r="J140" s="47"/>
      <c r="K140" s="160"/>
      <c r="L140" s="74"/>
      <c r="M140" s="74"/>
    </row>
    <row r="141" spans="1:13" ht="15" x14ac:dyDescent="0.25">
      <c r="B141" s="1">
        <v>363</v>
      </c>
      <c r="C141" s="1" t="s">
        <v>243</v>
      </c>
      <c r="D141" s="49">
        <v>710</v>
      </c>
      <c r="E141" s="21">
        <v>8.73</v>
      </c>
      <c r="F141" s="21">
        <v>86.9</v>
      </c>
      <c r="G141" s="21">
        <v>48.59</v>
      </c>
      <c r="H141" s="21">
        <v>76.900000000000006</v>
      </c>
      <c r="I141" s="47">
        <v>0.85</v>
      </c>
      <c r="J141" s="47"/>
      <c r="K141" s="160"/>
      <c r="L141" s="74"/>
      <c r="M141" s="74"/>
    </row>
    <row r="142" spans="1:13" ht="15" x14ac:dyDescent="0.25">
      <c r="B142" s="1">
        <v>364</v>
      </c>
      <c r="C142" s="1" t="s">
        <v>244</v>
      </c>
      <c r="D142" s="49">
        <v>1649</v>
      </c>
      <c r="E142" s="21">
        <v>29.41</v>
      </c>
      <c r="F142" s="21">
        <v>45.6</v>
      </c>
      <c r="G142" s="21">
        <v>33.659999999999997</v>
      </c>
      <c r="H142" s="21">
        <v>54.21</v>
      </c>
      <c r="I142" s="47">
        <v>9.34</v>
      </c>
      <c r="J142" s="47"/>
      <c r="K142" s="160"/>
      <c r="L142" s="74"/>
      <c r="M142" s="74"/>
    </row>
    <row r="143" spans="1:13" ht="15" x14ac:dyDescent="0.25">
      <c r="B143" s="1">
        <v>383</v>
      </c>
      <c r="C143" s="1" t="s">
        <v>245</v>
      </c>
      <c r="D143" s="49">
        <v>4455</v>
      </c>
      <c r="E143" s="21">
        <v>39.08</v>
      </c>
      <c r="F143" s="21">
        <v>53.56</v>
      </c>
      <c r="G143" s="21">
        <v>20.67</v>
      </c>
      <c r="H143" s="21">
        <v>58.77</v>
      </c>
      <c r="I143" s="47">
        <v>7.23</v>
      </c>
      <c r="J143" s="47"/>
      <c r="K143" s="160"/>
      <c r="L143" s="74"/>
      <c r="M143" s="74"/>
    </row>
    <row r="144" spans="1:13" ht="15" x14ac:dyDescent="0.25">
      <c r="B144" s="1">
        <v>386</v>
      </c>
      <c r="C144" s="1" t="s">
        <v>246</v>
      </c>
      <c r="D144" s="49">
        <v>1649</v>
      </c>
      <c r="E144" s="21">
        <v>39.11</v>
      </c>
      <c r="F144" s="21">
        <v>53.06</v>
      </c>
      <c r="G144" s="21">
        <v>28.5</v>
      </c>
      <c r="H144" s="21">
        <v>58.46</v>
      </c>
      <c r="I144" s="47">
        <v>2.73</v>
      </c>
      <c r="J144" s="47"/>
      <c r="K144" s="160"/>
      <c r="L144" s="74"/>
      <c r="M144" s="74"/>
    </row>
    <row r="145" spans="1:13" ht="15" x14ac:dyDescent="0.25">
      <c r="D145" s="49"/>
      <c r="E145" s="21"/>
      <c r="F145" s="21"/>
      <c r="G145" s="21"/>
      <c r="H145" s="21"/>
      <c r="I145" s="47"/>
      <c r="J145" s="47"/>
      <c r="K145" s="160"/>
      <c r="L145" s="74"/>
      <c r="M145" s="74"/>
    </row>
    <row r="146" spans="1:13" ht="15" x14ac:dyDescent="0.25">
      <c r="A146" s="1">
        <v>502</v>
      </c>
      <c r="B146" s="1" t="s">
        <v>247</v>
      </c>
      <c r="C146" s="2"/>
      <c r="D146" s="49">
        <v>5076</v>
      </c>
      <c r="E146" s="21">
        <v>40.94</v>
      </c>
      <c r="F146" s="21">
        <v>52.03</v>
      </c>
      <c r="G146" s="21">
        <v>30.54</v>
      </c>
      <c r="H146" s="21">
        <v>55.48</v>
      </c>
      <c r="I146" s="47">
        <v>9.5399999999999991</v>
      </c>
      <c r="J146" s="47"/>
      <c r="K146" s="160"/>
      <c r="L146" s="74"/>
      <c r="M146" s="74"/>
    </row>
    <row r="147" spans="1:13" ht="15" x14ac:dyDescent="0.25">
      <c r="B147" s="1">
        <v>370</v>
      </c>
      <c r="C147" s="1" t="s">
        <v>248</v>
      </c>
      <c r="D147" s="49">
        <v>5076</v>
      </c>
      <c r="E147" s="21">
        <v>40.94</v>
      </c>
      <c r="F147" s="21">
        <v>52.03</v>
      </c>
      <c r="G147" s="21">
        <v>30.54</v>
      </c>
      <c r="H147" s="21">
        <v>55.48</v>
      </c>
      <c r="I147" s="47">
        <v>9.5399999999999991</v>
      </c>
      <c r="J147" s="47"/>
      <c r="K147" s="160"/>
      <c r="L147" s="74"/>
      <c r="M147" s="74"/>
    </row>
    <row r="148" spans="1:13" ht="15" x14ac:dyDescent="0.25">
      <c r="D148" s="49"/>
      <c r="E148" s="21"/>
      <c r="F148" s="21"/>
      <c r="G148" s="21"/>
      <c r="H148" s="21"/>
      <c r="I148" s="47"/>
      <c r="J148" s="47"/>
      <c r="K148" s="160"/>
      <c r="L148" s="74"/>
      <c r="M148" s="74"/>
    </row>
    <row r="149" spans="1:13" ht="15" x14ac:dyDescent="0.25">
      <c r="A149" s="1">
        <v>503</v>
      </c>
      <c r="B149" s="1" t="s">
        <v>249</v>
      </c>
      <c r="D149" s="49">
        <v>16284</v>
      </c>
      <c r="E149" s="21">
        <v>46.22</v>
      </c>
      <c r="F149" s="21">
        <v>42.88</v>
      </c>
      <c r="G149" s="21">
        <v>23.97</v>
      </c>
      <c r="H149" s="21">
        <v>48.1</v>
      </c>
      <c r="I149" s="47">
        <v>31.26</v>
      </c>
      <c r="J149" s="47"/>
      <c r="K149" s="160"/>
      <c r="L149" s="74"/>
      <c r="M149" s="74"/>
    </row>
    <row r="150" spans="1:13" ht="15" x14ac:dyDescent="0.25">
      <c r="B150" s="1">
        <v>381</v>
      </c>
      <c r="C150" s="1" t="s">
        <v>250</v>
      </c>
      <c r="D150" s="49">
        <v>3909</v>
      </c>
      <c r="E150" s="21">
        <v>31.21</v>
      </c>
      <c r="F150" s="21">
        <v>60.04</v>
      </c>
      <c r="G150" s="21">
        <v>23.41</v>
      </c>
      <c r="H150" s="21">
        <v>65.23</v>
      </c>
      <c r="I150" s="47">
        <v>4.7300000000000004</v>
      </c>
      <c r="J150" s="47"/>
      <c r="K150" s="160"/>
      <c r="L150" s="74"/>
      <c r="M150" s="74"/>
    </row>
    <row r="151" spans="1:13" ht="15" x14ac:dyDescent="0.25">
      <c r="B151" s="1">
        <v>382</v>
      </c>
      <c r="C151" s="1" t="s">
        <v>251</v>
      </c>
      <c r="D151" s="49">
        <v>3817</v>
      </c>
      <c r="E151" s="21">
        <v>33.799999999999997</v>
      </c>
      <c r="F151" s="21">
        <v>59.71</v>
      </c>
      <c r="G151" s="21">
        <v>42.26</v>
      </c>
      <c r="H151" s="21">
        <v>52.87</v>
      </c>
      <c r="I151" s="47">
        <v>18.34</v>
      </c>
      <c r="J151" s="47"/>
      <c r="K151" s="160"/>
      <c r="L151" s="74"/>
      <c r="M151" s="74"/>
    </row>
    <row r="152" spans="1:13" ht="15" x14ac:dyDescent="0.25">
      <c r="B152" s="1">
        <v>385</v>
      </c>
      <c r="C152" s="1" t="s">
        <v>252</v>
      </c>
      <c r="D152" s="49">
        <v>1055</v>
      </c>
      <c r="E152" s="21">
        <v>40.28</v>
      </c>
      <c r="F152" s="21">
        <v>32.61</v>
      </c>
      <c r="G152" s="21">
        <v>28.15</v>
      </c>
      <c r="H152" s="21">
        <v>38.58</v>
      </c>
      <c r="I152" s="47">
        <v>36.869999999999997</v>
      </c>
      <c r="J152" s="47"/>
      <c r="K152" s="160"/>
      <c r="L152" s="74"/>
      <c r="M152" s="74"/>
    </row>
    <row r="153" spans="1:13" ht="15" x14ac:dyDescent="0.25">
      <c r="B153" s="1">
        <v>391</v>
      </c>
      <c r="C153" s="1" t="s">
        <v>253</v>
      </c>
      <c r="D153" s="49">
        <v>3850</v>
      </c>
      <c r="E153" s="21">
        <v>76.62</v>
      </c>
      <c r="F153" s="21">
        <v>13.95</v>
      </c>
      <c r="G153" s="21">
        <v>7.84</v>
      </c>
      <c r="H153" s="21">
        <v>25.32</v>
      </c>
      <c r="I153" s="47">
        <v>74.55</v>
      </c>
      <c r="J153" s="47"/>
      <c r="K153" s="160"/>
      <c r="L153" s="74"/>
      <c r="M153" s="74"/>
    </row>
    <row r="154" spans="1:13" ht="15" x14ac:dyDescent="0.25">
      <c r="B154" s="1">
        <v>392</v>
      </c>
      <c r="C154" s="1" t="s">
        <v>254</v>
      </c>
      <c r="D154" s="49">
        <v>3643</v>
      </c>
      <c r="E154" s="21">
        <v>45.05</v>
      </c>
      <c r="F154" s="21">
        <v>40.380000000000003</v>
      </c>
      <c r="G154" s="21">
        <v>21.3</v>
      </c>
      <c r="H154" s="21">
        <v>51.52</v>
      </c>
      <c r="I154" s="47">
        <v>25.97</v>
      </c>
      <c r="J154" s="47"/>
      <c r="K154" s="160"/>
      <c r="L154" s="74"/>
      <c r="M154" s="74"/>
    </row>
    <row r="155" spans="1:13" ht="15" x14ac:dyDescent="0.25">
      <c r="D155" s="49"/>
      <c r="E155" s="21"/>
      <c r="F155" s="21"/>
      <c r="G155" s="21"/>
      <c r="H155" s="21"/>
      <c r="I155" s="47"/>
      <c r="J155" s="47"/>
      <c r="K155" s="160"/>
      <c r="L155" s="74"/>
      <c r="M155" s="74"/>
    </row>
    <row r="156" spans="1:13" ht="15" x14ac:dyDescent="0.25">
      <c r="A156" s="1">
        <v>504</v>
      </c>
      <c r="B156" s="1" t="s">
        <v>255</v>
      </c>
      <c r="C156" s="2"/>
      <c r="D156" s="49">
        <v>5482</v>
      </c>
      <c r="E156" s="21">
        <v>61.69</v>
      </c>
      <c r="F156" s="21">
        <v>31.28</v>
      </c>
      <c r="G156" s="21">
        <v>19.54</v>
      </c>
      <c r="H156" s="21">
        <v>34.590000000000003</v>
      </c>
      <c r="I156" s="47">
        <v>51.73</v>
      </c>
      <c r="J156" s="47"/>
      <c r="K156" s="160"/>
      <c r="L156" s="74"/>
      <c r="M156" s="74"/>
    </row>
    <row r="157" spans="1:13" ht="15" x14ac:dyDescent="0.25">
      <c r="B157" s="1">
        <v>401</v>
      </c>
      <c r="C157" s="1" t="s">
        <v>256</v>
      </c>
      <c r="D157" s="49">
        <v>3978</v>
      </c>
      <c r="E157" s="21">
        <v>57.52</v>
      </c>
      <c r="F157" s="21">
        <v>34.51</v>
      </c>
      <c r="G157" s="21">
        <v>19.559999999999999</v>
      </c>
      <c r="H157" s="21">
        <v>38.659999999999997</v>
      </c>
      <c r="I157" s="47">
        <v>42.56</v>
      </c>
      <c r="J157" s="47"/>
      <c r="K157" s="160"/>
      <c r="L157" s="74"/>
      <c r="M157" s="74"/>
    </row>
    <row r="158" spans="1:13" ht="15" x14ac:dyDescent="0.25">
      <c r="B158" s="1">
        <v>403</v>
      </c>
      <c r="C158" s="1" t="s">
        <v>257</v>
      </c>
      <c r="D158" s="49">
        <v>1504</v>
      </c>
      <c r="E158" s="21">
        <v>72.739999999999995</v>
      </c>
      <c r="F158" s="21">
        <v>22.74</v>
      </c>
      <c r="G158" s="21">
        <v>19.48</v>
      </c>
      <c r="H158" s="21">
        <v>23.8</v>
      </c>
      <c r="I158" s="47">
        <v>76</v>
      </c>
      <c r="J158" s="47"/>
      <c r="K158" s="160"/>
      <c r="L158" s="74"/>
      <c r="M158" s="74"/>
    </row>
    <row r="159" spans="1:13" ht="15" x14ac:dyDescent="0.25">
      <c r="D159" s="49"/>
      <c r="E159" s="21"/>
      <c r="F159" s="21"/>
      <c r="G159" s="21"/>
      <c r="H159" s="21"/>
      <c r="I159" s="47"/>
      <c r="J159" s="47"/>
      <c r="K159" s="160"/>
      <c r="L159" s="74"/>
      <c r="M159" s="74"/>
    </row>
    <row r="160" spans="1:13" ht="15" x14ac:dyDescent="0.25">
      <c r="A160" s="1">
        <v>505</v>
      </c>
      <c r="B160" s="1" t="s">
        <v>258</v>
      </c>
      <c r="C160" s="2"/>
      <c r="D160" s="49">
        <v>9592</v>
      </c>
      <c r="E160" s="21">
        <v>54.5</v>
      </c>
      <c r="F160" s="21">
        <v>32.299999999999997</v>
      </c>
      <c r="G160" s="21">
        <v>13.42</v>
      </c>
      <c r="H160" s="21">
        <v>34.53</v>
      </c>
      <c r="I160" s="47">
        <v>56.16</v>
      </c>
      <c r="J160" s="47"/>
      <c r="K160" s="160"/>
      <c r="L160" s="74"/>
      <c r="M160" s="74"/>
    </row>
    <row r="161" spans="1:13" ht="15" x14ac:dyDescent="0.25">
      <c r="B161" s="1">
        <v>402</v>
      </c>
      <c r="C161" s="1" t="s">
        <v>259</v>
      </c>
      <c r="D161" s="49">
        <v>4506</v>
      </c>
      <c r="E161" s="21">
        <v>42.12</v>
      </c>
      <c r="F161" s="21">
        <v>46.54</v>
      </c>
      <c r="G161" s="21">
        <v>15.25</v>
      </c>
      <c r="H161" s="21">
        <v>45.14</v>
      </c>
      <c r="I161" s="47">
        <v>37.71</v>
      </c>
      <c r="J161" s="47"/>
      <c r="K161" s="160"/>
      <c r="L161" s="74"/>
      <c r="M161" s="74"/>
    </row>
    <row r="162" spans="1:13" ht="15" x14ac:dyDescent="0.25">
      <c r="B162" s="1">
        <v>411</v>
      </c>
      <c r="C162" s="1" t="s">
        <v>260</v>
      </c>
      <c r="D162" s="49">
        <v>2937</v>
      </c>
      <c r="E162" s="21">
        <v>75.14</v>
      </c>
      <c r="F162" s="21">
        <v>16.309999999999999</v>
      </c>
      <c r="G162" s="21">
        <v>6.44</v>
      </c>
      <c r="H162" s="21">
        <v>20.29</v>
      </c>
      <c r="I162" s="47">
        <v>83.86</v>
      </c>
      <c r="J162" s="47"/>
      <c r="K162" s="160"/>
      <c r="L162" s="74"/>
      <c r="M162" s="74"/>
    </row>
    <row r="163" spans="1:13" ht="15" x14ac:dyDescent="0.25">
      <c r="B163" s="1">
        <v>412</v>
      </c>
      <c r="C163" s="1" t="s">
        <v>261</v>
      </c>
      <c r="D163" s="49">
        <v>1205</v>
      </c>
      <c r="E163" s="21">
        <v>74.36</v>
      </c>
      <c r="F163" s="21">
        <v>16.510000000000002</v>
      </c>
      <c r="G163" s="21">
        <v>12.86</v>
      </c>
      <c r="H163" s="21">
        <v>19.829999999999998</v>
      </c>
      <c r="I163" s="47">
        <v>80.41</v>
      </c>
      <c r="J163" s="47"/>
      <c r="K163" s="160"/>
      <c r="L163" s="74"/>
      <c r="M163" s="74"/>
    </row>
    <row r="164" spans="1:13" ht="15" x14ac:dyDescent="0.25">
      <c r="B164" s="70">
        <v>415</v>
      </c>
      <c r="C164" s="22" t="s">
        <v>516</v>
      </c>
      <c r="D164" s="49">
        <v>936</v>
      </c>
      <c r="E164" s="21">
        <v>24.04</v>
      </c>
      <c r="F164" s="21">
        <v>34.19</v>
      </c>
      <c r="G164" s="21">
        <v>27.35</v>
      </c>
      <c r="H164" s="21">
        <v>46.79</v>
      </c>
      <c r="I164" s="47">
        <v>27.35</v>
      </c>
      <c r="J164" s="47"/>
      <c r="K164" s="160"/>
      <c r="L164" s="74"/>
      <c r="M164" s="74"/>
    </row>
    <row r="165" spans="1:13" ht="15" x14ac:dyDescent="0.25">
      <c r="B165" s="70"/>
      <c r="C165" s="22"/>
      <c r="D165" s="49"/>
      <c r="E165" s="21"/>
      <c r="F165" s="21"/>
      <c r="G165" s="21"/>
      <c r="H165" s="21"/>
      <c r="I165" s="47"/>
      <c r="J165" s="47"/>
      <c r="K165" s="160"/>
      <c r="L165" s="74"/>
      <c r="M165" s="74"/>
    </row>
    <row r="166" spans="1:13" ht="15" x14ac:dyDescent="0.25">
      <c r="A166" s="1">
        <v>506</v>
      </c>
      <c r="B166" s="1" t="s">
        <v>262</v>
      </c>
      <c r="C166" s="2"/>
      <c r="D166" s="49">
        <v>3151</v>
      </c>
      <c r="E166" s="21">
        <v>24.63</v>
      </c>
      <c r="F166" s="21">
        <v>70.069999999999993</v>
      </c>
      <c r="G166" s="21">
        <v>57.32</v>
      </c>
      <c r="H166" s="21">
        <v>50.52</v>
      </c>
      <c r="I166" s="47">
        <v>5.49</v>
      </c>
      <c r="J166" s="47"/>
      <c r="K166" s="160"/>
      <c r="L166" s="74"/>
      <c r="M166" s="74"/>
    </row>
    <row r="167" spans="1:13" ht="15" x14ac:dyDescent="0.25">
      <c r="B167" s="1">
        <v>414</v>
      </c>
      <c r="C167" s="1" t="s">
        <v>263</v>
      </c>
      <c r="D167" s="49">
        <v>3151</v>
      </c>
      <c r="E167" s="21">
        <v>24.63</v>
      </c>
      <c r="F167" s="21">
        <v>70.069999999999993</v>
      </c>
      <c r="G167" s="21">
        <v>57.32</v>
      </c>
      <c r="H167" s="21">
        <v>50.52</v>
      </c>
      <c r="I167" s="47">
        <v>5.49</v>
      </c>
      <c r="J167" s="47"/>
      <c r="K167" s="160"/>
      <c r="L167" s="74"/>
      <c r="M167" s="74"/>
    </row>
    <row r="168" spans="1:13" s="23" customFormat="1" ht="15" x14ac:dyDescent="0.25">
      <c r="A168" s="1"/>
      <c r="B168" s="1"/>
      <c r="C168" s="1"/>
      <c r="D168" s="49"/>
      <c r="E168" s="21"/>
      <c r="F168" s="21"/>
      <c r="G168" s="21"/>
      <c r="H168" s="21"/>
      <c r="I168" s="47"/>
      <c r="J168" s="47"/>
      <c r="K168" s="160"/>
      <c r="L168" s="74"/>
      <c r="M168" s="74"/>
    </row>
    <row r="169" spans="1:13" ht="15" x14ac:dyDescent="0.25">
      <c r="A169" s="23" t="s">
        <v>264</v>
      </c>
      <c r="B169" s="23" t="s">
        <v>265</v>
      </c>
      <c r="C169" s="34"/>
      <c r="D169" s="95">
        <v>33923</v>
      </c>
      <c r="E169" s="35">
        <v>40.15</v>
      </c>
      <c r="F169" s="35">
        <v>49.57</v>
      </c>
      <c r="G169" s="35">
        <v>22.5</v>
      </c>
      <c r="H169" s="35">
        <v>52.93</v>
      </c>
      <c r="I169" s="54">
        <v>14.71</v>
      </c>
      <c r="J169" s="47"/>
      <c r="K169" s="160"/>
      <c r="L169" s="74"/>
      <c r="M169" s="74"/>
    </row>
    <row r="170" spans="1:13" ht="15" x14ac:dyDescent="0.25">
      <c r="A170" s="1">
        <v>601</v>
      </c>
      <c r="B170" s="1" t="s">
        <v>266</v>
      </c>
      <c r="C170" s="2"/>
      <c r="D170" s="49">
        <v>2222</v>
      </c>
      <c r="E170" s="21">
        <v>58.33</v>
      </c>
      <c r="F170" s="21">
        <v>29.84</v>
      </c>
      <c r="G170" s="21">
        <v>4.37</v>
      </c>
      <c r="H170" s="21">
        <v>43.65</v>
      </c>
      <c r="I170" s="47">
        <v>24.17</v>
      </c>
      <c r="J170" s="47"/>
      <c r="K170" s="160"/>
      <c r="L170" s="74"/>
      <c r="M170" s="74"/>
    </row>
    <row r="171" spans="1:13" ht="15" x14ac:dyDescent="0.25">
      <c r="B171" s="1">
        <v>420</v>
      </c>
      <c r="C171" s="1" t="s">
        <v>267</v>
      </c>
      <c r="D171" s="49">
        <v>2213</v>
      </c>
      <c r="E171" s="21">
        <v>58.47</v>
      </c>
      <c r="F171" s="21">
        <v>29.78</v>
      </c>
      <c r="G171" s="21">
        <v>4.38</v>
      </c>
      <c r="H171" s="21">
        <v>43.52</v>
      </c>
      <c r="I171" s="47">
        <v>23.9</v>
      </c>
      <c r="J171" s="47"/>
      <c r="K171" s="160"/>
      <c r="L171" s="74"/>
      <c r="M171" s="74"/>
    </row>
    <row r="172" spans="1:13" ht="15" x14ac:dyDescent="0.25">
      <c r="D172" s="49"/>
      <c r="E172" s="21"/>
      <c r="F172" s="21"/>
      <c r="G172" s="21"/>
      <c r="H172" s="21"/>
      <c r="I172" s="47"/>
      <c r="J172" s="47"/>
      <c r="K172" s="160"/>
      <c r="L172" s="74"/>
      <c r="M172" s="74"/>
    </row>
    <row r="173" spans="1:13" ht="15" x14ac:dyDescent="0.25">
      <c r="A173" s="1">
        <v>602</v>
      </c>
      <c r="B173" s="1" t="s">
        <v>268</v>
      </c>
      <c r="C173" s="2"/>
      <c r="D173" s="49">
        <v>18610</v>
      </c>
      <c r="E173" s="21">
        <v>34.25</v>
      </c>
      <c r="F173" s="21">
        <v>57.41</v>
      </c>
      <c r="G173" s="21">
        <v>24.08</v>
      </c>
      <c r="H173" s="21">
        <v>59.93</v>
      </c>
      <c r="I173" s="47">
        <v>6.87</v>
      </c>
      <c r="J173" s="47"/>
      <c r="K173" s="160"/>
      <c r="L173" s="74"/>
      <c r="M173" s="74"/>
    </row>
    <row r="174" spans="1:13" ht="15" x14ac:dyDescent="0.25">
      <c r="B174" s="1">
        <v>431</v>
      </c>
      <c r="C174" s="1" t="s">
        <v>269</v>
      </c>
      <c r="D174" s="49">
        <v>5781</v>
      </c>
      <c r="E174" s="21">
        <v>33.47</v>
      </c>
      <c r="F174" s="21">
        <v>61.82</v>
      </c>
      <c r="G174" s="21">
        <v>37.33</v>
      </c>
      <c r="H174" s="21">
        <v>66.42</v>
      </c>
      <c r="I174" s="47">
        <v>5.83</v>
      </c>
      <c r="J174" s="47"/>
      <c r="K174" s="160"/>
      <c r="L174" s="74"/>
      <c r="M174" s="74"/>
    </row>
    <row r="175" spans="1:13" ht="15" x14ac:dyDescent="0.25">
      <c r="B175" s="1">
        <v>432</v>
      </c>
      <c r="C175" s="1" t="s">
        <v>270</v>
      </c>
      <c r="D175" s="49">
        <v>5029</v>
      </c>
      <c r="E175" s="21">
        <v>38.520000000000003</v>
      </c>
      <c r="F175" s="21">
        <v>54.8</v>
      </c>
      <c r="G175" s="21">
        <v>18.489999999999998</v>
      </c>
      <c r="H175" s="21">
        <v>60.73</v>
      </c>
      <c r="I175" s="47">
        <v>0.32</v>
      </c>
      <c r="J175" s="47"/>
      <c r="K175" s="160"/>
      <c r="L175" s="74"/>
      <c r="M175" s="74"/>
    </row>
    <row r="176" spans="1:13" ht="15" x14ac:dyDescent="0.25">
      <c r="B176" s="1">
        <v>433</v>
      </c>
      <c r="C176" s="22" t="s">
        <v>517</v>
      </c>
      <c r="D176" s="49">
        <v>1507</v>
      </c>
      <c r="E176" s="21">
        <v>8.1</v>
      </c>
      <c r="F176" s="21">
        <v>81.62</v>
      </c>
      <c r="G176" s="21">
        <v>19.18</v>
      </c>
      <c r="H176" s="21">
        <v>63.97</v>
      </c>
      <c r="I176" s="47">
        <v>0</v>
      </c>
      <c r="J176" s="47"/>
      <c r="K176" s="160"/>
      <c r="L176" s="74"/>
      <c r="M176" s="74"/>
    </row>
    <row r="177" spans="1:13" ht="15" x14ac:dyDescent="0.25">
      <c r="B177" s="1">
        <v>434</v>
      </c>
      <c r="C177" s="1" t="s">
        <v>271</v>
      </c>
      <c r="D177" s="49">
        <v>5275</v>
      </c>
      <c r="E177" s="21">
        <v>28.91</v>
      </c>
      <c r="F177" s="21">
        <v>57.48</v>
      </c>
      <c r="G177" s="21">
        <v>20.95</v>
      </c>
      <c r="H177" s="21">
        <v>59.49</v>
      </c>
      <c r="I177" s="47">
        <v>2.0099999999999998</v>
      </c>
      <c r="J177" s="47"/>
      <c r="K177" s="160"/>
      <c r="L177" s="74"/>
      <c r="M177" s="74"/>
    </row>
    <row r="178" spans="1:13" ht="15" x14ac:dyDescent="0.25">
      <c r="B178" s="1">
        <v>440</v>
      </c>
      <c r="C178" s="1" t="s">
        <v>272</v>
      </c>
      <c r="D178" s="49">
        <v>1018</v>
      </c>
      <c r="E178" s="21">
        <v>83.89</v>
      </c>
      <c r="F178" s="21">
        <v>9.0399999999999991</v>
      </c>
      <c r="G178" s="21">
        <v>0</v>
      </c>
      <c r="H178" s="21">
        <v>15.42</v>
      </c>
      <c r="I178" s="47">
        <v>80.55</v>
      </c>
      <c r="J178" s="47"/>
      <c r="K178" s="160"/>
      <c r="L178" s="74"/>
      <c r="M178" s="74"/>
    </row>
    <row r="179" spans="1:13" ht="15" x14ac:dyDescent="0.25">
      <c r="D179" s="49"/>
      <c r="E179" s="21"/>
      <c r="F179" s="21"/>
      <c r="G179" s="21"/>
      <c r="H179" s="21"/>
      <c r="I179" s="47"/>
      <c r="J179" s="47"/>
      <c r="K179" s="160"/>
      <c r="L179" s="74"/>
      <c r="M179" s="74"/>
    </row>
    <row r="180" spans="1:13" ht="15" x14ac:dyDescent="0.25">
      <c r="A180" s="1">
        <v>603</v>
      </c>
      <c r="B180" s="1" t="s">
        <v>273</v>
      </c>
      <c r="C180" s="2"/>
      <c r="D180" s="49">
        <v>13091</v>
      </c>
      <c r="E180" s="21">
        <v>45.46</v>
      </c>
      <c r="F180" s="21">
        <v>41.77</v>
      </c>
      <c r="G180" s="21">
        <v>23.31</v>
      </c>
      <c r="H180" s="21">
        <v>44.56</v>
      </c>
      <c r="I180" s="47">
        <v>24.25</v>
      </c>
      <c r="J180" s="47"/>
      <c r="K180" s="160"/>
      <c r="L180" s="74"/>
      <c r="M180" s="74"/>
    </row>
    <row r="181" spans="1:13" ht="15" x14ac:dyDescent="0.25">
      <c r="B181" s="1">
        <v>491</v>
      </c>
      <c r="C181" s="1" t="s">
        <v>274</v>
      </c>
      <c r="D181" s="49">
        <v>7969</v>
      </c>
      <c r="E181" s="21">
        <v>46.42</v>
      </c>
      <c r="F181" s="21">
        <v>43.83</v>
      </c>
      <c r="G181" s="21">
        <v>23.32</v>
      </c>
      <c r="H181" s="21">
        <v>47.18</v>
      </c>
      <c r="I181" s="47">
        <v>18.399999999999999</v>
      </c>
      <c r="J181" s="47"/>
      <c r="K181" s="160"/>
      <c r="L181" s="74"/>
      <c r="M181" s="74"/>
    </row>
    <row r="182" spans="1:13" ht="15" x14ac:dyDescent="0.25">
      <c r="B182" s="1">
        <v>492</v>
      </c>
      <c r="C182" s="1" t="s">
        <v>275</v>
      </c>
      <c r="D182" s="49">
        <v>1285</v>
      </c>
      <c r="E182" s="21">
        <v>65.680000000000007</v>
      </c>
      <c r="F182" s="21">
        <v>28.33</v>
      </c>
      <c r="G182" s="21">
        <v>19.14</v>
      </c>
      <c r="H182" s="21">
        <v>18.600000000000001</v>
      </c>
      <c r="I182" s="47">
        <v>79.61</v>
      </c>
      <c r="J182" s="47"/>
      <c r="K182" s="160"/>
      <c r="L182" s="74"/>
      <c r="M182" s="74"/>
    </row>
    <row r="183" spans="1:13" ht="15" x14ac:dyDescent="0.25">
      <c r="B183" s="1">
        <v>493</v>
      </c>
      <c r="C183" s="1" t="s">
        <v>710</v>
      </c>
      <c r="D183" s="49">
        <v>834</v>
      </c>
      <c r="E183" s="21">
        <v>35.369999999999997</v>
      </c>
      <c r="F183" s="21">
        <v>52.76</v>
      </c>
      <c r="G183" s="21">
        <v>22.66</v>
      </c>
      <c r="H183" s="21">
        <v>57.43</v>
      </c>
      <c r="I183" s="47">
        <v>0.48</v>
      </c>
      <c r="J183" s="47"/>
      <c r="K183" s="160"/>
      <c r="L183" s="74"/>
      <c r="M183" s="74"/>
    </row>
    <row r="184" spans="1:13" ht="15" x14ac:dyDescent="0.25">
      <c r="B184" s="1">
        <v>494</v>
      </c>
      <c r="C184" s="22" t="s">
        <v>518</v>
      </c>
      <c r="D184" s="49">
        <v>2007</v>
      </c>
      <c r="E184" s="21">
        <v>31.04</v>
      </c>
      <c r="F184" s="21">
        <v>41.01</v>
      </c>
      <c r="G184" s="21">
        <v>28.15</v>
      </c>
      <c r="H184" s="21">
        <v>49.83</v>
      </c>
      <c r="I184" s="47">
        <v>12.11</v>
      </c>
      <c r="J184" s="47"/>
      <c r="K184" s="160"/>
      <c r="L184" s="74"/>
      <c r="M184" s="74"/>
    </row>
    <row r="185" spans="1:13" ht="15" x14ac:dyDescent="0.25">
      <c r="B185" s="1">
        <v>495</v>
      </c>
      <c r="C185" s="1" t="s">
        <v>276</v>
      </c>
      <c r="D185" s="49">
        <v>746</v>
      </c>
      <c r="E185" s="21">
        <v>63.4</v>
      </c>
      <c r="F185" s="21">
        <v>30.97</v>
      </c>
      <c r="G185" s="21">
        <v>26.01</v>
      </c>
      <c r="H185" s="21">
        <v>29.62</v>
      </c>
      <c r="I185" s="47">
        <v>54.16</v>
      </c>
      <c r="J185" s="47"/>
      <c r="K185" s="160"/>
      <c r="L185" s="74"/>
      <c r="M185" s="74"/>
    </row>
    <row r="186" spans="1:13" ht="15" x14ac:dyDescent="0.25">
      <c r="B186" s="1">
        <v>510</v>
      </c>
      <c r="C186" s="1" t="s">
        <v>277</v>
      </c>
      <c r="D186" s="49">
        <v>219</v>
      </c>
      <c r="E186" s="21">
        <v>5.94</v>
      </c>
      <c r="F186" s="21">
        <v>53.42</v>
      </c>
      <c r="G186" s="21">
        <v>0</v>
      </c>
      <c r="H186" s="21">
        <v>51.6</v>
      </c>
      <c r="I186" s="47">
        <v>1.37</v>
      </c>
      <c r="J186" s="47"/>
      <c r="K186" s="160"/>
      <c r="L186" s="74"/>
      <c r="M186" s="74"/>
    </row>
    <row r="187" spans="1:13" s="23" customFormat="1" ht="15" x14ac:dyDescent="0.25">
      <c r="A187" s="1"/>
      <c r="B187" s="1"/>
      <c r="C187" s="1"/>
      <c r="D187" s="49"/>
      <c r="E187" s="21"/>
      <c r="F187" s="21"/>
      <c r="G187" s="21"/>
      <c r="H187" s="21"/>
      <c r="I187" s="47"/>
      <c r="J187" s="47"/>
      <c r="K187" s="160"/>
      <c r="L187" s="74"/>
      <c r="M187" s="74"/>
    </row>
    <row r="188" spans="1:13" ht="15" x14ac:dyDescent="0.25">
      <c r="A188" s="23" t="s">
        <v>278</v>
      </c>
      <c r="B188" s="23" t="s">
        <v>279</v>
      </c>
      <c r="C188" s="34"/>
      <c r="D188" s="95">
        <v>64275</v>
      </c>
      <c r="E188" s="35">
        <v>37.659999999999997</v>
      </c>
      <c r="F188" s="35">
        <v>49.61</v>
      </c>
      <c r="G188" s="35">
        <v>23.82</v>
      </c>
      <c r="H188" s="35">
        <v>52.42</v>
      </c>
      <c r="I188" s="54">
        <v>16.010000000000002</v>
      </c>
      <c r="J188" s="47"/>
      <c r="K188" s="160"/>
      <c r="L188" s="74"/>
      <c r="M188" s="74"/>
    </row>
    <row r="189" spans="1:13" ht="15" x14ac:dyDescent="0.25">
      <c r="A189" s="1">
        <v>701</v>
      </c>
      <c r="B189" s="1" t="s">
        <v>280</v>
      </c>
      <c r="C189" s="2"/>
      <c r="D189" s="49">
        <v>12428</v>
      </c>
      <c r="E189" s="21">
        <v>45.79</v>
      </c>
      <c r="F189" s="21">
        <v>46.27</v>
      </c>
      <c r="G189" s="21">
        <v>17.579999999999998</v>
      </c>
      <c r="H189" s="21">
        <v>49.6</v>
      </c>
      <c r="I189" s="47">
        <v>24.92</v>
      </c>
      <c r="J189" s="47"/>
      <c r="K189" s="160"/>
      <c r="L189" s="74"/>
      <c r="M189" s="74"/>
    </row>
    <row r="190" spans="1:13" ht="15" x14ac:dyDescent="0.25">
      <c r="B190" s="1">
        <v>451</v>
      </c>
      <c r="C190" s="1" t="s">
        <v>281</v>
      </c>
      <c r="D190" s="49">
        <v>3072</v>
      </c>
      <c r="E190" s="21">
        <v>63.7</v>
      </c>
      <c r="F190" s="21">
        <v>29.36</v>
      </c>
      <c r="G190" s="21">
        <v>12.5</v>
      </c>
      <c r="H190" s="21">
        <v>30.01</v>
      </c>
      <c r="I190" s="47">
        <v>64.650000000000006</v>
      </c>
      <c r="J190" s="47"/>
      <c r="K190" s="160"/>
      <c r="L190" s="74"/>
      <c r="M190" s="74"/>
    </row>
    <row r="191" spans="1:13" ht="15" x14ac:dyDescent="0.25">
      <c r="B191" s="1">
        <v>452</v>
      </c>
      <c r="C191" s="1" t="s">
        <v>282</v>
      </c>
      <c r="D191" s="49">
        <v>3186</v>
      </c>
      <c r="E191" s="21">
        <v>43.13</v>
      </c>
      <c r="F191" s="21">
        <v>47.74</v>
      </c>
      <c r="G191" s="21">
        <v>8.1</v>
      </c>
      <c r="H191" s="21">
        <v>65.41</v>
      </c>
      <c r="I191" s="47">
        <v>1.1000000000000001</v>
      </c>
      <c r="J191" s="47"/>
      <c r="K191" s="160"/>
      <c r="L191" s="74"/>
      <c r="M191" s="74"/>
    </row>
    <row r="192" spans="1:13" ht="15" x14ac:dyDescent="0.25">
      <c r="B192" s="1">
        <v>453</v>
      </c>
      <c r="C192" s="1" t="s">
        <v>283</v>
      </c>
      <c r="D192" s="49">
        <v>2529</v>
      </c>
      <c r="E192" s="21">
        <v>35.82</v>
      </c>
      <c r="F192" s="21">
        <v>58.36</v>
      </c>
      <c r="G192" s="21">
        <v>17.399999999999999</v>
      </c>
      <c r="H192" s="21">
        <v>55.4</v>
      </c>
      <c r="I192" s="47">
        <v>4.59</v>
      </c>
      <c r="J192" s="47"/>
      <c r="K192" s="160"/>
      <c r="L192" s="74"/>
      <c r="M192" s="74"/>
    </row>
    <row r="193" spans="1:13" ht="15" x14ac:dyDescent="0.25">
      <c r="B193" s="1">
        <v>455</v>
      </c>
      <c r="C193" s="1" t="s">
        <v>284</v>
      </c>
      <c r="D193" s="49">
        <v>899</v>
      </c>
      <c r="E193" s="21">
        <v>84.43</v>
      </c>
      <c r="F193" s="21">
        <v>4.45</v>
      </c>
      <c r="G193" s="21">
        <v>0.33</v>
      </c>
      <c r="H193" s="21">
        <v>6.79</v>
      </c>
      <c r="I193" s="47">
        <v>98.33</v>
      </c>
      <c r="J193" s="47"/>
      <c r="K193" s="160"/>
      <c r="L193" s="74"/>
      <c r="M193" s="74"/>
    </row>
    <row r="194" spans="1:13" ht="15" x14ac:dyDescent="0.25">
      <c r="B194" s="1">
        <v>457</v>
      </c>
      <c r="C194" s="1" t="s">
        <v>285</v>
      </c>
      <c r="D194" s="49">
        <v>2726</v>
      </c>
      <c r="E194" s="21">
        <v>25.46</v>
      </c>
      <c r="F194" s="21">
        <v>66.099999999999994</v>
      </c>
      <c r="G194" s="21">
        <v>40.35</v>
      </c>
      <c r="H194" s="21">
        <v>61.85</v>
      </c>
      <c r="I194" s="47">
        <v>2.79</v>
      </c>
      <c r="J194" s="47"/>
      <c r="K194" s="160"/>
      <c r="L194" s="74"/>
      <c r="M194" s="74"/>
    </row>
    <row r="195" spans="1:13" ht="15" x14ac:dyDescent="0.25">
      <c r="D195" s="49"/>
      <c r="E195" s="21"/>
      <c r="F195" s="21"/>
      <c r="G195" s="21"/>
      <c r="H195" s="21"/>
      <c r="I195" s="47"/>
      <c r="J195" s="47"/>
      <c r="K195" s="160"/>
      <c r="L195" s="74"/>
      <c r="M195" s="74"/>
    </row>
    <row r="196" spans="1:13" ht="15" x14ac:dyDescent="0.25">
      <c r="A196" s="1">
        <v>702</v>
      </c>
      <c r="B196" s="1" t="s">
        <v>286</v>
      </c>
      <c r="C196" s="2"/>
      <c r="D196" s="49">
        <v>7023</v>
      </c>
      <c r="E196" s="21">
        <v>37.51</v>
      </c>
      <c r="F196" s="21">
        <v>46.21</v>
      </c>
      <c r="G196" s="21">
        <v>27</v>
      </c>
      <c r="H196" s="21">
        <v>46.45</v>
      </c>
      <c r="I196" s="47">
        <v>21.2</v>
      </c>
      <c r="J196" s="47"/>
      <c r="K196" s="160"/>
      <c r="L196" s="74"/>
      <c r="M196" s="74"/>
    </row>
    <row r="197" spans="1:13" ht="15" x14ac:dyDescent="0.25">
      <c r="B197" s="1">
        <v>454</v>
      </c>
      <c r="C197" s="1" t="s">
        <v>287</v>
      </c>
      <c r="D197" s="49">
        <v>7023</v>
      </c>
      <c r="E197" s="21">
        <v>37.51</v>
      </c>
      <c r="F197" s="21">
        <v>46.21</v>
      </c>
      <c r="G197" s="21">
        <v>27</v>
      </c>
      <c r="H197" s="21">
        <v>46.45</v>
      </c>
      <c r="I197" s="47">
        <v>21.2</v>
      </c>
      <c r="J197" s="47"/>
      <c r="K197" s="160"/>
      <c r="L197" s="74"/>
      <c r="M197" s="74"/>
    </row>
    <row r="198" spans="1:13" ht="15" x14ac:dyDescent="0.25">
      <c r="D198" s="49"/>
      <c r="E198" s="21"/>
      <c r="F198" s="21"/>
      <c r="G198" s="21"/>
      <c r="H198" s="21"/>
      <c r="I198" s="47"/>
      <c r="J198" s="47"/>
      <c r="K198" s="160"/>
      <c r="L198" s="74"/>
      <c r="M198" s="74"/>
    </row>
    <row r="199" spans="1:13" ht="15" x14ac:dyDescent="0.25">
      <c r="A199" s="1">
        <v>703</v>
      </c>
      <c r="B199" s="1" t="s">
        <v>288</v>
      </c>
      <c r="C199" s="2"/>
      <c r="D199" s="49">
        <v>22130</v>
      </c>
      <c r="E199" s="21">
        <v>33.42</v>
      </c>
      <c r="F199" s="21">
        <v>54.96</v>
      </c>
      <c r="G199" s="21">
        <v>30.1</v>
      </c>
      <c r="H199" s="21">
        <v>52.21</v>
      </c>
      <c r="I199" s="47">
        <v>14.39</v>
      </c>
      <c r="J199" s="47"/>
      <c r="K199" s="160"/>
      <c r="L199" s="74"/>
      <c r="M199" s="74"/>
    </row>
    <row r="200" spans="1:13" ht="15" x14ac:dyDescent="0.25">
      <c r="B200" s="1">
        <v>471</v>
      </c>
      <c r="C200" s="1" t="s">
        <v>289</v>
      </c>
      <c r="D200" s="49">
        <v>8516</v>
      </c>
      <c r="E200" s="21">
        <v>32.08</v>
      </c>
      <c r="F200" s="21">
        <v>61.48</v>
      </c>
      <c r="G200" s="21">
        <v>25.78</v>
      </c>
      <c r="H200" s="21">
        <v>53.28</v>
      </c>
      <c r="I200" s="47">
        <v>7.77</v>
      </c>
      <c r="J200" s="47"/>
      <c r="K200" s="160"/>
      <c r="L200" s="74"/>
      <c r="M200" s="74"/>
    </row>
    <row r="201" spans="1:13" ht="15" x14ac:dyDescent="0.25">
      <c r="B201" s="1">
        <v>472</v>
      </c>
      <c r="C201" s="1" t="s">
        <v>290</v>
      </c>
      <c r="D201" s="49">
        <v>3673</v>
      </c>
      <c r="E201" s="21">
        <v>40.68</v>
      </c>
      <c r="F201" s="21">
        <v>52.76</v>
      </c>
      <c r="G201" s="21">
        <v>37.6</v>
      </c>
      <c r="H201" s="21">
        <v>42.15</v>
      </c>
      <c r="I201" s="47">
        <v>37.630000000000003</v>
      </c>
      <c r="J201" s="47"/>
      <c r="K201" s="160"/>
      <c r="L201" s="74"/>
      <c r="M201" s="74"/>
    </row>
    <row r="202" spans="1:13" ht="15" x14ac:dyDescent="0.25">
      <c r="B202" s="1">
        <v>473</v>
      </c>
      <c r="C202" s="1" t="s">
        <v>291</v>
      </c>
      <c r="D202" s="49">
        <v>5678</v>
      </c>
      <c r="E202" s="21">
        <v>40.24</v>
      </c>
      <c r="F202" s="21">
        <v>46.9</v>
      </c>
      <c r="G202" s="21">
        <v>24.87</v>
      </c>
      <c r="H202" s="21">
        <v>57.54</v>
      </c>
      <c r="I202" s="47">
        <v>11.71</v>
      </c>
      <c r="J202" s="47"/>
      <c r="K202" s="160"/>
      <c r="L202" s="74"/>
      <c r="M202" s="74"/>
    </row>
    <row r="203" spans="1:13" ht="15" x14ac:dyDescent="0.25">
      <c r="B203" s="1">
        <v>474</v>
      </c>
      <c r="C203" s="1" t="s">
        <v>292</v>
      </c>
      <c r="D203" s="49">
        <v>2596</v>
      </c>
      <c r="E203" s="21">
        <v>14.87</v>
      </c>
      <c r="F203" s="21">
        <v>52.2</v>
      </c>
      <c r="G203" s="21">
        <v>37.479999999999997</v>
      </c>
      <c r="H203" s="21">
        <v>50.19</v>
      </c>
      <c r="I203" s="47">
        <v>13.14</v>
      </c>
      <c r="J203" s="47"/>
      <c r="K203" s="160"/>
      <c r="L203" s="74"/>
      <c r="M203" s="74"/>
    </row>
    <row r="204" spans="1:13" ht="15" x14ac:dyDescent="0.25">
      <c r="B204" s="1">
        <v>475</v>
      </c>
      <c r="C204" s="1" t="s">
        <v>293</v>
      </c>
      <c r="D204" s="49">
        <v>1667</v>
      </c>
      <c r="E204" s="21">
        <v>29.93</v>
      </c>
      <c r="F204" s="21">
        <v>58.19</v>
      </c>
      <c r="G204" s="21">
        <v>41.99</v>
      </c>
      <c r="H204" s="21">
        <v>53.93</v>
      </c>
      <c r="I204" s="47">
        <v>8.0399999999999991</v>
      </c>
      <c r="J204" s="47"/>
      <c r="K204" s="160"/>
      <c r="L204" s="74"/>
      <c r="M204" s="74"/>
    </row>
    <row r="205" spans="1:13" ht="15" x14ac:dyDescent="0.25">
      <c r="D205" s="49"/>
      <c r="E205" s="21"/>
      <c r="F205" s="21"/>
      <c r="G205" s="21"/>
      <c r="H205" s="21"/>
      <c r="I205" s="47"/>
      <c r="J205" s="47"/>
      <c r="K205" s="160"/>
      <c r="L205" s="74"/>
      <c r="M205" s="74"/>
    </row>
    <row r="206" spans="1:13" ht="15" x14ac:dyDescent="0.25">
      <c r="A206" s="1">
        <v>704</v>
      </c>
      <c r="B206" s="1" t="s">
        <v>294</v>
      </c>
      <c r="C206" s="2"/>
      <c r="D206" s="49">
        <v>22694</v>
      </c>
      <c r="E206" s="21">
        <v>37.4</v>
      </c>
      <c r="F206" s="21">
        <v>47.26</v>
      </c>
      <c r="G206" s="21">
        <v>20.12</v>
      </c>
      <c r="H206" s="21">
        <v>56.01</v>
      </c>
      <c r="I206" s="47">
        <v>11.12</v>
      </c>
      <c r="J206" s="47"/>
      <c r="K206" s="160"/>
      <c r="L206" s="74"/>
      <c r="M206" s="74"/>
    </row>
    <row r="207" spans="1:13" ht="15" x14ac:dyDescent="0.25">
      <c r="B207" s="1">
        <v>541</v>
      </c>
      <c r="C207" s="1" t="s">
        <v>295</v>
      </c>
      <c r="D207" s="49">
        <v>8358</v>
      </c>
      <c r="E207" s="21">
        <v>44.13</v>
      </c>
      <c r="F207" s="21">
        <v>43.73</v>
      </c>
      <c r="G207" s="21">
        <v>14.85</v>
      </c>
      <c r="H207" s="21">
        <v>58.54</v>
      </c>
      <c r="I207" s="47">
        <v>12.61</v>
      </c>
      <c r="J207" s="47"/>
      <c r="K207" s="160"/>
      <c r="L207" s="74"/>
      <c r="M207" s="74"/>
    </row>
    <row r="208" spans="1:13" ht="15" x14ac:dyDescent="0.25">
      <c r="B208" s="1">
        <v>544</v>
      </c>
      <c r="C208" s="1" t="s">
        <v>296</v>
      </c>
      <c r="D208" s="49">
        <v>2676</v>
      </c>
      <c r="E208" s="21">
        <v>30.61</v>
      </c>
      <c r="F208" s="21">
        <v>52.43</v>
      </c>
      <c r="G208" s="21">
        <v>39.950000000000003</v>
      </c>
      <c r="H208" s="21">
        <v>50.19</v>
      </c>
      <c r="I208" s="47">
        <v>15.55</v>
      </c>
      <c r="J208" s="47"/>
      <c r="K208" s="160"/>
      <c r="L208" s="74"/>
      <c r="M208" s="74"/>
    </row>
    <row r="209" spans="1:13" ht="15" x14ac:dyDescent="0.25">
      <c r="B209" s="1">
        <v>545</v>
      </c>
      <c r="C209" s="1" t="s">
        <v>297</v>
      </c>
      <c r="D209" s="49">
        <v>3436</v>
      </c>
      <c r="E209" s="21">
        <v>19.559999999999999</v>
      </c>
      <c r="F209" s="21">
        <v>59.08</v>
      </c>
      <c r="G209" s="21">
        <v>41.91</v>
      </c>
      <c r="H209" s="21">
        <v>58.76</v>
      </c>
      <c r="I209" s="47">
        <v>0.57999999999999996</v>
      </c>
      <c r="J209" s="47"/>
      <c r="K209" s="160"/>
      <c r="L209" s="74"/>
      <c r="M209" s="74"/>
    </row>
    <row r="210" spans="1:13" ht="15" x14ac:dyDescent="0.25">
      <c r="B210" s="1">
        <v>546</v>
      </c>
      <c r="C210" s="1" t="s">
        <v>298</v>
      </c>
      <c r="D210" s="49">
        <v>5748</v>
      </c>
      <c r="E210" s="21">
        <v>42.03</v>
      </c>
      <c r="F210" s="21">
        <v>45.16</v>
      </c>
      <c r="G210" s="21">
        <v>5.55</v>
      </c>
      <c r="H210" s="21">
        <v>57.22</v>
      </c>
      <c r="I210" s="47">
        <v>2.78</v>
      </c>
      <c r="J210" s="47"/>
      <c r="K210" s="160"/>
      <c r="L210" s="74"/>
      <c r="M210" s="74"/>
    </row>
    <row r="211" spans="1:13" ht="15" x14ac:dyDescent="0.25">
      <c r="B211" s="1">
        <v>547</v>
      </c>
      <c r="C211" s="1" t="s">
        <v>299</v>
      </c>
      <c r="D211" s="49">
        <v>2459</v>
      </c>
      <c r="E211" s="21">
        <v>36.03</v>
      </c>
      <c r="F211" s="21">
        <v>42.37</v>
      </c>
      <c r="G211" s="21">
        <v>20.21</v>
      </c>
      <c r="H211" s="21">
        <v>47.17</v>
      </c>
      <c r="I211" s="47">
        <v>34.93</v>
      </c>
      <c r="J211" s="47"/>
      <c r="K211" s="160"/>
      <c r="L211" s="74"/>
      <c r="M211" s="74"/>
    </row>
    <row r="212" spans="1:13" s="23" customFormat="1" ht="15" x14ac:dyDescent="0.25">
      <c r="A212" s="1"/>
      <c r="B212" s="1"/>
      <c r="C212" s="1"/>
      <c r="D212" s="49"/>
      <c r="E212" s="21"/>
      <c r="F212" s="21"/>
      <c r="G212" s="21"/>
      <c r="H212" s="21"/>
      <c r="I212" s="47"/>
      <c r="J212" s="47"/>
      <c r="K212" s="160"/>
      <c r="L212" s="74"/>
      <c r="M212" s="74"/>
    </row>
    <row r="213" spans="1:13" ht="15" x14ac:dyDescent="0.25">
      <c r="A213" s="23" t="s">
        <v>300</v>
      </c>
      <c r="B213" s="23" t="s">
        <v>301</v>
      </c>
      <c r="C213" s="23"/>
      <c r="D213" s="95">
        <v>745</v>
      </c>
      <c r="E213" s="35">
        <v>77.849999999999994</v>
      </c>
      <c r="F213" s="35">
        <v>6.85</v>
      </c>
      <c r="G213" s="35">
        <v>0</v>
      </c>
      <c r="H213" s="35">
        <v>8.19</v>
      </c>
      <c r="I213" s="54">
        <v>96.91</v>
      </c>
      <c r="J213" s="47"/>
      <c r="K213" s="160"/>
      <c r="L213" s="74"/>
      <c r="M213" s="74"/>
    </row>
    <row r="214" spans="1:13" ht="15" x14ac:dyDescent="0.25">
      <c r="A214" s="1">
        <v>801</v>
      </c>
      <c r="B214" s="1" t="s">
        <v>302</v>
      </c>
      <c r="D214" s="49">
        <v>745</v>
      </c>
      <c r="E214" s="21">
        <v>77.849999999999994</v>
      </c>
      <c r="F214" s="21">
        <v>6.85</v>
      </c>
      <c r="G214" s="21">
        <v>0</v>
      </c>
      <c r="H214" s="21">
        <v>8.19</v>
      </c>
      <c r="I214" s="47">
        <v>96.91</v>
      </c>
      <c r="J214" s="47"/>
      <c r="K214" s="160"/>
      <c r="L214" s="74"/>
      <c r="M214" s="74"/>
    </row>
    <row r="215" spans="1:13" ht="15" x14ac:dyDescent="0.25">
      <c r="B215" s="1">
        <v>550</v>
      </c>
      <c r="C215" s="1" t="s">
        <v>303</v>
      </c>
      <c r="D215" s="49">
        <v>207</v>
      </c>
      <c r="E215" s="21">
        <v>57.97</v>
      </c>
      <c r="F215" s="21">
        <v>15.94</v>
      </c>
      <c r="G215" s="21">
        <v>0</v>
      </c>
      <c r="H215" s="21">
        <v>14.01</v>
      </c>
      <c r="I215" s="47">
        <v>97.58</v>
      </c>
      <c r="J215" s="47"/>
      <c r="K215" s="160"/>
      <c r="L215" s="74"/>
      <c r="M215" s="74"/>
    </row>
    <row r="216" spans="1:13" ht="15" x14ac:dyDescent="0.25">
      <c r="B216" s="1">
        <v>580</v>
      </c>
      <c r="C216" s="1" t="s">
        <v>304</v>
      </c>
      <c r="D216" s="49">
        <v>174</v>
      </c>
      <c r="E216" s="21">
        <v>81.03</v>
      </c>
      <c r="F216" s="21">
        <v>2.87</v>
      </c>
      <c r="G216" s="21">
        <v>0</v>
      </c>
      <c r="H216" s="21">
        <v>8.0500000000000007</v>
      </c>
      <c r="I216" s="47">
        <v>90.23</v>
      </c>
      <c r="J216" s="47"/>
      <c r="K216" s="160"/>
      <c r="L216" s="74"/>
      <c r="M216" s="74"/>
    </row>
    <row r="217" spans="1:13" ht="15" x14ac:dyDescent="0.25">
      <c r="B217" s="1">
        <v>591</v>
      </c>
      <c r="C217" s="1" t="s">
        <v>305</v>
      </c>
      <c r="D217" s="49">
        <v>251</v>
      </c>
      <c r="E217" s="21">
        <v>93.63</v>
      </c>
      <c r="F217" s="21">
        <v>2.79</v>
      </c>
      <c r="G217" s="21">
        <v>0</v>
      </c>
      <c r="H217" s="21">
        <v>3.19</v>
      </c>
      <c r="I217" s="47">
        <v>100</v>
      </c>
      <c r="J217" s="47"/>
      <c r="K217" s="160"/>
      <c r="L217" s="74"/>
      <c r="M217" s="74"/>
    </row>
    <row r="218" spans="1:13" ht="15" x14ac:dyDescent="0.25">
      <c r="B218" s="70">
        <v>592</v>
      </c>
      <c r="C218" s="1" t="s">
        <v>316</v>
      </c>
      <c r="D218" s="49">
        <v>67</v>
      </c>
      <c r="E218" s="21">
        <v>86.57</v>
      </c>
      <c r="F218" s="21">
        <v>1.49</v>
      </c>
      <c r="G218" s="21">
        <v>0</v>
      </c>
      <c r="H218" s="21">
        <v>7.46</v>
      </c>
      <c r="I218" s="47">
        <v>100</v>
      </c>
      <c r="J218" s="47"/>
      <c r="K218" s="160"/>
      <c r="L218" s="74"/>
      <c r="M218" s="74"/>
    </row>
    <row r="219" spans="1:13" ht="15" x14ac:dyDescent="0.25">
      <c r="B219" s="70"/>
      <c r="D219" s="30"/>
      <c r="E219" s="21"/>
      <c r="F219" s="21"/>
      <c r="G219" s="21"/>
      <c r="H219" s="21"/>
      <c r="I219" s="21"/>
      <c r="K219" s="160"/>
      <c r="L219" s="74"/>
    </row>
    <row r="220" spans="1:13" ht="15" x14ac:dyDescent="0.25">
      <c r="A220" s="1" t="s">
        <v>789</v>
      </c>
      <c r="B220" s="70"/>
      <c r="D220" s="30"/>
      <c r="E220" s="21"/>
      <c r="F220" s="21"/>
      <c r="G220" s="21"/>
      <c r="H220" s="21"/>
      <c r="I220" s="21"/>
      <c r="K220" s="160"/>
      <c r="L220" s="74"/>
    </row>
    <row r="221" spans="1:13" ht="15" x14ac:dyDescent="0.25">
      <c r="B221" s="70"/>
      <c r="D221" s="2"/>
      <c r="E221" s="21"/>
      <c r="F221" s="21"/>
      <c r="G221" s="21"/>
      <c r="H221" s="21"/>
      <c r="I221" s="21"/>
      <c r="K221" s="160"/>
      <c r="L221" s="74"/>
    </row>
    <row r="222" spans="1:13" ht="15" x14ac:dyDescent="0.25">
      <c r="A222" s="1" t="s">
        <v>686</v>
      </c>
      <c r="K222" s="160"/>
      <c r="L222" s="143"/>
    </row>
    <row r="223" spans="1:13" ht="15" x14ac:dyDescent="0.25">
      <c r="A223" s="1" t="s">
        <v>52</v>
      </c>
      <c r="K223" s="160"/>
      <c r="L223" s="74"/>
    </row>
    <row r="224" spans="1:13" ht="15" x14ac:dyDescent="0.25">
      <c r="K224" s="160"/>
      <c r="L224" s="74"/>
    </row>
    <row r="225" spans="10:13" ht="15" x14ac:dyDescent="0.25">
      <c r="J225" s="23"/>
      <c r="K225" s="160"/>
      <c r="L225" s="74"/>
    </row>
    <row r="226" spans="10:13" ht="15" x14ac:dyDescent="0.25">
      <c r="K226" s="160"/>
      <c r="L226" s="74"/>
      <c r="M226" s="23"/>
    </row>
    <row r="227" spans="10:13" ht="15" x14ac:dyDescent="0.25">
      <c r="K227" s="160"/>
      <c r="L227" s="74"/>
    </row>
    <row r="228" spans="10:13" ht="15" x14ac:dyDescent="0.25">
      <c r="K228" s="160"/>
      <c r="L228" s="74"/>
    </row>
    <row r="229" spans="10:13" ht="15" x14ac:dyDescent="0.25">
      <c r="K229" s="160"/>
      <c r="L229" s="143"/>
    </row>
    <row r="230" spans="10:13" ht="15" x14ac:dyDescent="0.25">
      <c r="K230" s="160"/>
      <c r="L230" s="74"/>
    </row>
    <row r="231" spans="10:13" ht="15" x14ac:dyDescent="0.25">
      <c r="K231" s="160"/>
      <c r="L231" s="74"/>
    </row>
    <row r="232" spans="10:13" ht="15" x14ac:dyDescent="0.25">
      <c r="K232" s="47"/>
    </row>
    <row r="233" spans="10:13" ht="15" x14ac:dyDescent="0.25">
      <c r="K233" s="47"/>
    </row>
    <row r="234" spans="10:13" ht="15" x14ac:dyDescent="0.25">
      <c r="K234" s="47"/>
    </row>
    <row r="235" spans="10:13" ht="15" x14ac:dyDescent="0.25">
      <c r="K235" s="47"/>
    </row>
    <row r="236" spans="10:13" ht="15" x14ac:dyDescent="0.25">
      <c r="K236" s="47"/>
      <c r="L236" s="35"/>
    </row>
    <row r="237" spans="10:13" ht="15" x14ac:dyDescent="0.25">
      <c r="K237" s="47"/>
    </row>
    <row r="238" spans="10:13" ht="15" x14ac:dyDescent="0.25">
      <c r="K238" s="47"/>
    </row>
    <row r="239" spans="10:13" ht="15" x14ac:dyDescent="0.25">
      <c r="K239" s="47"/>
    </row>
    <row r="240" spans="10:13" ht="15" x14ac:dyDescent="0.25">
      <c r="K240" s="47"/>
    </row>
    <row r="241" spans="10:11" ht="15" x14ac:dyDescent="0.25">
      <c r="K241" s="47"/>
    </row>
    <row r="242" spans="10:11" ht="15" x14ac:dyDescent="0.25">
      <c r="K242" s="47"/>
    </row>
    <row r="249" spans="10:11" x14ac:dyDescent="0.2">
      <c r="K249" s="23"/>
    </row>
    <row r="250" spans="10:11" x14ac:dyDescent="0.2">
      <c r="J250" s="23"/>
    </row>
    <row r="274" spans="11:11" x14ac:dyDescent="0.2">
      <c r="K274" s="23"/>
    </row>
  </sheetData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64031-B6AA-4B35-80F9-D15A0EE96F59}">
  <dimension ref="A1:I34"/>
  <sheetViews>
    <sheetView workbookViewId="0">
      <selection activeCell="N11" sqref="N11"/>
    </sheetView>
  </sheetViews>
  <sheetFormatPr defaultRowHeight="15" x14ac:dyDescent="0.25"/>
  <cols>
    <col min="1" max="1" width="21.5703125" customWidth="1"/>
    <col min="2" max="2" width="12.5703125" customWidth="1"/>
    <col min="3" max="3" width="10" bestFit="1" customWidth="1"/>
    <col min="4" max="4" width="9.28515625" customWidth="1"/>
    <col min="5" max="5" width="9" customWidth="1"/>
    <col min="6" max="6" width="8.7109375" customWidth="1"/>
    <col min="7" max="7" width="8" customWidth="1"/>
    <col min="8" max="8" width="7.85546875" customWidth="1"/>
    <col min="9" max="9" width="7.28515625" customWidth="1"/>
  </cols>
  <sheetData>
    <row r="1" spans="1:9" s="1" customFormat="1" ht="12.75" x14ac:dyDescent="0.2">
      <c r="A1" s="27" t="s">
        <v>790</v>
      </c>
    </row>
    <row r="2" spans="1:9" x14ac:dyDescent="0.25">
      <c r="A2" s="18" t="s">
        <v>15</v>
      </c>
    </row>
    <row r="3" spans="1:9" x14ac:dyDescent="0.25">
      <c r="A3" s="38" t="s">
        <v>16</v>
      </c>
    </row>
    <row r="4" spans="1:9" x14ac:dyDescent="0.25">
      <c r="A4" t="s">
        <v>17</v>
      </c>
    </row>
    <row r="6" spans="1:9" x14ac:dyDescent="0.25">
      <c r="B6" t="s">
        <v>119</v>
      </c>
      <c r="C6" t="s">
        <v>128</v>
      </c>
    </row>
    <row r="7" spans="1:9" x14ac:dyDescent="0.25">
      <c r="B7" s="22" t="s">
        <v>120</v>
      </c>
      <c r="C7" s="22">
        <v>1</v>
      </c>
      <c r="D7" s="22">
        <v>2</v>
      </c>
      <c r="E7" s="22">
        <v>3</v>
      </c>
      <c r="F7" s="22">
        <v>4</v>
      </c>
      <c r="G7" s="22">
        <v>5</v>
      </c>
      <c r="H7" s="22">
        <v>6</v>
      </c>
      <c r="I7" s="22" t="s">
        <v>494</v>
      </c>
    </row>
    <row r="8" spans="1:9" x14ac:dyDescent="0.25">
      <c r="B8" s="22" t="s">
        <v>121</v>
      </c>
      <c r="C8" s="22"/>
      <c r="D8" s="22"/>
      <c r="E8" s="22"/>
      <c r="F8" s="22"/>
      <c r="G8" s="22"/>
      <c r="H8" s="22"/>
      <c r="I8" s="22"/>
    </row>
    <row r="9" spans="1:9" x14ac:dyDescent="0.25">
      <c r="B9" s="22" t="s">
        <v>129</v>
      </c>
      <c r="C9" s="22"/>
      <c r="D9" s="22"/>
      <c r="E9" s="22"/>
      <c r="F9" s="22"/>
      <c r="G9" s="22"/>
      <c r="H9" s="22"/>
      <c r="I9" s="22"/>
    </row>
    <row r="11" spans="1:9" x14ac:dyDescent="0.25">
      <c r="C11" s="22"/>
      <c r="D11" s="22"/>
      <c r="E11" s="22"/>
      <c r="F11" s="22"/>
      <c r="G11" s="22"/>
      <c r="H11" s="22"/>
      <c r="I11" s="22"/>
    </row>
    <row r="12" spans="1:9" x14ac:dyDescent="0.25">
      <c r="A12" s="22" t="s">
        <v>130</v>
      </c>
      <c r="B12" s="73">
        <v>359689</v>
      </c>
      <c r="C12" s="73">
        <v>183196</v>
      </c>
      <c r="D12" s="73">
        <v>104169</v>
      </c>
      <c r="E12" s="73">
        <v>34837</v>
      </c>
      <c r="F12" s="73">
        <v>26281</v>
      </c>
      <c r="G12" s="73">
        <v>7581</v>
      </c>
      <c r="H12" s="73">
        <v>2176</v>
      </c>
      <c r="I12" s="73">
        <v>1449</v>
      </c>
    </row>
    <row r="13" spans="1:9" x14ac:dyDescent="0.25">
      <c r="A13" s="22"/>
      <c r="B13" s="73"/>
      <c r="C13" s="73"/>
      <c r="D13" s="73"/>
      <c r="E13" s="73"/>
      <c r="F13" s="73"/>
      <c r="G13" s="73"/>
      <c r="H13" s="73"/>
      <c r="I13" s="73"/>
    </row>
    <row r="14" spans="1:9" x14ac:dyDescent="0.25">
      <c r="A14" s="22" t="s">
        <v>131</v>
      </c>
      <c r="B14" s="73">
        <v>80490</v>
      </c>
      <c r="C14" s="73">
        <v>71412</v>
      </c>
      <c r="D14" s="73">
        <v>7700</v>
      </c>
      <c r="E14" s="73">
        <v>947</v>
      </c>
      <c r="F14" s="73">
        <v>313</v>
      </c>
      <c r="G14" s="73">
        <v>76</v>
      </c>
      <c r="H14" s="73">
        <v>25</v>
      </c>
      <c r="I14" s="73">
        <v>17</v>
      </c>
    </row>
    <row r="15" spans="1:9" x14ac:dyDescent="0.25">
      <c r="A15" s="22" t="s">
        <v>132</v>
      </c>
      <c r="B15" s="73">
        <v>128534</v>
      </c>
      <c r="C15" s="73">
        <v>79348</v>
      </c>
      <c r="D15" s="73">
        <v>39881</v>
      </c>
      <c r="E15" s="73">
        <v>6336</v>
      </c>
      <c r="F15" s="73">
        <v>2167</v>
      </c>
      <c r="G15" s="73">
        <v>525</v>
      </c>
      <c r="H15" s="73">
        <v>158</v>
      </c>
      <c r="I15" s="73">
        <v>119</v>
      </c>
    </row>
    <row r="16" spans="1:9" x14ac:dyDescent="0.25">
      <c r="A16" s="22" t="s">
        <v>133</v>
      </c>
      <c r="B16" s="73">
        <v>82009</v>
      </c>
      <c r="C16" s="73">
        <v>21768</v>
      </c>
      <c r="D16" s="73">
        <v>33480</v>
      </c>
      <c r="E16" s="73">
        <v>15257</v>
      </c>
      <c r="F16" s="73">
        <v>8734</v>
      </c>
      <c r="G16" s="73">
        <v>1920</v>
      </c>
      <c r="H16" s="73">
        <v>550</v>
      </c>
      <c r="I16" s="73">
        <v>300</v>
      </c>
    </row>
    <row r="17" spans="1:9" x14ac:dyDescent="0.25">
      <c r="A17" s="22" t="s">
        <v>134</v>
      </c>
      <c r="B17" s="73">
        <v>46167</v>
      </c>
      <c r="C17" s="73">
        <v>7390</v>
      </c>
      <c r="D17" s="73">
        <v>15324</v>
      </c>
      <c r="E17" s="73">
        <v>8773</v>
      </c>
      <c r="F17" s="73">
        <v>10162</v>
      </c>
      <c r="G17" s="73">
        <v>3036</v>
      </c>
      <c r="H17" s="73">
        <v>896</v>
      </c>
      <c r="I17" s="73">
        <v>586</v>
      </c>
    </row>
    <row r="18" spans="1:9" x14ac:dyDescent="0.25">
      <c r="A18" s="22" t="s">
        <v>135</v>
      </c>
      <c r="B18" s="73">
        <v>16349</v>
      </c>
      <c r="C18" s="73">
        <v>2224</v>
      </c>
      <c r="D18" s="73">
        <v>5612</v>
      </c>
      <c r="E18" s="73">
        <v>2604</v>
      </c>
      <c r="F18" s="73">
        <v>3687</v>
      </c>
      <c r="G18" s="73">
        <v>1495</v>
      </c>
      <c r="H18" s="73">
        <v>396</v>
      </c>
      <c r="I18" s="73">
        <v>331</v>
      </c>
    </row>
    <row r="19" spans="1:9" x14ac:dyDescent="0.25">
      <c r="A19" s="22" t="s">
        <v>136</v>
      </c>
      <c r="B19" s="73">
        <v>4239</v>
      </c>
      <c r="C19" s="73">
        <v>622</v>
      </c>
      <c r="D19" s="73">
        <v>1528</v>
      </c>
      <c r="E19" s="73">
        <v>655</v>
      </c>
      <c r="F19" s="73">
        <v>898</v>
      </c>
      <c r="G19" s="73">
        <v>385</v>
      </c>
      <c r="H19" s="73">
        <v>101</v>
      </c>
      <c r="I19" s="73">
        <v>50</v>
      </c>
    </row>
    <row r="20" spans="1:9" x14ac:dyDescent="0.25">
      <c r="A20" s="22" t="s">
        <v>137</v>
      </c>
      <c r="B20" s="73">
        <v>1528</v>
      </c>
      <c r="C20" s="73">
        <v>235</v>
      </c>
      <c r="D20" s="73">
        <v>546</v>
      </c>
      <c r="E20" s="73">
        <v>228</v>
      </c>
      <c r="F20" s="73">
        <v>295</v>
      </c>
      <c r="G20" s="73">
        <v>134</v>
      </c>
      <c r="H20" s="73">
        <v>49</v>
      </c>
      <c r="I20" s="73">
        <v>41</v>
      </c>
    </row>
    <row r="21" spans="1:9" x14ac:dyDescent="0.25">
      <c r="A21" s="22" t="s">
        <v>138</v>
      </c>
      <c r="B21" s="73"/>
      <c r="C21" s="73"/>
      <c r="D21" s="73"/>
      <c r="E21" s="73"/>
      <c r="F21" s="73"/>
      <c r="G21" s="73"/>
      <c r="H21" s="73"/>
      <c r="I21" s="73"/>
    </row>
    <row r="22" spans="1:9" x14ac:dyDescent="0.25">
      <c r="A22" s="22" t="s">
        <v>139</v>
      </c>
      <c r="B22" s="73">
        <v>373</v>
      </c>
      <c r="C22" s="73">
        <v>197</v>
      </c>
      <c r="D22" s="73">
        <v>98</v>
      </c>
      <c r="E22" s="73">
        <v>37</v>
      </c>
      <c r="F22" s="73">
        <v>25</v>
      </c>
      <c r="G22" s="73">
        <v>10</v>
      </c>
      <c r="H22" s="73">
        <v>1</v>
      </c>
      <c r="I22" s="73">
        <v>5</v>
      </c>
    </row>
    <row r="23" spans="1:9" x14ac:dyDescent="0.25">
      <c r="B23" s="73"/>
      <c r="C23" s="73"/>
      <c r="D23" s="73"/>
      <c r="E23" s="73"/>
      <c r="F23" s="73"/>
      <c r="G23" s="73"/>
      <c r="H23" s="73"/>
      <c r="I23" s="73"/>
    </row>
    <row r="24" spans="1:9" x14ac:dyDescent="0.25">
      <c r="A24" t="s">
        <v>337</v>
      </c>
    </row>
    <row r="25" spans="1:9" x14ac:dyDescent="0.25">
      <c r="A25" t="s">
        <v>338</v>
      </c>
    </row>
    <row r="26" spans="1:9" x14ac:dyDescent="0.25">
      <c r="I26" s="1"/>
    </row>
    <row r="27" spans="1:9" x14ac:dyDescent="0.25">
      <c r="I27" s="1"/>
    </row>
    <row r="28" spans="1:9" x14ac:dyDescent="0.25">
      <c r="I28" s="1"/>
    </row>
    <row r="29" spans="1:9" x14ac:dyDescent="0.25">
      <c r="I29" s="1"/>
    </row>
    <row r="30" spans="1:9" x14ac:dyDescent="0.25">
      <c r="I30" s="1"/>
    </row>
    <row r="31" spans="1:9" x14ac:dyDescent="0.25">
      <c r="I31" s="1"/>
    </row>
    <row r="32" spans="1:9" x14ac:dyDescent="0.25">
      <c r="I32" s="1"/>
    </row>
    <row r="33" spans="9:9" x14ac:dyDescent="0.25">
      <c r="I33" s="1"/>
    </row>
    <row r="34" spans="9:9" x14ac:dyDescent="0.25">
      <c r="I34" s="1"/>
    </row>
  </sheetData>
  <pageMargins left="0.7" right="0.7" top="0.75" bottom="0.75" header="0.3" footer="0.3"/>
  <pageSetup paperSize="9" orientation="portrait" horizontalDpi="3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DA710-4AA1-432E-9692-D1E206549BC2}">
  <dimension ref="A1:H23"/>
  <sheetViews>
    <sheetView workbookViewId="0">
      <selection sqref="A1:IV65536"/>
    </sheetView>
  </sheetViews>
  <sheetFormatPr defaultRowHeight="15" x14ac:dyDescent="0.25"/>
  <cols>
    <col min="1" max="1" width="47.28515625" customWidth="1"/>
  </cols>
  <sheetData>
    <row r="1" spans="1:8" x14ac:dyDescent="0.25">
      <c r="A1" s="27" t="s">
        <v>791</v>
      </c>
    </row>
    <row r="2" spans="1:8" x14ac:dyDescent="0.25">
      <c r="A2" s="18" t="s">
        <v>486</v>
      </c>
    </row>
    <row r="3" spans="1:8" x14ac:dyDescent="0.25">
      <c r="A3" s="18" t="s">
        <v>702</v>
      </c>
    </row>
    <row r="4" spans="1:8" x14ac:dyDescent="0.25">
      <c r="A4" s="1" t="s">
        <v>487</v>
      </c>
    </row>
    <row r="7" spans="1:8" x14ac:dyDescent="0.25">
      <c r="B7">
        <v>2000</v>
      </c>
      <c r="C7" s="26" t="s">
        <v>340</v>
      </c>
      <c r="D7">
        <v>2010</v>
      </c>
      <c r="E7" s="26" t="s">
        <v>694</v>
      </c>
      <c r="F7">
        <v>2020</v>
      </c>
      <c r="G7" s="132" t="s">
        <v>763</v>
      </c>
      <c r="H7">
        <v>2024</v>
      </c>
    </row>
    <row r="9" spans="1:8" x14ac:dyDescent="0.25">
      <c r="A9" s="1" t="s">
        <v>695</v>
      </c>
    </row>
    <row r="10" spans="1:8" x14ac:dyDescent="0.25">
      <c r="A10" s="1" t="s">
        <v>696</v>
      </c>
      <c r="B10" s="73">
        <v>12384</v>
      </c>
      <c r="C10" s="73">
        <v>12409</v>
      </c>
      <c r="D10" s="73">
        <v>20353</v>
      </c>
      <c r="E10" s="73">
        <v>13974</v>
      </c>
      <c r="F10" s="73">
        <v>22850</v>
      </c>
      <c r="G10" s="73">
        <v>10120</v>
      </c>
      <c r="H10" s="73">
        <v>8606</v>
      </c>
    </row>
    <row r="11" spans="1:8" x14ac:dyDescent="0.25">
      <c r="A11" s="20" t="s">
        <v>697</v>
      </c>
    </row>
    <row r="12" spans="1:8" x14ac:dyDescent="0.25">
      <c r="A12" s="1" t="s">
        <v>698</v>
      </c>
      <c r="B12" s="73">
        <v>3014</v>
      </c>
      <c r="C12" s="73">
        <v>3522</v>
      </c>
      <c r="D12" s="73">
        <v>3163</v>
      </c>
      <c r="E12" s="73">
        <v>2186</v>
      </c>
      <c r="F12" s="73">
        <v>3305</v>
      </c>
      <c r="G12" s="73">
        <v>4186</v>
      </c>
      <c r="H12" s="73">
        <v>4789</v>
      </c>
    </row>
    <row r="14" spans="1:8" x14ac:dyDescent="0.25">
      <c r="A14" s="45" t="s">
        <v>522</v>
      </c>
      <c r="B14" s="1"/>
      <c r="C14" s="1"/>
      <c r="D14" s="1"/>
      <c r="E14" s="1"/>
      <c r="F14" s="1"/>
    </row>
    <row r="15" spans="1:8" x14ac:dyDescent="0.25">
      <c r="A15" s="29" t="s">
        <v>699</v>
      </c>
    </row>
    <row r="16" spans="1:8" x14ac:dyDescent="0.25">
      <c r="A16" s="1" t="s">
        <v>700</v>
      </c>
      <c r="B16" s="1"/>
      <c r="C16" s="1"/>
      <c r="D16" s="1"/>
    </row>
    <row r="17" spans="1:4" x14ac:dyDescent="0.25">
      <c r="A17" s="1" t="s">
        <v>755</v>
      </c>
      <c r="B17" s="1"/>
      <c r="C17" s="1"/>
      <c r="D17" s="1"/>
    </row>
    <row r="18" spans="1:4" x14ac:dyDescent="0.25">
      <c r="B18" s="1"/>
      <c r="C18" s="1"/>
    </row>
    <row r="19" spans="1:4" x14ac:dyDescent="0.25">
      <c r="A19" s="1" t="s">
        <v>711</v>
      </c>
      <c r="B19" s="1"/>
      <c r="C19" s="1"/>
    </row>
    <row r="20" spans="1:4" x14ac:dyDescent="0.25">
      <c r="A20" s="1" t="s">
        <v>712</v>
      </c>
      <c r="B20" s="1"/>
      <c r="C20" s="1"/>
    </row>
    <row r="23" spans="1:4" x14ac:dyDescent="0.25">
      <c r="A23" s="1"/>
    </row>
  </sheetData>
  <pageMargins left="0.7" right="0.7" top="0.75" bottom="0.75" header="0.3" footer="0.3"/>
  <pageSetup paperSize="9" orientation="portrait" horizontalDpi="30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CE1B3-D110-4A42-84A4-52662FC3916F}">
  <dimension ref="A1:S46"/>
  <sheetViews>
    <sheetView workbookViewId="0">
      <selection sqref="A1:IV65536"/>
    </sheetView>
  </sheetViews>
  <sheetFormatPr defaultColWidth="9.140625" defaultRowHeight="12.75" x14ac:dyDescent="0.2"/>
  <cols>
    <col min="1" max="1" width="20.85546875" style="1" customWidth="1"/>
    <col min="2" max="2" width="8.42578125" style="1" customWidth="1"/>
    <col min="3" max="3" width="9.140625" style="1"/>
    <col min="4" max="4" width="7.5703125" style="1" customWidth="1"/>
    <col min="5" max="5" width="9.140625" style="1"/>
    <col min="6" max="6" width="16.85546875" style="1" customWidth="1"/>
    <col min="7" max="7" width="10.42578125" style="1" customWidth="1"/>
    <col min="8" max="18" width="9.140625" style="1"/>
    <col min="19" max="19" width="9.28515625" style="1" customWidth="1"/>
    <col min="20" max="21" width="8.7109375" style="1" customWidth="1"/>
    <col min="22" max="16384" width="9.140625" style="1"/>
  </cols>
  <sheetData>
    <row r="1" spans="1:19" x14ac:dyDescent="0.2">
      <c r="A1" s="18" t="s">
        <v>792</v>
      </c>
    </row>
    <row r="2" spans="1:19" ht="15" x14ac:dyDescent="0.25">
      <c r="A2" s="20" t="s">
        <v>21</v>
      </c>
      <c r="S2" s="133"/>
    </row>
    <row r="3" spans="1:19" ht="15" x14ac:dyDescent="0.25">
      <c r="A3" s="3" t="s">
        <v>19</v>
      </c>
      <c r="S3" s="133"/>
    </row>
    <row r="4" spans="1:19" x14ac:dyDescent="0.2">
      <c r="A4" s="1" t="s">
        <v>22</v>
      </c>
      <c r="G4" s="23"/>
    </row>
    <row r="5" spans="1:19" x14ac:dyDescent="0.2">
      <c r="G5" s="23"/>
    </row>
    <row r="6" spans="1:19" ht="15" x14ac:dyDescent="0.25">
      <c r="B6" s="1" t="s">
        <v>32</v>
      </c>
      <c r="D6" s="1" t="s">
        <v>687</v>
      </c>
      <c r="E6" s="1" t="s">
        <v>341</v>
      </c>
      <c r="F6" s="1" t="s">
        <v>342</v>
      </c>
      <c r="G6" s="1" t="s">
        <v>35</v>
      </c>
      <c r="H6" s="1" t="s">
        <v>36</v>
      </c>
      <c r="I6" s="1" t="s">
        <v>38</v>
      </c>
      <c r="S6" s="133"/>
    </row>
    <row r="7" spans="1:19" ht="15" x14ac:dyDescent="0.25">
      <c r="B7" s="1" t="s">
        <v>40</v>
      </c>
      <c r="D7" s="1" t="s">
        <v>688</v>
      </c>
      <c r="E7" s="1" t="s">
        <v>343</v>
      </c>
      <c r="F7" s="1" t="s">
        <v>344</v>
      </c>
      <c r="G7" s="1" t="s">
        <v>43</v>
      </c>
      <c r="H7" s="1" t="s">
        <v>44</v>
      </c>
      <c r="I7" s="1" t="s">
        <v>46</v>
      </c>
      <c r="S7" s="133"/>
    </row>
    <row r="8" spans="1:19" x14ac:dyDescent="0.2">
      <c r="B8" s="1">
        <v>2023</v>
      </c>
      <c r="C8" s="1">
        <v>2024</v>
      </c>
      <c r="D8" s="1">
        <v>2024</v>
      </c>
      <c r="E8" s="1">
        <v>2024</v>
      </c>
      <c r="F8" s="1">
        <v>2024</v>
      </c>
      <c r="G8" s="1">
        <v>2024</v>
      </c>
      <c r="H8" s="1">
        <v>2024</v>
      </c>
      <c r="I8" s="1">
        <v>2024</v>
      </c>
    </row>
    <row r="11" spans="1:19" ht="15" x14ac:dyDescent="0.25">
      <c r="A11" s="24" t="s">
        <v>345</v>
      </c>
      <c r="D11" s="134"/>
      <c r="E11" s="134"/>
      <c r="F11" s="134"/>
      <c r="G11" s="134"/>
      <c r="H11" s="134"/>
      <c r="I11" s="134"/>
    </row>
    <row r="12" spans="1:19" x14ac:dyDescent="0.2">
      <c r="A12" s="24" t="s">
        <v>346</v>
      </c>
      <c r="B12" s="28">
        <v>18.87</v>
      </c>
      <c r="C12" s="28">
        <v>19.48</v>
      </c>
      <c r="D12" s="28">
        <v>17.809999999999999</v>
      </c>
      <c r="E12" s="28">
        <v>17.690000000000001</v>
      </c>
      <c r="F12" s="28">
        <v>15.23</v>
      </c>
      <c r="G12" s="28">
        <v>16.16</v>
      </c>
      <c r="H12" s="28">
        <v>15.48</v>
      </c>
      <c r="I12" s="28">
        <v>15.52</v>
      </c>
    </row>
    <row r="13" spans="1:19" x14ac:dyDescent="0.2">
      <c r="A13" s="20" t="s">
        <v>347</v>
      </c>
      <c r="B13" s="28"/>
      <c r="C13" s="28"/>
      <c r="D13" s="28"/>
      <c r="E13" s="28"/>
      <c r="F13" s="28"/>
      <c r="G13" s="28"/>
      <c r="H13" s="28"/>
      <c r="I13" s="28"/>
    </row>
    <row r="14" spans="1:19" x14ac:dyDescent="0.2">
      <c r="A14" s="24">
        <v>1</v>
      </c>
      <c r="B14" s="28">
        <v>24.91</v>
      </c>
      <c r="C14" s="28">
        <v>25.27</v>
      </c>
      <c r="D14" s="28">
        <v>22.55</v>
      </c>
      <c r="E14" s="28">
        <v>22.64</v>
      </c>
      <c r="F14" s="28">
        <v>18.32</v>
      </c>
      <c r="G14" s="28">
        <v>19.8</v>
      </c>
      <c r="H14" s="28">
        <v>19.100000000000001</v>
      </c>
      <c r="I14" s="28">
        <v>19.29</v>
      </c>
    </row>
    <row r="15" spans="1:19" x14ac:dyDescent="0.2">
      <c r="A15" s="24">
        <v>2</v>
      </c>
      <c r="B15" s="28">
        <v>18.239999999999998</v>
      </c>
      <c r="C15" s="28">
        <v>18.78</v>
      </c>
      <c r="D15" s="28">
        <v>17.559999999999999</v>
      </c>
      <c r="E15" s="28">
        <v>17.03</v>
      </c>
      <c r="F15" s="28">
        <v>14.73</v>
      </c>
      <c r="G15" s="28">
        <v>15.4</v>
      </c>
      <c r="H15" s="28">
        <v>14.64</v>
      </c>
      <c r="I15" s="28">
        <v>14.8</v>
      </c>
    </row>
    <row r="16" spans="1:19" x14ac:dyDescent="0.2">
      <c r="A16" s="24" t="s">
        <v>664</v>
      </c>
      <c r="B16" s="28">
        <v>16.07</v>
      </c>
      <c r="C16" s="28">
        <v>16.760000000000002</v>
      </c>
      <c r="D16" s="28">
        <v>16.02</v>
      </c>
      <c r="E16" s="28">
        <v>15.88</v>
      </c>
      <c r="F16" s="28">
        <v>13.98</v>
      </c>
      <c r="G16" s="28">
        <v>13.78</v>
      </c>
      <c r="H16" s="28">
        <v>12.82</v>
      </c>
      <c r="I16" s="28">
        <v>13.92</v>
      </c>
    </row>
    <row r="17" spans="1:19" x14ac:dyDescent="0.2">
      <c r="A17" s="24"/>
      <c r="B17" s="28"/>
      <c r="C17" s="28"/>
      <c r="D17" s="28"/>
      <c r="E17" s="28"/>
      <c r="F17" s="28"/>
      <c r="G17" s="28"/>
      <c r="H17" s="28"/>
      <c r="I17" s="28"/>
    </row>
    <row r="18" spans="1:19" x14ac:dyDescent="0.2">
      <c r="A18" s="24" t="s">
        <v>348</v>
      </c>
      <c r="B18" s="28"/>
      <c r="C18" s="28"/>
      <c r="D18" s="28"/>
      <c r="E18" s="28"/>
      <c r="F18" s="28"/>
      <c r="G18" s="28"/>
      <c r="H18" s="28"/>
      <c r="I18" s="28"/>
    </row>
    <row r="19" spans="1:19" x14ac:dyDescent="0.2">
      <c r="A19" s="24" t="s">
        <v>349</v>
      </c>
      <c r="B19" s="28">
        <v>22.05</v>
      </c>
      <c r="C19" s="28">
        <v>22.29</v>
      </c>
      <c r="D19" s="28">
        <v>19.47</v>
      </c>
      <c r="E19" s="28">
        <v>18.96</v>
      </c>
      <c r="F19" s="28">
        <v>15.88</v>
      </c>
      <c r="G19" s="28">
        <v>16.84</v>
      </c>
      <c r="H19" s="28">
        <v>16.39</v>
      </c>
      <c r="I19" s="28">
        <v>16.72</v>
      </c>
    </row>
    <row r="20" spans="1:19" x14ac:dyDescent="0.2">
      <c r="A20" s="20" t="s">
        <v>347</v>
      </c>
      <c r="B20" s="28"/>
      <c r="C20" s="28"/>
      <c r="D20" s="28"/>
      <c r="E20" s="28"/>
      <c r="F20" s="28"/>
      <c r="G20" s="28"/>
      <c r="H20" s="28"/>
      <c r="I20" s="28"/>
    </row>
    <row r="21" spans="1:19" x14ac:dyDescent="0.2">
      <c r="A21" s="24">
        <v>1</v>
      </c>
      <c r="B21" s="28">
        <v>27.07</v>
      </c>
      <c r="C21" s="28">
        <v>27.27</v>
      </c>
      <c r="D21" s="28">
        <v>23.99</v>
      </c>
      <c r="E21" s="28">
        <v>23.98</v>
      </c>
      <c r="F21" s="28">
        <v>19.28</v>
      </c>
      <c r="G21" s="28">
        <v>20.67</v>
      </c>
      <c r="H21" s="28">
        <v>19.760000000000002</v>
      </c>
      <c r="I21" s="28">
        <v>20.71</v>
      </c>
    </row>
    <row r="22" spans="1:19" ht="15" x14ac:dyDescent="0.25">
      <c r="A22" s="24">
        <v>2</v>
      </c>
      <c r="B22" s="28">
        <v>20.73</v>
      </c>
      <c r="C22" s="28">
        <v>20.94</v>
      </c>
      <c r="D22" s="28">
        <v>18.850000000000001</v>
      </c>
      <c r="E22" s="28">
        <v>18.07</v>
      </c>
      <c r="F22" s="28">
        <v>15.17</v>
      </c>
      <c r="G22" s="28">
        <v>15.77</v>
      </c>
      <c r="H22" s="28">
        <v>15.21</v>
      </c>
      <c r="I22" s="28">
        <v>15.67</v>
      </c>
      <c r="S22" s="133"/>
    </row>
    <row r="23" spans="1:19" ht="15" x14ac:dyDescent="0.25">
      <c r="A23" s="24" t="s">
        <v>664</v>
      </c>
      <c r="B23" s="28">
        <v>19.21</v>
      </c>
      <c r="C23" s="28">
        <v>19.53</v>
      </c>
      <c r="D23" s="28">
        <v>17.649999999999999</v>
      </c>
      <c r="E23" s="28">
        <v>16.899999999999999</v>
      </c>
      <c r="F23" s="28">
        <v>14.41</v>
      </c>
      <c r="G23" s="28">
        <v>14.39</v>
      </c>
      <c r="H23" s="28">
        <v>13.73</v>
      </c>
      <c r="I23" s="28">
        <v>14.87</v>
      </c>
      <c r="S23" s="133"/>
    </row>
    <row r="24" spans="1:19" x14ac:dyDescent="0.2">
      <c r="A24" s="24"/>
      <c r="B24" s="28"/>
      <c r="C24" s="28"/>
      <c r="D24" s="28"/>
      <c r="E24" s="28"/>
      <c r="F24" s="28"/>
      <c r="G24" s="28"/>
      <c r="H24" s="28"/>
      <c r="I24" s="28"/>
    </row>
    <row r="25" spans="1:19" x14ac:dyDescent="0.2">
      <c r="A25" s="24" t="s">
        <v>350</v>
      </c>
      <c r="B25" s="28">
        <v>13.77</v>
      </c>
      <c r="C25" s="28">
        <v>14.62</v>
      </c>
      <c r="D25" s="28">
        <v>14.6</v>
      </c>
      <c r="E25" s="28">
        <v>14.48</v>
      </c>
      <c r="F25" s="28">
        <v>13.86</v>
      </c>
      <c r="G25" s="28">
        <v>13.57</v>
      </c>
      <c r="H25" s="28">
        <v>12.64</v>
      </c>
      <c r="I25" s="28">
        <v>13.03</v>
      </c>
    </row>
    <row r="26" spans="1:19" ht="15" x14ac:dyDescent="0.25">
      <c r="A26" s="20" t="s">
        <v>347</v>
      </c>
      <c r="B26" s="28"/>
      <c r="C26" s="28"/>
      <c r="D26" s="28"/>
      <c r="E26" s="28"/>
      <c r="F26" s="28"/>
      <c r="G26" s="28"/>
      <c r="H26" s="28"/>
      <c r="I26" s="28"/>
      <c r="S26" s="133"/>
    </row>
    <row r="27" spans="1:19" x14ac:dyDescent="0.2">
      <c r="A27" s="24">
        <v>1</v>
      </c>
      <c r="B27" s="28">
        <v>16.350000000000001</v>
      </c>
      <c r="C27" s="28">
        <v>17.3</v>
      </c>
      <c r="D27" s="28">
        <v>17.670000000000002</v>
      </c>
      <c r="E27" s="28">
        <v>16.86</v>
      </c>
      <c r="F27" s="28">
        <v>15.39</v>
      </c>
      <c r="G27" s="28">
        <v>15.39</v>
      </c>
      <c r="H27" s="28">
        <v>15.23</v>
      </c>
      <c r="I27" s="28">
        <v>14.63</v>
      </c>
    </row>
    <row r="28" spans="1:19" x14ac:dyDescent="0.2">
      <c r="A28" s="24">
        <v>2</v>
      </c>
      <c r="B28" s="28">
        <v>14</v>
      </c>
      <c r="C28" s="28">
        <v>14.79</v>
      </c>
      <c r="D28" s="28">
        <v>14.8</v>
      </c>
      <c r="E28" s="28">
        <v>14.47</v>
      </c>
      <c r="F28" s="28">
        <v>13.89</v>
      </c>
      <c r="G28" s="28">
        <v>13.75</v>
      </c>
      <c r="H28" s="28">
        <v>12.85</v>
      </c>
      <c r="I28" s="28">
        <v>12.92</v>
      </c>
    </row>
    <row r="29" spans="1:19" x14ac:dyDescent="0.2">
      <c r="A29" s="24" t="s">
        <v>664</v>
      </c>
      <c r="B29" s="28">
        <v>12.99</v>
      </c>
      <c r="C29" s="28">
        <v>13.82</v>
      </c>
      <c r="D29" s="28">
        <v>13.72</v>
      </c>
      <c r="E29" s="28">
        <v>13.78</v>
      </c>
      <c r="F29" s="28">
        <v>13.13</v>
      </c>
      <c r="G29" s="28">
        <v>12.29</v>
      </c>
      <c r="H29" s="28">
        <v>11.14</v>
      </c>
      <c r="I29" s="28">
        <v>12.51</v>
      </c>
    </row>
    <row r="30" spans="1:19" x14ac:dyDescent="0.2">
      <c r="A30" s="24"/>
      <c r="B30" s="28"/>
      <c r="C30" s="28"/>
      <c r="D30" s="28"/>
      <c r="E30" s="28"/>
      <c r="F30" s="28"/>
      <c r="G30" s="28"/>
      <c r="H30" s="28"/>
      <c r="I30" s="28"/>
    </row>
    <row r="31" spans="1:19" x14ac:dyDescent="0.2">
      <c r="A31" s="24" t="s">
        <v>351</v>
      </c>
      <c r="B31" s="28"/>
      <c r="C31" s="28"/>
      <c r="D31" s="28"/>
      <c r="E31" s="28"/>
      <c r="F31" s="28"/>
      <c r="G31" s="28"/>
      <c r="H31" s="28"/>
      <c r="I31" s="28"/>
    </row>
    <row r="32" spans="1:19" x14ac:dyDescent="0.2">
      <c r="A32" s="24" t="s">
        <v>352</v>
      </c>
      <c r="B32" s="28"/>
      <c r="C32" s="28"/>
      <c r="D32" s="28"/>
      <c r="E32" s="28"/>
      <c r="F32" s="28"/>
      <c r="G32" s="28"/>
      <c r="H32" s="28"/>
      <c r="I32" s="28"/>
    </row>
    <row r="33" spans="1:9" x14ac:dyDescent="0.2">
      <c r="A33" s="24" t="s">
        <v>348</v>
      </c>
      <c r="B33" s="28"/>
      <c r="C33" s="28"/>
      <c r="D33" s="28"/>
      <c r="E33" s="28"/>
      <c r="F33" s="28"/>
      <c r="G33" s="28"/>
      <c r="H33" s="28"/>
      <c r="I33" s="28"/>
    </row>
    <row r="34" spans="1:9" x14ac:dyDescent="0.2">
      <c r="A34" s="24" t="s">
        <v>349</v>
      </c>
      <c r="B34" s="28">
        <v>22.88</v>
      </c>
      <c r="C34" s="28">
        <v>22.78</v>
      </c>
      <c r="D34" s="28">
        <v>19.600000000000001</v>
      </c>
      <c r="E34" s="28">
        <v>19.03</v>
      </c>
      <c r="F34" s="28">
        <v>16.22</v>
      </c>
      <c r="G34" s="28">
        <v>17.57</v>
      </c>
      <c r="H34" s="28">
        <v>17.52</v>
      </c>
      <c r="I34" s="28">
        <v>17.62</v>
      </c>
    </row>
    <row r="35" spans="1:9" x14ac:dyDescent="0.2">
      <c r="A35" s="20" t="s">
        <v>347</v>
      </c>
      <c r="B35" s="28"/>
      <c r="C35" s="28"/>
      <c r="D35" s="28"/>
      <c r="E35" s="28"/>
      <c r="F35" s="28"/>
      <c r="G35" s="28"/>
      <c r="H35" s="28"/>
      <c r="I35" s="28"/>
    </row>
    <row r="36" spans="1:9" x14ac:dyDescent="0.2">
      <c r="A36" s="24">
        <v>1</v>
      </c>
      <c r="B36" s="28">
        <v>27.65</v>
      </c>
      <c r="C36" s="28">
        <v>27.63</v>
      </c>
      <c r="D36" s="28">
        <v>23.87</v>
      </c>
      <c r="E36" s="28">
        <v>24.07</v>
      </c>
      <c r="F36" s="28">
        <v>19.3</v>
      </c>
      <c r="G36" s="28">
        <v>21.3</v>
      </c>
      <c r="H36" s="28">
        <v>20.77</v>
      </c>
      <c r="I36" s="28">
        <v>21.63</v>
      </c>
    </row>
    <row r="37" spans="1:9" x14ac:dyDescent="0.2">
      <c r="A37" s="24">
        <v>2</v>
      </c>
      <c r="B37" s="28">
        <v>21.38</v>
      </c>
      <c r="C37" s="28">
        <v>21.29</v>
      </c>
      <c r="D37" s="28">
        <v>18.760000000000002</v>
      </c>
      <c r="E37" s="28">
        <v>17.88</v>
      </c>
      <c r="F37" s="28">
        <v>15.53</v>
      </c>
      <c r="G37" s="28">
        <v>16.39</v>
      </c>
      <c r="H37" s="28">
        <v>15.91</v>
      </c>
      <c r="I37" s="28">
        <v>16.350000000000001</v>
      </c>
    </row>
    <row r="38" spans="1:9" x14ac:dyDescent="0.2">
      <c r="A38" s="24" t="s">
        <v>664</v>
      </c>
      <c r="B38" s="28">
        <v>19.96</v>
      </c>
      <c r="C38" s="28">
        <v>19.89</v>
      </c>
      <c r="D38" s="28">
        <v>17.670000000000002</v>
      </c>
      <c r="E38" s="28">
        <v>16.63</v>
      </c>
      <c r="F38" s="28">
        <v>14.8</v>
      </c>
      <c r="G38" s="28">
        <v>15.17</v>
      </c>
      <c r="H38" s="28">
        <v>14.7</v>
      </c>
      <c r="I38" s="28">
        <v>15.65</v>
      </c>
    </row>
    <row r="39" spans="1:9" x14ac:dyDescent="0.2">
      <c r="D39" s="28"/>
      <c r="E39" s="28"/>
      <c r="F39" s="28"/>
      <c r="G39" s="28"/>
      <c r="H39" s="28"/>
    </row>
    <row r="40" spans="1:9" x14ac:dyDescent="0.2">
      <c r="A40" s="1" t="s">
        <v>731</v>
      </c>
      <c r="D40" s="28"/>
      <c r="E40" s="28"/>
      <c r="F40" s="28"/>
      <c r="G40" s="28"/>
      <c r="H40" s="28"/>
    </row>
    <row r="41" spans="1:9" x14ac:dyDescent="0.2">
      <c r="A41" s="1" t="s">
        <v>732</v>
      </c>
      <c r="D41" s="28"/>
      <c r="E41" s="28"/>
      <c r="F41" s="28"/>
      <c r="G41" s="28"/>
      <c r="H41" s="28"/>
    </row>
    <row r="42" spans="1:9" x14ac:dyDescent="0.2">
      <c r="A42" s="20" t="s">
        <v>353</v>
      </c>
      <c r="D42" s="28"/>
      <c r="E42" s="28"/>
      <c r="F42" s="28"/>
      <c r="G42" s="28"/>
      <c r="H42" s="28"/>
    </row>
    <row r="43" spans="1:9" x14ac:dyDescent="0.2">
      <c r="A43" s="1" t="s">
        <v>354</v>
      </c>
      <c r="D43" s="28"/>
      <c r="E43" s="28"/>
      <c r="F43" s="28"/>
      <c r="G43" s="28"/>
      <c r="H43" s="28"/>
    </row>
    <row r="44" spans="1:9" x14ac:dyDescent="0.2">
      <c r="D44" s="28"/>
      <c r="E44" s="28"/>
      <c r="F44" s="28"/>
      <c r="G44" s="28"/>
      <c r="H44" s="28"/>
    </row>
    <row r="45" spans="1:9" x14ac:dyDescent="0.2">
      <c r="D45" s="28"/>
      <c r="E45" s="28"/>
      <c r="F45" s="28"/>
      <c r="G45" s="28"/>
      <c r="H45" s="28"/>
    </row>
    <row r="46" spans="1:9" x14ac:dyDescent="0.2">
      <c r="D46" s="28"/>
      <c r="E46" s="28"/>
      <c r="F46" s="28"/>
      <c r="G46" s="28"/>
      <c r="H46" s="28"/>
    </row>
  </sheetData>
  <pageMargins left="0.7" right="0.7" top="0.75" bottom="0.75" header="0.3" footer="0.3"/>
  <pageSetup paperSize="9" orientation="portrait" horizontalDpi="30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A735C-A1E9-4577-A32B-5E2FF889D0A8}">
  <dimension ref="A1:G97"/>
  <sheetViews>
    <sheetView workbookViewId="0">
      <selection sqref="A1:IV65536"/>
    </sheetView>
  </sheetViews>
  <sheetFormatPr defaultColWidth="8.7109375" defaultRowHeight="12.75" x14ac:dyDescent="0.2"/>
  <cols>
    <col min="1" max="1" width="12" style="1" customWidth="1"/>
    <col min="2" max="2" width="42.7109375" style="1" customWidth="1"/>
    <col min="3" max="3" width="8.7109375" style="1"/>
    <col min="4" max="4" width="13.140625" style="1" customWidth="1"/>
    <col min="5" max="5" width="6.7109375" style="1" bestFit="1" customWidth="1"/>
    <col min="6" max="6" width="9.85546875" style="1" bestFit="1" customWidth="1"/>
    <col min="7" max="16384" width="8.7109375" style="1"/>
  </cols>
  <sheetData>
    <row r="1" spans="1:7" ht="14.25" x14ac:dyDescent="0.2">
      <c r="A1" s="1" t="s">
        <v>793</v>
      </c>
      <c r="G1" s="97"/>
    </row>
    <row r="2" spans="1:7" ht="14.25" x14ac:dyDescent="0.2">
      <c r="A2" s="1" t="s">
        <v>748</v>
      </c>
      <c r="D2" s="31"/>
    </row>
    <row r="3" spans="1:7" x14ac:dyDescent="0.2">
      <c r="A3" s="98" t="s">
        <v>749</v>
      </c>
    </row>
    <row r="4" spans="1:7" x14ac:dyDescent="0.2">
      <c r="A4" s="1" t="s">
        <v>743</v>
      </c>
    </row>
    <row r="5" spans="1:7" x14ac:dyDescent="0.2">
      <c r="A5" s="31"/>
    </row>
    <row r="6" spans="1:7" x14ac:dyDescent="0.2">
      <c r="A6" s="31"/>
    </row>
    <row r="7" spans="1:7" x14ac:dyDescent="0.2">
      <c r="A7" s="1" t="s">
        <v>369</v>
      </c>
      <c r="B7" s="1" t="s">
        <v>370</v>
      </c>
      <c r="C7" s="22" t="s">
        <v>355</v>
      </c>
      <c r="F7" s="1" t="s">
        <v>356</v>
      </c>
    </row>
    <row r="8" spans="1:7" x14ac:dyDescent="0.2">
      <c r="A8" s="1" t="s">
        <v>371</v>
      </c>
      <c r="B8" s="1" t="s">
        <v>372</v>
      </c>
      <c r="C8" s="1" t="s">
        <v>357</v>
      </c>
      <c r="F8" s="1" t="s">
        <v>311</v>
      </c>
    </row>
    <row r="9" spans="1:7" x14ac:dyDescent="0.2">
      <c r="C9" s="1" t="s">
        <v>359</v>
      </c>
      <c r="D9" s="1" t="s">
        <v>360</v>
      </c>
      <c r="E9" s="1" t="s">
        <v>744</v>
      </c>
      <c r="F9" s="1" t="s">
        <v>361</v>
      </c>
    </row>
    <row r="10" spans="1:7" x14ac:dyDescent="0.2">
      <c r="C10" s="1" t="s">
        <v>362</v>
      </c>
      <c r="D10" s="22" t="s">
        <v>363</v>
      </c>
      <c r="E10" s="1" t="s">
        <v>745</v>
      </c>
      <c r="F10" s="70" t="s">
        <v>364</v>
      </c>
    </row>
    <row r="11" spans="1:7" ht="15" x14ac:dyDescent="0.25">
      <c r="A11" s="24">
        <v>10</v>
      </c>
      <c r="B11" s="24" t="s">
        <v>373</v>
      </c>
      <c r="C11" s="99" t="s">
        <v>794</v>
      </c>
      <c r="D11" s="99" t="s">
        <v>795</v>
      </c>
      <c r="E11" s="99" t="s">
        <v>796</v>
      </c>
      <c r="F11" s="99" t="s">
        <v>746</v>
      </c>
    </row>
    <row r="12" spans="1:7" ht="15" x14ac:dyDescent="0.25">
      <c r="A12" s="24">
        <v>12</v>
      </c>
      <c r="B12" s="24" t="s">
        <v>155</v>
      </c>
      <c r="C12" s="99" t="s">
        <v>797</v>
      </c>
      <c r="D12" s="99" t="s">
        <v>798</v>
      </c>
      <c r="E12" s="99" t="s">
        <v>799</v>
      </c>
      <c r="F12" s="99" t="s">
        <v>746</v>
      </c>
    </row>
    <row r="13" spans="1:7" ht="15" x14ac:dyDescent="0.25">
      <c r="A13" s="24">
        <v>13</v>
      </c>
      <c r="B13" s="24" t="s">
        <v>154</v>
      </c>
      <c r="C13" s="99" t="s">
        <v>800</v>
      </c>
      <c r="D13" s="99" t="s">
        <v>747</v>
      </c>
      <c r="E13" s="99" t="s">
        <v>801</v>
      </c>
      <c r="F13" s="99" t="s">
        <v>746</v>
      </c>
    </row>
    <row r="14" spans="1:7" ht="15" x14ac:dyDescent="0.25">
      <c r="A14" s="24">
        <v>14</v>
      </c>
      <c r="B14" s="24" t="s">
        <v>158</v>
      </c>
      <c r="C14" s="99" t="s">
        <v>802</v>
      </c>
      <c r="D14" s="99" t="s">
        <v>803</v>
      </c>
      <c r="E14" s="99" t="s">
        <v>804</v>
      </c>
      <c r="F14" s="99" t="s">
        <v>746</v>
      </c>
    </row>
    <row r="15" spans="1:7" ht="15" x14ac:dyDescent="0.25">
      <c r="A15" s="24">
        <v>15</v>
      </c>
      <c r="B15" s="24" t="s">
        <v>156</v>
      </c>
      <c r="C15" s="99" t="s">
        <v>805</v>
      </c>
      <c r="D15" s="99" t="s">
        <v>806</v>
      </c>
      <c r="E15" s="99" t="s">
        <v>807</v>
      </c>
      <c r="F15" s="99" t="s">
        <v>747</v>
      </c>
    </row>
    <row r="16" spans="1:7" ht="15" x14ac:dyDescent="0.25">
      <c r="A16" s="24">
        <v>16</v>
      </c>
      <c r="B16" s="24" t="s">
        <v>152</v>
      </c>
      <c r="C16" s="99" t="s">
        <v>808</v>
      </c>
      <c r="D16" s="99" t="s">
        <v>809</v>
      </c>
      <c r="E16" s="99" t="s">
        <v>810</v>
      </c>
      <c r="F16" s="99" t="s">
        <v>746</v>
      </c>
    </row>
    <row r="17" spans="1:6" ht="15" x14ac:dyDescent="0.25">
      <c r="A17" s="24">
        <v>17</v>
      </c>
      <c r="B17" s="24" t="s">
        <v>150</v>
      </c>
      <c r="C17" s="99" t="s">
        <v>811</v>
      </c>
      <c r="D17" s="99" t="s">
        <v>812</v>
      </c>
      <c r="E17" s="99" t="s">
        <v>813</v>
      </c>
      <c r="F17" s="99" t="s">
        <v>746</v>
      </c>
    </row>
    <row r="18" spans="1:6" ht="15" x14ac:dyDescent="0.25">
      <c r="A18" s="24">
        <v>18</v>
      </c>
      <c r="B18" s="24" t="s">
        <v>163</v>
      </c>
      <c r="C18" s="99" t="s">
        <v>814</v>
      </c>
      <c r="D18" s="99" t="s">
        <v>815</v>
      </c>
      <c r="E18" s="99" t="s">
        <v>816</v>
      </c>
      <c r="F18" s="99" t="s">
        <v>747</v>
      </c>
    </row>
    <row r="19" spans="1:6" ht="15" x14ac:dyDescent="0.25">
      <c r="A19" s="24">
        <v>20</v>
      </c>
      <c r="B19" s="24" t="s">
        <v>168</v>
      </c>
      <c r="C19" s="99" t="s">
        <v>817</v>
      </c>
      <c r="D19" s="99" t="s">
        <v>818</v>
      </c>
      <c r="E19" s="99" t="s">
        <v>819</v>
      </c>
      <c r="F19" s="99" t="s">
        <v>820</v>
      </c>
    </row>
    <row r="20" spans="1:6" ht="15" x14ac:dyDescent="0.25">
      <c r="A20" s="24">
        <v>21</v>
      </c>
      <c r="B20" s="24" t="s">
        <v>374</v>
      </c>
      <c r="C20" s="99" t="s">
        <v>821</v>
      </c>
      <c r="D20" s="99" t="s">
        <v>822</v>
      </c>
      <c r="E20" s="99" t="s">
        <v>823</v>
      </c>
      <c r="F20" s="99" t="s">
        <v>747</v>
      </c>
    </row>
    <row r="21" spans="1:6" ht="15" x14ac:dyDescent="0.25">
      <c r="A21" s="24">
        <v>22</v>
      </c>
      <c r="B21" s="24" t="s">
        <v>164</v>
      </c>
      <c r="C21" s="99" t="s">
        <v>824</v>
      </c>
      <c r="D21" s="99" t="s">
        <v>825</v>
      </c>
      <c r="E21" s="99" t="s">
        <v>826</v>
      </c>
      <c r="F21" s="99" t="s">
        <v>746</v>
      </c>
    </row>
    <row r="22" spans="1:6" ht="15" x14ac:dyDescent="0.25">
      <c r="A22" s="24">
        <v>24</v>
      </c>
      <c r="B22" s="24" t="s">
        <v>211</v>
      </c>
      <c r="C22" s="99" t="s">
        <v>827</v>
      </c>
      <c r="D22" s="99" t="s">
        <v>828</v>
      </c>
      <c r="E22" s="99" t="s">
        <v>829</v>
      </c>
      <c r="F22" s="99" t="s">
        <v>746</v>
      </c>
    </row>
    <row r="23" spans="1:6" ht="15" x14ac:dyDescent="0.25">
      <c r="A23" s="24">
        <v>25</v>
      </c>
      <c r="B23" s="24" t="s">
        <v>166</v>
      </c>
      <c r="C23" s="99" t="s">
        <v>830</v>
      </c>
      <c r="D23" s="99" t="s">
        <v>831</v>
      </c>
      <c r="E23" s="99" t="s">
        <v>832</v>
      </c>
      <c r="F23" s="99" t="s">
        <v>746</v>
      </c>
    </row>
    <row r="24" spans="1:6" ht="15" x14ac:dyDescent="0.25">
      <c r="A24" s="24">
        <v>26</v>
      </c>
      <c r="B24" s="24" t="s">
        <v>375</v>
      </c>
      <c r="C24" s="99" t="s">
        <v>833</v>
      </c>
      <c r="D24" s="99" t="s">
        <v>834</v>
      </c>
      <c r="E24" s="99" t="s">
        <v>835</v>
      </c>
      <c r="F24" s="99" t="s">
        <v>746</v>
      </c>
    </row>
    <row r="25" spans="1:6" ht="15" x14ac:dyDescent="0.25">
      <c r="A25" s="24">
        <v>27</v>
      </c>
      <c r="B25" s="24" t="s">
        <v>376</v>
      </c>
      <c r="C25" s="99" t="s">
        <v>836</v>
      </c>
      <c r="D25" s="99" t="s">
        <v>837</v>
      </c>
      <c r="E25" s="99" t="s">
        <v>838</v>
      </c>
      <c r="F25" s="99" t="s">
        <v>746</v>
      </c>
    </row>
    <row r="26" spans="1:6" ht="15" x14ac:dyDescent="0.25">
      <c r="A26" s="24">
        <v>28</v>
      </c>
      <c r="B26" s="24" t="s">
        <v>173</v>
      </c>
      <c r="C26" s="99" t="s">
        <v>747</v>
      </c>
      <c r="D26" s="99" t="s">
        <v>839</v>
      </c>
      <c r="E26" s="99" t="s">
        <v>840</v>
      </c>
      <c r="F26" s="99" t="s">
        <v>746</v>
      </c>
    </row>
    <row r="27" spans="1:6" ht="15" x14ac:dyDescent="0.25">
      <c r="A27" s="24">
        <v>30</v>
      </c>
      <c r="B27" s="24" t="s">
        <v>377</v>
      </c>
      <c r="C27" s="99" t="s">
        <v>841</v>
      </c>
      <c r="D27" s="99" t="s">
        <v>842</v>
      </c>
      <c r="E27" s="99" t="s">
        <v>843</v>
      </c>
      <c r="F27" s="99" t="s">
        <v>747</v>
      </c>
    </row>
    <row r="28" spans="1:6" ht="15" x14ac:dyDescent="0.25">
      <c r="A28" s="24">
        <v>31</v>
      </c>
      <c r="B28" s="24" t="s">
        <v>184</v>
      </c>
      <c r="C28" s="99" t="s">
        <v>747</v>
      </c>
      <c r="D28" s="99" t="s">
        <v>844</v>
      </c>
      <c r="E28" s="99" t="s">
        <v>747</v>
      </c>
      <c r="F28" s="99" t="s">
        <v>746</v>
      </c>
    </row>
    <row r="29" spans="1:6" ht="15" x14ac:dyDescent="0.25">
      <c r="A29" s="24">
        <v>32</v>
      </c>
      <c r="B29" s="24" t="s">
        <v>183</v>
      </c>
      <c r="C29" s="99" t="s">
        <v>845</v>
      </c>
      <c r="D29" s="99" t="s">
        <v>846</v>
      </c>
      <c r="E29" s="99" t="s">
        <v>847</v>
      </c>
      <c r="F29" s="99" t="s">
        <v>747</v>
      </c>
    </row>
    <row r="30" spans="1:6" ht="15" x14ac:dyDescent="0.25">
      <c r="A30" s="24">
        <v>33</v>
      </c>
      <c r="B30" s="24" t="s">
        <v>378</v>
      </c>
      <c r="C30" s="99" t="s">
        <v>848</v>
      </c>
      <c r="D30" s="99" t="s">
        <v>849</v>
      </c>
      <c r="E30" s="99" t="s">
        <v>850</v>
      </c>
      <c r="F30" s="99" t="s">
        <v>851</v>
      </c>
    </row>
    <row r="31" spans="1:6" ht="15" x14ac:dyDescent="0.25">
      <c r="A31" s="24">
        <v>34</v>
      </c>
      <c r="B31" s="24" t="s">
        <v>379</v>
      </c>
      <c r="C31" s="99" t="s">
        <v>746</v>
      </c>
      <c r="D31" s="99" t="s">
        <v>747</v>
      </c>
      <c r="E31" s="99" t="s">
        <v>852</v>
      </c>
      <c r="F31" s="99" t="s">
        <v>853</v>
      </c>
    </row>
    <row r="32" spans="1:6" ht="15" x14ac:dyDescent="0.25">
      <c r="A32" s="24">
        <v>35</v>
      </c>
      <c r="B32" s="24" t="s">
        <v>380</v>
      </c>
      <c r="C32" s="99" t="s">
        <v>854</v>
      </c>
      <c r="D32" s="99" t="s">
        <v>855</v>
      </c>
      <c r="E32" s="99" t="s">
        <v>856</v>
      </c>
      <c r="F32" s="99" t="s">
        <v>747</v>
      </c>
    </row>
    <row r="33" spans="1:6" ht="15" x14ac:dyDescent="0.25">
      <c r="A33" s="24">
        <v>36</v>
      </c>
      <c r="B33" s="24" t="s">
        <v>189</v>
      </c>
      <c r="C33" s="99" t="s">
        <v>747</v>
      </c>
      <c r="D33" s="99" t="s">
        <v>857</v>
      </c>
      <c r="E33" s="99" t="s">
        <v>858</v>
      </c>
      <c r="F33" s="99" t="s">
        <v>746</v>
      </c>
    </row>
    <row r="34" spans="1:6" ht="15" x14ac:dyDescent="0.25">
      <c r="A34" s="24">
        <v>37</v>
      </c>
      <c r="B34" s="24" t="s">
        <v>191</v>
      </c>
      <c r="C34" s="99" t="s">
        <v>859</v>
      </c>
      <c r="D34" s="99" t="s">
        <v>860</v>
      </c>
      <c r="E34" s="99" t="s">
        <v>861</v>
      </c>
      <c r="F34" s="99" t="s">
        <v>862</v>
      </c>
    </row>
    <row r="35" spans="1:6" ht="15" x14ac:dyDescent="0.25">
      <c r="A35" s="24">
        <v>38</v>
      </c>
      <c r="B35" s="1" t="s">
        <v>665</v>
      </c>
      <c r="C35" s="99" t="s">
        <v>747</v>
      </c>
      <c r="D35" s="99" t="s">
        <v>863</v>
      </c>
      <c r="E35" s="99" t="s">
        <v>864</v>
      </c>
      <c r="F35" s="99" t="s">
        <v>747</v>
      </c>
    </row>
    <row r="36" spans="1:6" ht="15" x14ac:dyDescent="0.25">
      <c r="A36" s="24">
        <v>39</v>
      </c>
      <c r="B36" s="24" t="s">
        <v>188</v>
      </c>
      <c r="C36" s="99" t="s">
        <v>865</v>
      </c>
      <c r="D36" s="99" t="s">
        <v>866</v>
      </c>
      <c r="E36" s="99" t="s">
        <v>867</v>
      </c>
      <c r="F36" s="99" t="s">
        <v>868</v>
      </c>
    </row>
    <row r="37" spans="1:6" ht="15" x14ac:dyDescent="0.25">
      <c r="A37" s="24">
        <v>40</v>
      </c>
      <c r="B37" s="24" t="s">
        <v>185</v>
      </c>
      <c r="C37" s="99" t="s">
        <v>828</v>
      </c>
      <c r="D37" s="99" t="s">
        <v>869</v>
      </c>
      <c r="E37" s="99" t="s">
        <v>870</v>
      </c>
      <c r="F37" s="99" t="s">
        <v>747</v>
      </c>
    </row>
    <row r="38" spans="1:6" ht="15" x14ac:dyDescent="0.25">
      <c r="A38" s="24">
        <v>41</v>
      </c>
      <c r="B38" s="24" t="s">
        <v>196</v>
      </c>
      <c r="C38" s="99" t="s">
        <v>747</v>
      </c>
      <c r="D38" s="99" t="s">
        <v>871</v>
      </c>
      <c r="E38" s="99" t="s">
        <v>872</v>
      </c>
      <c r="F38" s="99" t="s">
        <v>873</v>
      </c>
    </row>
    <row r="39" spans="1:6" ht="15" x14ac:dyDescent="0.25">
      <c r="A39" s="24">
        <v>42</v>
      </c>
      <c r="B39" s="24" t="s">
        <v>194</v>
      </c>
      <c r="C39" s="99" t="s">
        <v>874</v>
      </c>
      <c r="D39" s="99" t="s">
        <v>875</v>
      </c>
      <c r="E39" s="99" t="s">
        <v>876</v>
      </c>
      <c r="F39" s="99" t="s">
        <v>877</v>
      </c>
    </row>
    <row r="40" spans="1:6" ht="15" x14ac:dyDescent="0.25">
      <c r="A40" s="24">
        <v>43</v>
      </c>
      <c r="B40" s="24" t="s">
        <v>195</v>
      </c>
      <c r="C40" s="99" t="s">
        <v>747</v>
      </c>
      <c r="D40" s="99" t="s">
        <v>747</v>
      </c>
      <c r="E40" s="99" t="s">
        <v>878</v>
      </c>
      <c r="F40" s="99" t="s">
        <v>879</v>
      </c>
    </row>
    <row r="41" spans="1:6" ht="15" x14ac:dyDescent="0.25">
      <c r="A41" s="24">
        <v>44</v>
      </c>
      <c r="B41" s="24" t="s">
        <v>186</v>
      </c>
      <c r="C41" s="99" t="s">
        <v>880</v>
      </c>
      <c r="D41" s="99" t="s">
        <v>881</v>
      </c>
      <c r="E41" s="99" t="s">
        <v>882</v>
      </c>
      <c r="F41" s="99" t="s">
        <v>747</v>
      </c>
    </row>
    <row r="42" spans="1:6" ht="15" x14ac:dyDescent="0.25">
      <c r="A42" s="24">
        <v>50</v>
      </c>
      <c r="B42" s="24" t="s">
        <v>201</v>
      </c>
      <c r="C42" s="99" t="s">
        <v>883</v>
      </c>
      <c r="D42" s="99" t="s">
        <v>884</v>
      </c>
      <c r="E42" s="99" t="s">
        <v>885</v>
      </c>
      <c r="F42" s="99" t="s">
        <v>746</v>
      </c>
    </row>
    <row r="43" spans="1:6" ht="15" x14ac:dyDescent="0.25">
      <c r="A43" s="24">
        <v>51</v>
      </c>
      <c r="B43" s="24" t="s">
        <v>381</v>
      </c>
      <c r="C43" s="99" t="s">
        <v>886</v>
      </c>
      <c r="D43" s="99" t="s">
        <v>887</v>
      </c>
      <c r="E43" s="99" t="s">
        <v>888</v>
      </c>
      <c r="F43" s="99" t="s">
        <v>747</v>
      </c>
    </row>
    <row r="44" spans="1:6" ht="15" x14ac:dyDescent="0.25">
      <c r="A44" s="24">
        <v>52</v>
      </c>
      <c r="B44" s="24" t="s">
        <v>212</v>
      </c>
      <c r="C44" s="99" t="s">
        <v>889</v>
      </c>
      <c r="D44" s="99" t="s">
        <v>890</v>
      </c>
      <c r="E44" s="99" t="s">
        <v>891</v>
      </c>
      <c r="F44" s="99" t="s">
        <v>746</v>
      </c>
    </row>
    <row r="45" spans="1:6" ht="15" x14ac:dyDescent="0.25">
      <c r="A45" s="24">
        <v>53</v>
      </c>
      <c r="B45" s="24" t="s">
        <v>382</v>
      </c>
      <c r="C45" s="99" t="s">
        <v>892</v>
      </c>
      <c r="D45" s="99" t="s">
        <v>893</v>
      </c>
      <c r="E45" s="99" t="s">
        <v>840</v>
      </c>
      <c r="F45" s="99" t="s">
        <v>746</v>
      </c>
    </row>
    <row r="46" spans="1:6" ht="15" x14ac:dyDescent="0.25">
      <c r="A46" s="24">
        <v>54</v>
      </c>
      <c r="B46" s="24" t="s">
        <v>701</v>
      </c>
      <c r="C46" s="99" t="s">
        <v>894</v>
      </c>
      <c r="D46" s="99" t="s">
        <v>895</v>
      </c>
      <c r="E46" s="99" t="s">
        <v>896</v>
      </c>
      <c r="F46" s="99" t="s">
        <v>746</v>
      </c>
    </row>
    <row r="47" spans="1:6" ht="15" x14ac:dyDescent="0.25">
      <c r="A47" s="24">
        <v>55</v>
      </c>
      <c r="B47" s="24" t="s">
        <v>383</v>
      </c>
      <c r="C47" s="99" t="s">
        <v>897</v>
      </c>
      <c r="D47" s="99" t="s">
        <v>898</v>
      </c>
      <c r="E47" s="99" t="s">
        <v>899</v>
      </c>
      <c r="F47" s="99" t="s">
        <v>747</v>
      </c>
    </row>
    <row r="48" spans="1:6" ht="15" x14ac:dyDescent="0.25">
      <c r="A48" s="24">
        <v>56</v>
      </c>
      <c r="B48" s="24" t="s">
        <v>384</v>
      </c>
      <c r="C48" s="99" t="s">
        <v>900</v>
      </c>
      <c r="D48" s="99" t="s">
        <v>901</v>
      </c>
      <c r="E48" s="99" t="s">
        <v>902</v>
      </c>
      <c r="F48" s="99" t="s">
        <v>747</v>
      </c>
    </row>
    <row r="49" spans="1:6" ht="15" x14ac:dyDescent="0.25">
      <c r="A49" s="24">
        <v>57</v>
      </c>
      <c r="B49" s="24" t="s">
        <v>267</v>
      </c>
      <c r="C49" s="99" t="s">
        <v>903</v>
      </c>
      <c r="D49" s="99" t="s">
        <v>904</v>
      </c>
      <c r="E49" s="99" t="s">
        <v>905</v>
      </c>
      <c r="F49" s="99" t="s">
        <v>906</v>
      </c>
    </row>
    <row r="50" spans="1:6" ht="15" x14ac:dyDescent="0.25">
      <c r="A50" s="24">
        <v>58</v>
      </c>
      <c r="B50" s="1" t="s">
        <v>733</v>
      </c>
      <c r="C50" s="99" t="s">
        <v>907</v>
      </c>
      <c r="D50" s="99" t="s">
        <v>908</v>
      </c>
      <c r="E50" s="99" t="s">
        <v>909</v>
      </c>
      <c r="F50" s="99" t="s">
        <v>746</v>
      </c>
    </row>
    <row r="51" spans="1:6" ht="15" x14ac:dyDescent="0.25">
      <c r="A51" s="24">
        <v>59</v>
      </c>
      <c r="B51" s="1" t="s">
        <v>742</v>
      </c>
      <c r="C51" s="99" t="s">
        <v>747</v>
      </c>
      <c r="D51" s="99" t="s">
        <v>910</v>
      </c>
      <c r="E51" s="99" t="s">
        <v>911</v>
      </c>
      <c r="F51" s="99" t="s">
        <v>747</v>
      </c>
    </row>
    <row r="52" spans="1:6" ht="15" x14ac:dyDescent="0.25">
      <c r="A52" s="24">
        <v>60</v>
      </c>
      <c r="B52" s="24" t="s">
        <v>218</v>
      </c>
      <c r="C52" s="99" t="s">
        <v>747</v>
      </c>
      <c r="D52" s="99" t="s">
        <v>747</v>
      </c>
      <c r="E52" s="99" t="s">
        <v>912</v>
      </c>
      <c r="F52" s="99" t="s">
        <v>746</v>
      </c>
    </row>
    <row r="53" spans="1:6" ht="15" x14ac:dyDescent="0.25">
      <c r="A53" s="24">
        <v>61</v>
      </c>
      <c r="B53" s="24" t="s">
        <v>217</v>
      </c>
      <c r="C53" s="99" t="s">
        <v>913</v>
      </c>
      <c r="D53" s="99" t="s">
        <v>914</v>
      </c>
      <c r="E53" s="99" t="s">
        <v>915</v>
      </c>
      <c r="F53" s="99" t="s">
        <v>916</v>
      </c>
    </row>
    <row r="54" spans="1:6" ht="15" x14ac:dyDescent="0.25">
      <c r="A54" s="24">
        <v>62</v>
      </c>
      <c r="B54" s="24" t="s">
        <v>385</v>
      </c>
      <c r="C54" s="99" t="s">
        <v>747</v>
      </c>
      <c r="D54" s="99" t="s">
        <v>917</v>
      </c>
      <c r="E54" s="99" t="s">
        <v>918</v>
      </c>
      <c r="F54" s="99" t="s">
        <v>919</v>
      </c>
    </row>
    <row r="55" spans="1:6" ht="15" x14ac:dyDescent="0.25">
      <c r="A55" s="24">
        <v>63</v>
      </c>
      <c r="B55" s="24" t="s">
        <v>386</v>
      </c>
      <c r="C55" s="99" t="s">
        <v>920</v>
      </c>
      <c r="D55" s="99" t="s">
        <v>921</v>
      </c>
      <c r="E55" s="99" t="s">
        <v>922</v>
      </c>
      <c r="F55" s="99" t="s">
        <v>842</v>
      </c>
    </row>
    <row r="56" spans="1:6" ht="15" x14ac:dyDescent="0.25">
      <c r="A56" s="24">
        <v>64</v>
      </c>
      <c r="B56" s="24" t="s">
        <v>734</v>
      </c>
      <c r="C56" s="99" t="s">
        <v>923</v>
      </c>
      <c r="D56" s="99" t="s">
        <v>924</v>
      </c>
      <c r="E56" s="99" t="s">
        <v>925</v>
      </c>
      <c r="F56" s="99" t="s">
        <v>926</v>
      </c>
    </row>
    <row r="57" spans="1:6" ht="15" x14ac:dyDescent="0.25">
      <c r="A57" s="24">
        <v>65</v>
      </c>
      <c r="B57" s="24" t="s">
        <v>233</v>
      </c>
      <c r="C57" s="99" t="s">
        <v>747</v>
      </c>
      <c r="D57" s="99" t="s">
        <v>747</v>
      </c>
      <c r="E57" s="99" t="s">
        <v>927</v>
      </c>
      <c r="F57" s="99" t="s">
        <v>928</v>
      </c>
    </row>
    <row r="58" spans="1:6" ht="15" x14ac:dyDescent="0.25">
      <c r="A58" s="24">
        <v>66</v>
      </c>
      <c r="B58" s="24" t="s">
        <v>227</v>
      </c>
      <c r="C58" s="99" t="s">
        <v>747</v>
      </c>
      <c r="D58" s="99" t="s">
        <v>747</v>
      </c>
      <c r="E58" s="99" t="s">
        <v>747</v>
      </c>
      <c r="F58" s="99" t="s">
        <v>929</v>
      </c>
    </row>
    <row r="59" spans="1:6" ht="15" x14ac:dyDescent="0.25">
      <c r="A59" s="24">
        <v>67</v>
      </c>
      <c r="B59" s="24" t="s">
        <v>229</v>
      </c>
      <c r="C59" s="99" t="s">
        <v>746</v>
      </c>
      <c r="D59" s="99" t="s">
        <v>747</v>
      </c>
      <c r="E59" s="99" t="s">
        <v>746</v>
      </c>
      <c r="F59" s="99" t="s">
        <v>930</v>
      </c>
    </row>
    <row r="60" spans="1:6" ht="15" x14ac:dyDescent="0.25">
      <c r="A60" s="24">
        <v>68</v>
      </c>
      <c r="B60" s="24" t="s">
        <v>236</v>
      </c>
      <c r="C60" s="99" t="s">
        <v>747</v>
      </c>
      <c r="D60" s="99" t="s">
        <v>746</v>
      </c>
      <c r="E60" s="99" t="s">
        <v>747</v>
      </c>
      <c r="F60" s="99" t="s">
        <v>931</v>
      </c>
    </row>
    <row r="61" spans="1:6" ht="15" x14ac:dyDescent="0.25">
      <c r="A61" s="24">
        <v>69</v>
      </c>
      <c r="B61" s="24" t="s">
        <v>230</v>
      </c>
      <c r="C61" s="99" t="s">
        <v>746</v>
      </c>
      <c r="D61" s="99" t="s">
        <v>746</v>
      </c>
      <c r="E61" s="99" t="s">
        <v>746</v>
      </c>
      <c r="F61" s="99" t="s">
        <v>932</v>
      </c>
    </row>
    <row r="62" spans="1:6" ht="15" x14ac:dyDescent="0.25">
      <c r="A62" s="24">
        <v>70</v>
      </c>
      <c r="B62" s="24" t="s">
        <v>387</v>
      </c>
      <c r="C62" s="99" t="s">
        <v>933</v>
      </c>
      <c r="D62" s="99" t="s">
        <v>934</v>
      </c>
      <c r="E62" s="99" t="s">
        <v>935</v>
      </c>
      <c r="F62" s="99" t="s">
        <v>936</v>
      </c>
    </row>
    <row r="63" spans="1:6" ht="15" x14ac:dyDescent="0.25">
      <c r="A63" s="24">
        <v>71</v>
      </c>
      <c r="B63" s="24" t="s">
        <v>245</v>
      </c>
      <c r="C63" s="99" t="s">
        <v>937</v>
      </c>
      <c r="D63" s="99" t="s">
        <v>938</v>
      </c>
      <c r="E63" s="99" t="s">
        <v>939</v>
      </c>
      <c r="F63" s="99" t="s">
        <v>940</v>
      </c>
    </row>
    <row r="64" spans="1:6" ht="15" x14ac:dyDescent="0.25">
      <c r="A64" s="24">
        <v>72</v>
      </c>
      <c r="B64" s="24" t="s">
        <v>388</v>
      </c>
      <c r="C64" s="99" t="s">
        <v>941</v>
      </c>
      <c r="D64" s="99" t="s">
        <v>942</v>
      </c>
      <c r="E64" s="99" t="s">
        <v>943</v>
      </c>
      <c r="F64" s="99" t="s">
        <v>944</v>
      </c>
    </row>
    <row r="65" spans="1:6" ht="15" x14ac:dyDescent="0.25">
      <c r="A65" s="24">
        <v>73</v>
      </c>
      <c r="B65" s="24" t="s">
        <v>254</v>
      </c>
      <c r="C65" s="99" t="s">
        <v>945</v>
      </c>
      <c r="D65" s="99" t="s">
        <v>946</v>
      </c>
      <c r="E65" s="99" t="s">
        <v>947</v>
      </c>
      <c r="F65" s="99" t="s">
        <v>948</v>
      </c>
    </row>
    <row r="66" spans="1:6" ht="15" x14ac:dyDescent="0.25">
      <c r="A66" s="24">
        <v>74</v>
      </c>
      <c r="B66" s="24" t="s">
        <v>256</v>
      </c>
      <c r="C66" s="99" t="s">
        <v>747</v>
      </c>
      <c r="D66" s="99" t="s">
        <v>949</v>
      </c>
      <c r="E66" s="99" t="s">
        <v>950</v>
      </c>
      <c r="F66" s="99" t="s">
        <v>951</v>
      </c>
    </row>
    <row r="67" spans="1:6" ht="15" x14ac:dyDescent="0.25">
      <c r="A67" s="24">
        <v>75</v>
      </c>
      <c r="B67" s="24" t="s">
        <v>260</v>
      </c>
      <c r="C67" s="99" t="s">
        <v>747</v>
      </c>
      <c r="D67" s="99" t="s">
        <v>952</v>
      </c>
      <c r="E67" s="99" t="s">
        <v>953</v>
      </c>
      <c r="F67" s="99" t="s">
        <v>954</v>
      </c>
    </row>
    <row r="68" spans="1:6" ht="15" x14ac:dyDescent="0.25">
      <c r="A68" s="24">
        <v>76</v>
      </c>
      <c r="B68" s="24" t="s">
        <v>389</v>
      </c>
      <c r="C68" s="99" t="s">
        <v>747</v>
      </c>
      <c r="D68" s="99" t="s">
        <v>955</v>
      </c>
      <c r="E68" s="99" t="s">
        <v>747</v>
      </c>
      <c r="F68" s="99" t="s">
        <v>956</v>
      </c>
    </row>
    <row r="69" spans="1:6" ht="15" x14ac:dyDescent="0.25">
      <c r="A69" s="24">
        <v>77</v>
      </c>
      <c r="B69" s="24" t="s">
        <v>263</v>
      </c>
      <c r="C69" s="99" t="s">
        <v>957</v>
      </c>
      <c r="D69" s="99" t="s">
        <v>958</v>
      </c>
      <c r="E69" s="99" t="s">
        <v>959</v>
      </c>
      <c r="F69" s="99" t="s">
        <v>960</v>
      </c>
    </row>
    <row r="70" spans="1:6" ht="15" x14ac:dyDescent="0.25">
      <c r="A70" s="24">
        <v>78</v>
      </c>
      <c r="B70" s="24" t="s">
        <v>253</v>
      </c>
      <c r="C70" s="99" t="s">
        <v>961</v>
      </c>
      <c r="D70" s="99" t="s">
        <v>962</v>
      </c>
      <c r="E70" s="99" t="s">
        <v>963</v>
      </c>
      <c r="F70" s="99" t="s">
        <v>964</v>
      </c>
    </row>
    <row r="71" spans="1:6" ht="15" x14ac:dyDescent="0.25">
      <c r="A71" s="24">
        <v>79</v>
      </c>
      <c r="B71" s="24" t="s">
        <v>390</v>
      </c>
      <c r="C71" s="99" t="s">
        <v>747</v>
      </c>
      <c r="D71" s="99" t="s">
        <v>965</v>
      </c>
      <c r="E71" s="99" t="s">
        <v>966</v>
      </c>
      <c r="F71" s="99" t="s">
        <v>967</v>
      </c>
    </row>
    <row r="72" spans="1:6" ht="15" x14ac:dyDescent="0.25">
      <c r="A72" s="24">
        <v>80</v>
      </c>
      <c r="B72" s="24" t="s">
        <v>269</v>
      </c>
      <c r="C72" s="99" t="s">
        <v>968</v>
      </c>
      <c r="D72" s="99" t="s">
        <v>969</v>
      </c>
      <c r="E72" s="99" t="s">
        <v>970</v>
      </c>
      <c r="F72" s="99" t="s">
        <v>971</v>
      </c>
    </row>
    <row r="73" spans="1:6" ht="15" x14ac:dyDescent="0.25">
      <c r="A73" s="24">
        <v>81</v>
      </c>
      <c r="B73" s="24" t="s">
        <v>391</v>
      </c>
      <c r="C73" s="99" t="s">
        <v>747</v>
      </c>
      <c r="D73" s="99" t="s">
        <v>972</v>
      </c>
      <c r="E73" s="99" t="s">
        <v>973</v>
      </c>
      <c r="F73" s="99" t="s">
        <v>747</v>
      </c>
    </row>
    <row r="74" spans="1:6" ht="15" x14ac:dyDescent="0.25">
      <c r="A74" s="24">
        <v>82</v>
      </c>
      <c r="B74" s="24" t="s">
        <v>270</v>
      </c>
      <c r="C74" s="99" t="s">
        <v>974</v>
      </c>
      <c r="D74" s="99" t="s">
        <v>975</v>
      </c>
      <c r="E74" s="99" t="s">
        <v>976</v>
      </c>
      <c r="F74" s="99" t="s">
        <v>746</v>
      </c>
    </row>
    <row r="75" spans="1:6" ht="15" x14ac:dyDescent="0.25">
      <c r="A75" s="24">
        <v>83</v>
      </c>
      <c r="B75" s="24" t="s">
        <v>272</v>
      </c>
      <c r="C75" s="99" t="s">
        <v>747</v>
      </c>
      <c r="D75" s="99" t="s">
        <v>747</v>
      </c>
      <c r="E75" s="99" t="s">
        <v>747</v>
      </c>
      <c r="F75" s="99" t="s">
        <v>977</v>
      </c>
    </row>
    <row r="76" spans="1:6" ht="15" x14ac:dyDescent="0.25">
      <c r="A76" s="24">
        <v>84</v>
      </c>
      <c r="B76" s="24" t="s">
        <v>392</v>
      </c>
      <c r="C76" s="99" t="s">
        <v>978</v>
      </c>
      <c r="D76" s="99" t="s">
        <v>979</v>
      </c>
      <c r="E76" s="99" t="s">
        <v>980</v>
      </c>
      <c r="F76" s="99" t="s">
        <v>981</v>
      </c>
    </row>
    <row r="77" spans="1:6" ht="15" x14ac:dyDescent="0.25">
      <c r="A77" s="24">
        <v>85</v>
      </c>
      <c r="B77" s="24" t="s">
        <v>275</v>
      </c>
      <c r="C77" s="99" t="s">
        <v>746</v>
      </c>
      <c r="D77" s="99" t="s">
        <v>746</v>
      </c>
      <c r="E77" s="99" t="s">
        <v>746</v>
      </c>
      <c r="F77" s="99" t="s">
        <v>982</v>
      </c>
    </row>
    <row r="78" spans="1:6" ht="15" x14ac:dyDescent="0.25">
      <c r="A78" s="24">
        <v>87</v>
      </c>
      <c r="B78" s="24" t="s">
        <v>393</v>
      </c>
      <c r="C78" s="99" t="s">
        <v>747</v>
      </c>
      <c r="D78" s="99" t="s">
        <v>747</v>
      </c>
      <c r="E78" s="99" t="s">
        <v>983</v>
      </c>
      <c r="F78" s="99" t="s">
        <v>984</v>
      </c>
    </row>
    <row r="79" spans="1:6" ht="15" x14ac:dyDescent="0.25">
      <c r="A79" s="24">
        <v>90</v>
      </c>
      <c r="B79" s="24" t="s">
        <v>283</v>
      </c>
      <c r="C79" s="99" t="s">
        <v>747</v>
      </c>
      <c r="D79" s="99" t="s">
        <v>985</v>
      </c>
      <c r="E79" s="99" t="s">
        <v>986</v>
      </c>
      <c r="F79" s="99" t="s">
        <v>747</v>
      </c>
    </row>
    <row r="80" spans="1:6" ht="15" x14ac:dyDescent="0.25">
      <c r="A80" s="24">
        <v>91</v>
      </c>
      <c r="B80" s="24" t="s">
        <v>282</v>
      </c>
      <c r="C80" s="99" t="s">
        <v>987</v>
      </c>
      <c r="D80" s="99" t="s">
        <v>988</v>
      </c>
      <c r="E80" s="99" t="s">
        <v>989</v>
      </c>
      <c r="F80" s="99" t="s">
        <v>747</v>
      </c>
    </row>
    <row r="81" spans="1:7" ht="15" x14ac:dyDescent="0.25">
      <c r="A81" s="24">
        <v>92</v>
      </c>
      <c r="B81" s="24" t="s">
        <v>394</v>
      </c>
      <c r="C81" s="99" t="s">
        <v>990</v>
      </c>
      <c r="D81" s="99" t="s">
        <v>991</v>
      </c>
      <c r="E81" s="99" t="s">
        <v>992</v>
      </c>
      <c r="F81" s="99" t="s">
        <v>993</v>
      </c>
      <c r="G81" s="32"/>
    </row>
    <row r="82" spans="1:7" ht="15" x14ac:dyDescent="0.25">
      <c r="A82" s="24">
        <v>93</v>
      </c>
      <c r="B82" s="24" t="s">
        <v>395</v>
      </c>
      <c r="C82" s="99" t="s">
        <v>747</v>
      </c>
      <c r="D82" s="99" t="s">
        <v>994</v>
      </c>
      <c r="E82" s="99" t="s">
        <v>995</v>
      </c>
      <c r="F82" s="99" t="s">
        <v>996</v>
      </c>
    </row>
    <row r="83" spans="1:7" ht="15" x14ac:dyDescent="0.25">
      <c r="A83" s="24">
        <v>94</v>
      </c>
      <c r="B83" s="24" t="s">
        <v>289</v>
      </c>
      <c r="C83" s="99" t="s">
        <v>997</v>
      </c>
      <c r="D83" s="99" t="s">
        <v>998</v>
      </c>
      <c r="E83" s="99" t="s">
        <v>999</v>
      </c>
      <c r="F83" s="99" t="s">
        <v>1000</v>
      </c>
    </row>
    <row r="84" spans="1:7" ht="15" x14ac:dyDescent="0.25">
      <c r="A84" s="24">
        <v>95</v>
      </c>
      <c r="B84" s="24" t="s">
        <v>281</v>
      </c>
      <c r="C84" s="99" t="s">
        <v>747</v>
      </c>
      <c r="D84" s="99" t="s">
        <v>1001</v>
      </c>
      <c r="E84" s="99" t="s">
        <v>1002</v>
      </c>
      <c r="F84" s="99" t="s">
        <v>1003</v>
      </c>
    </row>
    <row r="85" spans="1:7" ht="15" x14ac:dyDescent="0.25">
      <c r="A85" s="24">
        <v>96</v>
      </c>
      <c r="B85" s="24" t="s">
        <v>396</v>
      </c>
      <c r="C85" s="99" t="s">
        <v>1004</v>
      </c>
      <c r="D85" s="99" t="s">
        <v>1005</v>
      </c>
      <c r="E85" s="99" t="s">
        <v>1006</v>
      </c>
      <c r="F85" s="99" t="s">
        <v>1007</v>
      </c>
    </row>
    <row r="86" spans="1:7" ht="15" x14ac:dyDescent="0.25">
      <c r="A86" s="24">
        <v>97</v>
      </c>
      <c r="B86" s="24" t="s">
        <v>397</v>
      </c>
      <c r="C86" s="99" t="s">
        <v>1008</v>
      </c>
      <c r="D86" s="99" t="s">
        <v>1009</v>
      </c>
      <c r="E86" s="99" t="s">
        <v>1010</v>
      </c>
      <c r="F86" s="99" t="s">
        <v>1011</v>
      </c>
    </row>
    <row r="87" spans="1:7" ht="15" x14ac:dyDescent="0.25">
      <c r="A87" s="24">
        <v>98</v>
      </c>
      <c r="B87" s="24" t="s">
        <v>735</v>
      </c>
      <c r="C87" s="99" t="s">
        <v>937</v>
      </c>
      <c r="D87" s="99" t="s">
        <v>1012</v>
      </c>
      <c r="E87" s="99" t="s">
        <v>1013</v>
      </c>
      <c r="F87" s="99" t="s">
        <v>1014</v>
      </c>
    </row>
    <row r="88" spans="1:7" ht="15" x14ac:dyDescent="0.25">
      <c r="A88" s="24">
        <v>99</v>
      </c>
      <c r="B88" s="24" t="s">
        <v>298</v>
      </c>
      <c r="C88" s="99" t="s">
        <v>1015</v>
      </c>
      <c r="D88" s="99" t="s">
        <v>1016</v>
      </c>
      <c r="E88" s="99" t="s">
        <v>1017</v>
      </c>
      <c r="F88" s="99" t="s">
        <v>747</v>
      </c>
    </row>
    <row r="89" spans="1:7" x14ac:dyDescent="0.2">
      <c r="A89" s="24"/>
      <c r="B89" s="24"/>
      <c r="C89" s="2"/>
      <c r="F89" s="100"/>
    </row>
    <row r="90" spans="1:7" ht="14.25" x14ac:dyDescent="0.2">
      <c r="A90" s="1" t="s">
        <v>715</v>
      </c>
    </row>
    <row r="91" spans="1:7" ht="14.25" x14ac:dyDescent="0.2">
      <c r="A91" s="45" t="s">
        <v>756</v>
      </c>
    </row>
    <row r="93" spans="1:7" x14ac:dyDescent="0.2">
      <c r="A93" s="20" t="s">
        <v>716</v>
      </c>
    </row>
    <row r="94" spans="1:7" x14ac:dyDescent="0.2">
      <c r="A94" s="1" t="s">
        <v>717</v>
      </c>
    </row>
    <row r="97" spans="6:6" x14ac:dyDescent="0.2">
      <c r="F97" s="42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AEFCA-4496-4C65-ABED-14A3B284903D}">
  <dimension ref="A1:K58"/>
  <sheetViews>
    <sheetView workbookViewId="0">
      <selection sqref="A1:IV65536"/>
    </sheetView>
  </sheetViews>
  <sheetFormatPr defaultColWidth="9.140625" defaultRowHeight="12.75" x14ac:dyDescent="0.2"/>
  <cols>
    <col min="1" max="1" width="36.28515625" style="1" customWidth="1"/>
    <col min="2" max="2" width="11.42578125" style="1" customWidth="1"/>
    <col min="3" max="16384" width="9.140625" style="1"/>
  </cols>
  <sheetData>
    <row r="1" spans="1:11" x14ac:dyDescent="0.2">
      <c r="A1" s="20" t="s">
        <v>1018</v>
      </c>
      <c r="K1" s="1" t="s">
        <v>1019</v>
      </c>
    </row>
    <row r="2" spans="1:11" x14ac:dyDescent="0.2">
      <c r="A2" s="20" t="s">
        <v>495</v>
      </c>
    </row>
    <row r="3" spans="1:11" x14ac:dyDescent="0.2">
      <c r="A3" s="1" t="s">
        <v>750</v>
      </c>
    </row>
    <row r="4" spans="1:11" x14ac:dyDescent="0.2">
      <c r="A4" s="20" t="s">
        <v>689</v>
      </c>
      <c r="D4" s="23"/>
    </row>
    <row r="6" spans="1:11" x14ac:dyDescent="0.2">
      <c r="B6" s="1" t="s">
        <v>112</v>
      </c>
      <c r="C6" s="1" t="s">
        <v>355</v>
      </c>
      <c r="G6" s="1" t="s">
        <v>356</v>
      </c>
    </row>
    <row r="7" spans="1:11" x14ac:dyDescent="0.2">
      <c r="B7" s="1" t="s">
        <v>311</v>
      </c>
      <c r="C7" s="1" t="s">
        <v>357</v>
      </c>
      <c r="G7" s="1" t="s">
        <v>311</v>
      </c>
    </row>
    <row r="8" spans="1:11" x14ac:dyDescent="0.2">
      <c r="B8" s="1" t="s">
        <v>358</v>
      </c>
      <c r="C8" s="1" t="s">
        <v>112</v>
      </c>
      <c r="D8" s="1" t="s">
        <v>359</v>
      </c>
      <c r="E8" s="1" t="s">
        <v>360</v>
      </c>
      <c r="F8" s="1" t="s">
        <v>666</v>
      </c>
      <c r="G8" s="1" t="s">
        <v>361</v>
      </c>
    </row>
    <row r="9" spans="1:11" x14ac:dyDescent="0.2">
      <c r="B9" s="1" t="s">
        <v>129</v>
      </c>
      <c r="C9" s="1" t="s">
        <v>311</v>
      </c>
      <c r="D9" s="1" t="s">
        <v>362</v>
      </c>
      <c r="E9" s="1" t="s">
        <v>363</v>
      </c>
      <c r="F9" s="1" t="s">
        <v>667</v>
      </c>
      <c r="G9" s="1" t="s">
        <v>364</v>
      </c>
    </row>
    <row r="10" spans="1:11" x14ac:dyDescent="0.2">
      <c r="C10" s="1" t="s">
        <v>97</v>
      </c>
    </row>
    <row r="11" spans="1:11" x14ac:dyDescent="0.2">
      <c r="C11" s="1" t="s">
        <v>313</v>
      </c>
    </row>
    <row r="12" spans="1:11" x14ac:dyDescent="0.2">
      <c r="B12" s="1" t="s">
        <v>523</v>
      </c>
      <c r="C12" s="20"/>
    </row>
    <row r="14" spans="1:11" x14ac:dyDescent="0.2">
      <c r="A14" s="1" t="s">
        <v>75</v>
      </c>
    </row>
    <row r="15" spans="1:11" x14ac:dyDescent="0.2">
      <c r="A15" s="24">
        <v>1980</v>
      </c>
      <c r="B15" s="2">
        <v>520.20525654545361</v>
      </c>
      <c r="C15" s="2">
        <v>519.36431691314601</v>
      </c>
      <c r="D15" s="2">
        <v>535.67854577991261</v>
      </c>
      <c r="E15" s="2">
        <v>512.13223607530108</v>
      </c>
      <c r="F15" s="2">
        <v>509.94579303130143</v>
      </c>
      <c r="G15" s="2">
        <v>539.88324394145036</v>
      </c>
    </row>
    <row r="16" spans="1:11" x14ac:dyDescent="0.2">
      <c r="A16" s="24">
        <v>1985</v>
      </c>
      <c r="B16" s="2">
        <v>1061.2658159721345</v>
      </c>
      <c r="C16" s="2">
        <v>1061.2658159721345</v>
      </c>
      <c r="D16" s="2">
        <v>1180.174679980423</v>
      </c>
      <c r="E16" s="2">
        <v>1013.332256930604</v>
      </c>
      <c r="F16" s="2">
        <v>987.43131625553121</v>
      </c>
      <c r="G16" s="2">
        <v>1062.1067556044422</v>
      </c>
    </row>
    <row r="17" spans="1:7" x14ac:dyDescent="0.2">
      <c r="A17" s="24">
        <v>1990</v>
      </c>
      <c r="B17" s="2">
        <v>1861.3357821495426</v>
      </c>
      <c r="C17" s="2">
        <v>1865.8768561640034</v>
      </c>
      <c r="D17" s="2">
        <v>2093.6033085928893</v>
      </c>
      <c r="E17" s="2">
        <v>1780.9419533009402</v>
      </c>
      <c r="F17" s="2">
        <v>1757.0592677434058</v>
      </c>
      <c r="G17" s="2">
        <v>1786.8285307270933</v>
      </c>
    </row>
    <row r="18" spans="1:7" x14ac:dyDescent="0.2">
      <c r="A18" s="24">
        <v>2000</v>
      </c>
      <c r="B18" s="2">
        <v>2052</v>
      </c>
      <c r="C18" s="2">
        <v>2091</v>
      </c>
      <c r="D18" s="2">
        <v>2456.216478043907</v>
      </c>
      <c r="E18" s="2">
        <v>2115.6359269593472</v>
      </c>
      <c r="F18" s="2">
        <v>2147.9280088399573</v>
      </c>
      <c r="G18" s="2">
        <v>1873</v>
      </c>
    </row>
    <row r="19" spans="1:7" x14ac:dyDescent="0.2">
      <c r="A19" s="24">
        <v>2001</v>
      </c>
      <c r="B19" s="2">
        <v>2047</v>
      </c>
      <c r="C19" s="2">
        <v>2086</v>
      </c>
      <c r="D19" s="2">
        <v>2453.0209074411382</v>
      </c>
      <c r="E19" s="2">
        <v>2077.2890797261225</v>
      </c>
      <c r="F19" s="2">
        <v>2121.1861285325772</v>
      </c>
      <c r="G19" s="2">
        <v>1870</v>
      </c>
    </row>
    <row r="20" spans="1:7" x14ac:dyDescent="0.2">
      <c r="A20" s="24">
        <v>2002</v>
      </c>
      <c r="B20" s="2">
        <v>2264</v>
      </c>
      <c r="C20" s="2">
        <v>2317</v>
      </c>
      <c r="D20" s="2">
        <v>2625</v>
      </c>
      <c r="E20" s="2">
        <v>2250</v>
      </c>
      <c r="F20" s="2">
        <v>2274</v>
      </c>
      <c r="G20" s="2">
        <v>2022</v>
      </c>
    </row>
    <row r="21" spans="1:7" x14ac:dyDescent="0.2">
      <c r="A21" s="24">
        <v>2003</v>
      </c>
      <c r="B21" s="2">
        <v>2425</v>
      </c>
      <c r="C21" s="2">
        <v>2468</v>
      </c>
      <c r="D21" s="2">
        <v>2767</v>
      </c>
      <c r="E21" s="2">
        <v>2399</v>
      </c>
      <c r="F21" s="2">
        <v>2416</v>
      </c>
      <c r="G21" s="2">
        <v>2229</v>
      </c>
    </row>
    <row r="22" spans="1:7" x14ac:dyDescent="0.2">
      <c r="A22" s="24">
        <v>2004</v>
      </c>
      <c r="B22" s="2">
        <v>2576</v>
      </c>
      <c r="C22" s="2">
        <v>2618</v>
      </c>
      <c r="D22" s="2">
        <v>2911</v>
      </c>
      <c r="E22" s="2">
        <v>2539</v>
      </c>
      <c r="F22" s="2">
        <v>2575</v>
      </c>
      <c r="G22" s="2">
        <v>2388</v>
      </c>
    </row>
    <row r="23" spans="1:7" x14ac:dyDescent="0.2">
      <c r="A23" s="24">
        <v>2005</v>
      </c>
      <c r="B23" s="42">
        <v>2626</v>
      </c>
      <c r="C23" s="42">
        <v>2653</v>
      </c>
      <c r="D23" s="42">
        <v>3069</v>
      </c>
      <c r="E23" s="42">
        <v>2618</v>
      </c>
      <c r="F23" s="42">
        <v>2609</v>
      </c>
      <c r="G23" s="42">
        <v>2531</v>
      </c>
    </row>
    <row r="24" spans="1:7" x14ac:dyDescent="0.2">
      <c r="A24" s="24">
        <v>2006</v>
      </c>
      <c r="B24" s="42">
        <v>2893</v>
      </c>
      <c r="C24" s="42">
        <v>2932</v>
      </c>
      <c r="D24" s="42">
        <v>3355</v>
      </c>
      <c r="E24" s="42">
        <v>2890</v>
      </c>
      <c r="F24" s="42">
        <v>2891</v>
      </c>
      <c r="G24" s="42">
        <v>2755</v>
      </c>
    </row>
    <row r="25" spans="1:7" x14ac:dyDescent="0.2">
      <c r="A25" s="24">
        <v>2007</v>
      </c>
      <c r="B25" s="42">
        <v>3085</v>
      </c>
      <c r="C25" s="42">
        <v>3138</v>
      </c>
      <c r="D25" s="42">
        <v>3652</v>
      </c>
      <c r="E25" s="42">
        <v>3118</v>
      </c>
      <c r="F25" s="42">
        <v>3070</v>
      </c>
      <c r="G25" s="42">
        <v>2901</v>
      </c>
    </row>
    <row r="26" spans="1:7" x14ac:dyDescent="0.2">
      <c r="A26" s="24">
        <v>2008</v>
      </c>
      <c r="B26" s="42">
        <v>3114</v>
      </c>
      <c r="C26" s="42">
        <v>3187</v>
      </c>
      <c r="D26" s="42">
        <v>3758</v>
      </c>
      <c r="E26" s="42">
        <v>3117</v>
      </c>
      <c r="F26" s="42">
        <v>3141</v>
      </c>
      <c r="G26" s="42">
        <v>2855</v>
      </c>
    </row>
    <row r="27" spans="1:7" x14ac:dyDescent="0.2">
      <c r="A27" s="24">
        <v>2009</v>
      </c>
      <c r="B27" s="2">
        <v>3151</v>
      </c>
      <c r="C27" s="2">
        <v>3227</v>
      </c>
      <c r="D27" s="2">
        <v>3944</v>
      </c>
      <c r="E27" s="2">
        <v>3230</v>
      </c>
      <c r="F27" s="2">
        <v>3113</v>
      </c>
      <c r="G27" s="2">
        <v>2888</v>
      </c>
    </row>
    <row r="28" spans="1:7" x14ac:dyDescent="0.2">
      <c r="A28" s="24">
        <v>2010</v>
      </c>
      <c r="B28" s="2">
        <v>3520</v>
      </c>
      <c r="C28" s="2">
        <v>3608</v>
      </c>
      <c r="D28" s="2">
        <v>4381</v>
      </c>
      <c r="E28" s="2">
        <v>3573</v>
      </c>
      <c r="F28" s="2">
        <v>3518</v>
      </c>
      <c r="G28" s="2">
        <v>3229</v>
      </c>
    </row>
    <row r="29" spans="1:7" x14ac:dyDescent="0.2">
      <c r="A29" s="24">
        <v>2011</v>
      </c>
      <c r="B29" s="2">
        <v>3659</v>
      </c>
      <c r="C29" s="2">
        <v>3775</v>
      </c>
      <c r="D29" s="2">
        <v>4623</v>
      </c>
      <c r="E29" s="2">
        <v>3746</v>
      </c>
      <c r="F29" s="2">
        <v>3673</v>
      </c>
      <c r="G29" s="2">
        <v>3272</v>
      </c>
    </row>
    <row r="30" spans="1:7" x14ac:dyDescent="0.2">
      <c r="A30" s="24">
        <v>2012</v>
      </c>
      <c r="B30" s="2">
        <v>3760</v>
      </c>
      <c r="C30" s="2">
        <v>3897</v>
      </c>
      <c r="D30" s="2">
        <v>4861</v>
      </c>
      <c r="E30" s="2">
        <v>3910</v>
      </c>
      <c r="F30" s="2">
        <v>3754</v>
      </c>
      <c r="G30" s="2">
        <v>3301</v>
      </c>
    </row>
    <row r="31" spans="1:7" x14ac:dyDescent="0.2">
      <c r="A31" s="24">
        <v>2013</v>
      </c>
      <c r="B31" s="2">
        <v>3925</v>
      </c>
      <c r="C31" s="2">
        <v>4086</v>
      </c>
      <c r="D31" s="2">
        <v>5220</v>
      </c>
      <c r="E31" s="2">
        <v>4119</v>
      </c>
      <c r="F31" s="2">
        <v>3917</v>
      </c>
      <c r="G31" s="2">
        <v>3389</v>
      </c>
    </row>
    <row r="32" spans="1:7" x14ac:dyDescent="0.2">
      <c r="A32" s="24">
        <v>2014</v>
      </c>
      <c r="B32" s="2">
        <v>3951</v>
      </c>
      <c r="C32" s="2">
        <v>4125</v>
      </c>
      <c r="D32" s="2">
        <v>5347</v>
      </c>
      <c r="E32" s="2">
        <v>4169</v>
      </c>
      <c r="F32" s="2">
        <v>3936</v>
      </c>
      <c r="G32" s="2">
        <v>3371</v>
      </c>
    </row>
    <row r="33" spans="1:7" x14ac:dyDescent="0.2">
      <c r="A33" s="24">
        <v>2015</v>
      </c>
      <c r="B33" s="2">
        <v>4000</v>
      </c>
      <c r="C33" s="2">
        <v>4191</v>
      </c>
      <c r="D33" s="2">
        <v>5467</v>
      </c>
      <c r="E33" s="2">
        <v>4244</v>
      </c>
      <c r="F33" s="2">
        <v>3991</v>
      </c>
      <c r="G33" s="2">
        <v>3361</v>
      </c>
    </row>
    <row r="34" spans="1:7" x14ac:dyDescent="0.2">
      <c r="A34" s="24">
        <v>2016</v>
      </c>
      <c r="B34" s="2">
        <v>4093</v>
      </c>
      <c r="C34" s="2">
        <v>4304</v>
      </c>
      <c r="D34" s="2">
        <v>5673</v>
      </c>
      <c r="E34" s="2">
        <v>4333</v>
      </c>
      <c r="F34" s="2">
        <v>4104</v>
      </c>
      <c r="G34" s="2">
        <v>3392</v>
      </c>
    </row>
    <row r="35" spans="1:7" x14ac:dyDescent="0.2">
      <c r="A35" s="24">
        <v>2017</v>
      </c>
      <c r="B35" s="2">
        <v>4041</v>
      </c>
      <c r="C35" s="2">
        <v>4284</v>
      </c>
      <c r="D35" s="2">
        <v>5837</v>
      </c>
      <c r="E35" s="2">
        <v>4365</v>
      </c>
      <c r="F35" s="2">
        <v>4086</v>
      </c>
      <c r="G35" s="2">
        <v>3328</v>
      </c>
    </row>
    <row r="36" spans="1:7" x14ac:dyDescent="0.2">
      <c r="A36" s="24">
        <v>2018</v>
      </c>
      <c r="B36" s="2">
        <v>4205</v>
      </c>
      <c r="C36" s="2">
        <v>4482</v>
      </c>
      <c r="D36" s="2">
        <v>6054</v>
      </c>
      <c r="E36" s="2">
        <v>4556</v>
      </c>
      <c r="F36" s="2">
        <v>4295</v>
      </c>
      <c r="G36" s="2">
        <v>3437</v>
      </c>
    </row>
    <row r="37" spans="1:7" x14ac:dyDescent="0.2">
      <c r="A37" s="24">
        <v>2019</v>
      </c>
      <c r="B37" s="2">
        <v>4323</v>
      </c>
      <c r="C37" s="2">
        <v>4646</v>
      </c>
      <c r="D37" s="2">
        <v>6288</v>
      </c>
      <c r="E37" s="2">
        <v>4644</v>
      </c>
      <c r="F37" s="2">
        <v>4490</v>
      </c>
      <c r="G37" s="2">
        <v>3441</v>
      </c>
    </row>
    <row r="38" spans="1:7" x14ac:dyDescent="0.2">
      <c r="A38" s="24">
        <v>2020</v>
      </c>
      <c r="B38" s="2">
        <v>4491</v>
      </c>
      <c r="C38" s="2">
        <v>4845</v>
      </c>
      <c r="D38" s="2">
        <v>6609</v>
      </c>
      <c r="E38" s="2">
        <v>4853</v>
      </c>
      <c r="F38" s="2">
        <v>4673</v>
      </c>
      <c r="G38" s="2">
        <v>3533</v>
      </c>
    </row>
    <row r="39" spans="1:7" x14ac:dyDescent="0.2">
      <c r="A39" s="24">
        <v>2021</v>
      </c>
      <c r="B39" s="2">
        <v>5646</v>
      </c>
      <c r="C39" s="2">
        <v>5972</v>
      </c>
      <c r="D39" s="2">
        <v>7125</v>
      </c>
      <c r="E39" s="2">
        <v>5802</v>
      </c>
      <c r="F39" s="2">
        <v>5729</v>
      </c>
      <c r="G39" s="2">
        <v>3882</v>
      </c>
    </row>
    <row r="40" spans="1:7" x14ac:dyDescent="0.2">
      <c r="A40" s="24">
        <v>2022</v>
      </c>
      <c r="B40" s="2">
        <v>5690</v>
      </c>
      <c r="C40" s="2">
        <v>5993</v>
      </c>
      <c r="D40" s="2">
        <v>6945</v>
      </c>
      <c r="E40" s="2">
        <v>5827</v>
      </c>
      <c r="F40" s="2">
        <v>5809</v>
      </c>
      <c r="G40" s="2">
        <v>4046</v>
      </c>
    </row>
    <row r="41" spans="1:7" x14ac:dyDescent="0.2">
      <c r="A41" s="24">
        <v>2023</v>
      </c>
      <c r="B41" s="2">
        <v>5278</v>
      </c>
      <c r="C41" s="2">
        <v>5543</v>
      </c>
      <c r="D41" s="2">
        <v>6267</v>
      </c>
      <c r="E41" s="2">
        <v>5332</v>
      </c>
      <c r="F41" s="2">
        <v>5462</v>
      </c>
      <c r="G41" s="2">
        <v>3840</v>
      </c>
    </row>
    <row r="42" spans="1:7" x14ac:dyDescent="0.2">
      <c r="A42" s="24">
        <v>2024</v>
      </c>
      <c r="B42" s="2">
        <v>5074</v>
      </c>
      <c r="C42" s="2">
        <v>6065</v>
      </c>
      <c r="D42" s="2">
        <v>5105</v>
      </c>
      <c r="E42" s="2">
        <v>5252</v>
      </c>
      <c r="F42" s="2">
        <v>5328</v>
      </c>
      <c r="G42" s="2">
        <v>3697</v>
      </c>
    </row>
    <row r="43" spans="1:7" x14ac:dyDescent="0.2">
      <c r="A43" s="24"/>
      <c r="B43" s="2"/>
      <c r="C43" s="2"/>
      <c r="D43" s="2"/>
      <c r="E43" s="2"/>
      <c r="F43" s="2"/>
      <c r="G43" s="2"/>
    </row>
    <row r="44" spans="1:7" x14ac:dyDescent="0.2">
      <c r="A44" s="24">
        <v>2024</v>
      </c>
      <c r="B44" s="2"/>
      <c r="C44" s="2"/>
      <c r="D44" s="2"/>
      <c r="E44" s="2"/>
      <c r="F44" s="2"/>
      <c r="G44" s="2"/>
    </row>
    <row r="45" spans="1:7" x14ac:dyDescent="0.2">
      <c r="A45" s="1" t="s">
        <v>365</v>
      </c>
      <c r="B45" s="2">
        <v>3853</v>
      </c>
      <c r="C45" s="2">
        <v>4399</v>
      </c>
      <c r="D45" s="2">
        <v>3954</v>
      </c>
      <c r="E45" s="2">
        <v>3781</v>
      </c>
      <c r="F45" s="2">
        <v>3899</v>
      </c>
      <c r="G45" s="2">
        <v>3796</v>
      </c>
    </row>
    <row r="46" spans="1:7" x14ac:dyDescent="0.2">
      <c r="A46" s="1" t="s">
        <v>339</v>
      </c>
      <c r="B46" s="2">
        <v>2710</v>
      </c>
      <c r="C46" s="2">
        <v>3364</v>
      </c>
      <c r="D46" s="2">
        <v>2606</v>
      </c>
      <c r="E46" s="2">
        <v>2357</v>
      </c>
      <c r="F46" s="2">
        <v>2574</v>
      </c>
      <c r="G46" s="2">
        <v>2979</v>
      </c>
    </row>
    <row r="47" spans="1:7" x14ac:dyDescent="0.2">
      <c r="A47" s="1" t="s">
        <v>366</v>
      </c>
      <c r="B47" s="2">
        <v>2130</v>
      </c>
      <c r="C47" s="2">
        <v>2041</v>
      </c>
      <c r="D47" s="2">
        <v>1929</v>
      </c>
      <c r="E47" s="2">
        <v>1938</v>
      </c>
      <c r="F47" s="2">
        <v>1948</v>
      </c>
      <c r="G47" s="2">
        <v>2339</v>
      </c>
    </row>
    <row r="48" spans="1:7" x14ac:dyDescent="0.2">
      <c r="B48" s="2"/>
      <c r="C48" s="2"/>
      <c r="D48" s="2"/>
      <c r="E48" s="2"/>
      <c r="F48" s="2"/>
      <c r="G48" s="2"/>
    </row>
    <row r="49" spans="1:7" x14ac:dyDescent="0.2">
      <c r="A49" s="1" t="s">
        <v>77</v>
      </c>
      <c r="B49" s="2">
        <v>3022</v>
      </c>
      <c r="C49" s="2">
        <v>3614</v>
      </c>
      <c r="D49" s="2">
        <v>3061</v>
      </c>
      <c r="E49" s="2">
        <v>2968</v>
      </c>
      <c r="F49" s="2">
        <v>3113</v>
      </c>
      <c r="G49" s="2">
        <v>2725</v>
      </c>
    </row>
    <row r="50" spans="1:7" x14ac:dyDescent="0.2">
      <c r="A50" s="1" t="s">
        <v>78</v>
      </c>
      <c r="B50" s="2">
        <v>2763</v>
      </c>
      <c r="C50" s="2">
        <v>3499</v>
      </c>
      <c r="D50" s="2">
        <v>2788</v>
      </c>
      <c r="E50" s="2">
        <v>2521</v>
      </c>
      <c r="F50" s="2">
        <v>2765</v>
      </c>
      <c r="G50" s="2">
        <v>2753</v>
      </c>
    </row>
    <row r="51" spans="1:7" x14ac:dyDescent="0.2">
      <c r="A51" s="1" t="s">
        <v>79</v>
      </c>
      <c r="B51" s="2">
        <v>2155</v>
      </c>
      <c r="C51" s="2">
        <v>2685</v>
      </c>
      <c r="D51" s="2">
        <v>2210</v>
      </c>
      <c r="E51" s="2">
        <v>2165</v>
      </c>
      <c r="F51" s="2">
        <v>2265</v>
      </c>
      <c r="G51" s="2">
        <v>1966</v>
      </c>
    </row>
    <row r="52" spans="1:7" x14ac:dyDescent="0.2">
      <c r="B52" s="2"/>
      <c r="C52" s="2"/>
      <c r="D52" s="2"/>
      <c r="E52" s="2"/>
      <c r="F52" s="2"/>
      <c r="G52" s="2"/>
    </row>
    <row r="53" spans="1:7" x14ac:dyDescent="0.2">
      <c r="A53" s="1" t="s">
        <v>80</v>
      </c>
      <c r="B53" s="2">
        <v>2630</v>
      </c>
      <c r="C53" s="2">
        <v>3327</v>
      </c>
      <c r="D53" s="2">
        <v>2634</v>
      </c>
      <c r="E53" s="2">
        <v>2873</v>
      </c>
      <c r="F53" s="2">
        <v>2840</v>
      </c>
      <c r="G53" s="2">
        <v>2210</v>
      </c>
    </row>
    <row r="55" spans="1:7" x14ac:dyDescent="0.2">
      <c r="A55" s="1" t="s">
        <v>757</v>
      </c>
    </row>
    <row r="56" spans="1:7" x14ac:dyDescent="0.2">
      <c r="A56" s="1" t="s">
        <v>758</v>
      </c>
    </row>
    <row r="57" spans="1:7" x14ac:dyDescent="0.2">
      <c r="A57" s="20" t="s">
        <v>367</v>
      </c>
    </row>
    <row r="58" spans="1:7" x14ac:dyDescent="0.2">
      <c r="A58" s="1" t="s">
        <v>368</v>
      </c>
    </row>
  </sheetData>
  <pageMargins left="0.7" right="0.7" top="0.75" bottom="0.75" header="0.3" footer="0.3"/>
  <pageSetup paperSize="256" orientation="landscape" horizontalDpi="30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9AC6F-E578-4B9F-9096-A8C0F591934A}">
  <dimension ref="A1:Z50"/>
  <sheetViews>
    <sheetView workbookViewId="0">
      <selection activeCell="I3" sqref="I3"/>
    </sheetView>
  </sheetViews>
  <sheetFormatPr defaultRowHeight="15" x14ac:dyDescent="0.25"/>
  <cols>
    <col min="2" max="2" width="5.42578125" customWidth="1"/>
    <col min="3" max="3" width="11.140625" customWidth="1"/>
    <col min="4" max="4" width="10.5703125" customWidth="1"/>
    <col min="6" max="6" width="16.85546875" customWidth="1"/>
    <col min="7" max="7" width="10.7109375" customWidth="1"/>
    <col min="9" max="9" width="10.5703125" customWidth="1"/>
  </cols>
  <sheetData>
    <row r="1" spans="1:20" x14ac:dyDescent="0.25">
      <c r="A1" s="18" t="s">
        <v>751</v>
      </c>
      <c r="G1" s="97"/>
    </row>
    <row r="2" spans="1:20" x14ac:dyDescent="0.25">
      <c r="A2" s="23" t="s">
        <v>23</v>
      </c>
      <c r="K2" s="103"/>
    </row>
    <row r="3" spans="1:20" x14ac:dyDescent="0.25">
      <c r="A3" s="23" t="s">
        <v>703</v>
      </c>
      <c r="D3" s="135"/>
    </row>
    <row r="4" spans="1:20" x14ac:dyDescent="0.25">
      <c r="A4" s="1" t="s">
        <v>488</v>
      </c>
    </row>
    <row r="6" spans="1:20" x14ac:dyDescent="0.25">
      <c r="A6" t="s">
        <v>668</v>
      </c>
      <c r="C6" t="s">
        <v>32</v>
      </c>
      <c r="D6" t="s">
        <v>669</v>
      </c>
      <c r="E6" t="s">
        <v>341</v>
      </c>
      <c r="F6" s="1" t="s">
        <v>342</v>
      </c>
      <c r="G6" t="s">
        <v>35</v>
      </c>
      <c r="H6" t="s">
        <v>36</v>
      </c>
      <c r="I6" t="s">
        <v>38</v>
      </c>
    </row>
    <row r="7" spans="1:20" x14ac:dyDescent="0.25">
      <c r="A7" t="s">
        <v>670</v>
      </c>
      <c r="C7" t="s">
        <v>40</v>
      </c>
      <c r="D7" t="s">
        <v>671</v>
      </c>
      <c r="E7" t="s">
        <v>343</v>
      </c>
      <c r="F7" s="1" t="s">
        <v>344</v>
      </c>
      <c r="G7" t="s">
        <v>43</v>
      </c>
      <c r="H7" t="s">
        <v>44</v>
      </c>
      <c r="I7" t="s">
        <v>46</v>
      </c>
    </row>
    <row r="8" spans="1:20" x14ac:dyDescent="0.25">
      <c r="A8" t="s">
        <v>672</v>
      </c>
      <c r="D8" t="s">
        <v>673</v>
      </c>
    </row>
    <row r="9" spans="1:20" x14ac:dyDescent="0.25">
      <c r="A9" t="s">
        <v>674</v>
      </c>
      <c r="D9" t="s">
        <v>675</v>
      </c>
    </row>
    <row r="11" spans="1:20" x14ac:dyDescent="0.25">
      <c r="A11" s="1" t="s">
        <v>752</v>
      </c>
    </row>
    <row r="12" spans="1:20" x14ac:dyDescent="0.25">
      <c r="A12" s="1"/>
      <c r="C12" s="78"/>
      <c r="D12" s="78"/>
      <c r="E12" s="78"/>
      <c r="F12" s="78"/>
      <c r="G12" s="78"/>
      <c r="H12" s="78"/>
      <c r="I12" s="78"/>
    </row>
    <row r="13" spans="1:20" x14ac:dyDescent="0.25">
      <c r="A13" s="1">
        <v>2023</v>
      </c>
      <c r="C13" s="21">
        <v>92.7</v>
      </c>
      <c r="D13" s="21">
        <v>97.2</v>
      </c>
      <c r="E13" s="21">
        <v>89</v>
      </c>
      <c r="F13" s="21">
        <v>92.4</v>
      </c>
      <c r="G13" s="21">
        <v>97.4</v>
      </c>
      <c r="H13" s="21">
        <v>99.2</v>
      </c>
      <c r="I13" s="21">
        <v>94.4</v>
      </c>
      <c r="K13" s="21"/>
      <c r="L13" s="1"/>
      <c r="M13" s="1"/>
      <c r="N13" s="1"/>
      <c r="O13" s="1"/>
      <c r="P13" s="1"/>
      <c r="Q13" s="1"/>
      <c r="R13" s="1"/>
      <c r="S13" s="97"/>
      <c r="T13" s="97"/>
    </row>
    <row r="14" spans="1:20" x14ac:dyDescent="0.25">
      <c r="N14" s="97"/>
      <c r="O14" s="97"/>
      <c r="P14" s="97"/>
      <c r="Q14" s="97"/>
      <c r="R14" s="97"/>
      <c r="S14" s="97"/>
      <c r="T14" s="97"/>
    </row>
    <row r="15" spans="1:20" x14ac:dyDescent="0.25">
      <c r="A15">
        <v>2020</v>
      </c>
      <c r="J15" s="74"/>
      <c r="N15" s="97"/>
      <c r="O15" s="97"/>
      <c r="P15" s="97"/>
      <c r="Q15" s="97"/>
      <c r="R15" s="97"/>
      <c r="S15" s="97"/>
      <c r="T15" s="97"/>
    </row>
    <row r="16" spans="1:20" x14ac:dyDescent="0.25">
      <c r="B16" t="s">
        <v>676</v>
      </c>
      <c r="C16" s="74">
        <v>98.3</v>
      </c>
      <c r="D16" s="74">
        <v>99</v>
      </c>
      <c r="E16" s="74">
        <v>98.8</v>
      </c>
      <c r="F16" s="74">
        <v>99.4</v>
      </c>
      <c r="G16" s="74">
        <v>97.9</v>
      </c>
      <c r="H16" s="74">
        <v>99.3</v>
      </c>
      <c r="I16" s="74">
        <v>99</v>
      </c>
      <c r="J16" s="74"/>
      <c r="N16" s="97"/>
      <c r="O16" s="97"/>
      <c r="P16" s="97"/>
      <c r="Q16" s="97"/>
      <c r="R16" s="97"/>
      <c r="S16" s="97"/>
      <c r="T16" s="97"/>
    </row>
    <row r="17" spans="1:20" x14ac:dyDescent="0.25">
      <c r="B17" t="s">
        <v>677</v>
      </c>
      <c r="C17" s="74">
        <v>100.2</v>
      </c>
      <c r="D17" s="74">
        <v>99.6</v>
      </c>
      <c r="E17" s="74">
        <v>100.5</v>
      </c>
      <c r="F17" s="74">
        <v>99.1</v>
      </c>
      <c r="G17" s="74">
        <v>99.8</v>
      </c>
      <c r="H17" s="74">
        <v>99.5</v>
      </c>
      <c r="I17" s="74">
        <v>99.9</v>
      </c>
      <c r="J17" s="74"/>
      <c r="N17" s="97"/>
      <c r="O17" s="97"/>
      <c r="P17" s="97"/>
      <c r="Q17" s="97"/>
      <c r="R17" s="97"/>
      <c r="S17" s="97"/>
      <c r="T17" s="97"/>
    </row>
    <row r="18" spans="1:20" x14ac:dyDescent="0.25">
      <c r="B18" t="s">
        <v>678</v>
      </c>
      <c r="C18" s="74">
        <v>100.2</v>
      </c>
      <c r="D18" s="74">
        <v>99.4</v>
      </c>
      <c r="E18" s="74">
        <v>100.6</v>
      </c>
      <c r="F18" s="74">
        <v>99.8</v>
      </c>
      <c r="G18" s="74">
        <v>100.7</v>
      </c>
      <c r="H18" s="74">
        <v>99.6</v>
      </c>
      <c r="I18" s="74">
        <v>100.3</v>
      </c>
      <c r="J18" s="74"/>
      <c r="N18" s="97"/>
      <c r="O18" s="97"/>
      <c r="P18" s="97"/>
      <c r="Q18" s="97"/>
      <c r="R18" s="97"/>
      <c r="S18" s="97"/>
      <c r="T18" s="97"/>
    </row>
    <row r="19" spans="1:20" x14ac:dyDescent="0.25">
      <c r="B19" t="s">
        <v>679</v>
      </c>
      <c r="C19" s="74">
        <v>101.3</v>
      </c>
      <c r="D19" s="74">
        <v>102</v>
      </c>
      <c r="E19" s="74">
        <v>100.1</v>
      </c>
      <c r="F19" s="74">
        <v>101.6</v>
      </c>
      <c r="G19" s="74">
        <v>101.6</v>
      </c>
      <c r="H19" s="74">
        <v>101.6</v>
      </c>
      <c r="I19" s="74">
        <v>100.8</v>
      </c>
      <c r="J19" s="74"/>
      <c r="N19" s="97"/>
      <c r="O19" s="97"/>
      <c r="P19" s="97"/>
      <c r="Q19" s="97"/>
      <c r="R19" s="97"/>
      <c r="S19" s="97"/>
      <c r="T19" s="97"/>
    </row>
    <row r="20" spans="1:20" x14ac:dyDescent="0.25">
      <c r="C20" s="74"/>
      <c r="D20" s="74"/>
      <c r="E20" s="74"/>
      <c r="F20" s="74"/>
      <c r="G20" s="74"/>
      <c r="H20" s="74"/>
      <c r="I20" s="74"/>
      <c r="J20" s="74"/>
      <c r="N20" s="97"/>
      <c r="O20" s="97"/>
      <c r="P20" s="97"/>
      <c r="Q20" s="97"/>
      <c r="R20" s="97"/>
      <c r="S20" s="97"/>
      <c r="T20" s="97"/>
    </row>
    <row r="21" spans="1:20" x14ac:dyDescent="0.25">
      <c r="A21">
        <v>2023</v>
      </c>
      <c r="J21" s="74"/>
      <c r="N21" s="97"/>
      <c r="O21" s="97"/>
      <c r="P21" s="97"/>
      <c r="Q21" s="97"/>
      <c r="R21" s="97"/>
      <c r="S21" s="97"/>
      <c r="T21" s="97"/>
    </row>
    <row r="22" spans="1:20" x14ac:dyDescent="0.25">
      <c r="B22" t="s">
        <v>676</v>
      </c>
      <c r="C22" s="74">
        <v>99.7</v>
      </c>
      <c r="D22" s="74">
        <v>101.4</v>
      </c>
      <c r="E22" s="74">
        <v>96.8</v>
      </c>
      <c r="F22" s="74">
        <v>97.4</v>
      </c>
      <c r="G22" s="74">
        <v>102</v>
      </c>
      <c r="H22" s="74">
        <v>105.1</v>
      </c>
      <c r="I22" s="74">
        <v>99.5</v>
      </c>
      <c r="J22" s="74"/>
      <c r="N22" s="97"/>
      <c r="O22" s="97"/>
      <c r="P22" s="97"/>
      <c r="Q22" s="97"/>
      <c r="R22" s="97"/>
      <c r="S22" s="97"/>
      <c r="T22" s="97"/>
    </row>
    <row r="23" spans="1:20" x14ac:dyDescent="0.25">
      <c r="B23" t="s">
        <v>677</v>
      </c>
      <c r="C23" s="74">
        <v>98.4</v>
      </c>
      <c r="D23" s="74">
        <v>101.7</v>
      </c>
      <c r="E23" s="74">
        <v>95.3</v>
      </c>
      <c r="F23" s="74">
        <v>98.2</v>
      </c>
      <c r="G23" s="74">
        <v>101.6</v>
      </c>
      <c r="H23" s="74">
        <v>104</v>
      </c>
      <c r="I23" s="74">
        <v>99.1</v>
      </c>
      <c r="J23" s="74"/>
      <c r="N23" s="97"/>
      <c r="O23" s="97"/>
      <c r="P23" s="97"/>
      <c r="Q23" s="97"/>
      <c r="R23" s="97"/>
      <c r="S23" s="97"/>
      <c r="T23" s="97"/>
    </row>
    <row r="24" spans="1:20" x14ac:dyDescent="0.25">
      <c r="B24" t="s">
        <v>678</v>
      </c>
      <c r="C24" s="74">
        <v>96.9</v>
      </c>
      <c r="D24" s="74">
        <v>97.8</v>
      </c>
      <c r="E24" s="74">
        <v>93.4</v>
      </c>
      <c r="F24" s="74">
        <v>94.6</v>
      </c>
      <c r="G24" s="74">
        <v>100.5</v>
      </c>
      <c r="H24" s="74">
        <v>104.4</v>
      </c>
      <c r="I24" s="74">
        <v>97.1</v>
      </c>
      <c r="J24" s="74"/>
      <c r="N24" s="97"/>
      <c r="O24" s="97"/>
      <c r="P24" s="97"/>
      <c r="Q24" s="97"/>
      <c r="R24" s="97"/>
      <c r="S24" s="97"/>
      <c r="T24" s="97"/>
    </row>
    <row r="25" spans="1:20" x14ac:dyDescent="0.25">
      <c r="B25" t="s">
        <v>679</v>
      </c>
      <c r="C25" s="74">
        <v>94.1</v>
      </c>
      <c r="D25" s="74">
        <v>98.5</v>
      </c>
      <c r="E25" s="74">
        <v>92.6</v>
      </c>
      <c r="F25" s="74">
        <v>95.7</v>
      </c>
      <c r="G25" s="74">
        <v>100.6</v>
      </c>
      <c r="H25" s="74">
        <v>99.7</v>
      </c>
      <c r="I25" s="74">
        <v>95.9</v>
      </c>
      <c r="N25" s="97"/>
      <c r="O25" s="97"/>
      <c r="P25" s="97"/>
      <c r="Q25" s="97"/>
      <c r="R25" s="97"/>
      <c r="S25" s="97"/>
      <c r="T25" s="97"/>
    </row>
    <row r="26" spans="1:20" x14ac:dyDescent="0.25">
      <c r="N26" s="97"/>
      <c r="O26" s="97"/>
      <c r="P26" s="97"/>
      <c r="Q26" s="97"/>
      <c r="R26" s="97"/>
      <c r="S26" s="97"/>
      <c r="T26" s="97"/>
    </row>
    <row r="27" spans="1:20" ht="12" customHeight="1" x14ac:dyDescent="0.25">
      <c r="A27" s="1">
        <v>2024</v>
      </c>
      <c r="B27" t="s">
        <v>676</v>
      </c>
      <c r="C27">
        <v>93.1</v>
      </c>
      <c r="D27">
        <v>96.7</v>
      </c>
      <c r="E27">
        <v>89.2</v>
      </c>
      <c r="F27">
        <v>90.6</v>
      </c>
      <c r="G27">
        <v>97.7</v>
      </c>
      <c r="H27">
        <v>98.9</v>
      </c>
      <c r="I27">
        <v>94.3</v>
      </c>
      <c r="N27" s="97"/>
      <c r="O27" s="97"/>
      <c r="P27" s="97"/>
      <c r="Q27" s="97"/>
      <c r="R27" s="97"/>
      <c r="S27" s="97"/>
      <c r="T27" s="97"/>
    </row>
    <row r="28" spans="1:20" x14ac:dyDescent="0.25">
      <c r="B28" t="s">
        <v>677</v>
      </c>
      <c r="C28">
        <v>93.5</v>
      </c>
      <c r="D28">
        <v>97.3</v>
      </c>
      <c r="E28">
        <v>88.1</v>
      </c>
      <c r="F28">
        <v>94.7</v>
      </c>
      <c r="G28">
        <v>98.8</v>
      </c>
      <c r="H28">
        <v>98.8</v>
      </c>
      <c r="I28">
        <v>95.1</v>
      </c>
      <c r="R28" s="97"/>
      <c r="S28" s="97"/>
      <c r="T28" s="97"/>
    </row>
    <row r="29" spans="1:20" x14ac:dyDescent="0.25">
      <c r="B29" t="s">
        <v>678</v>
      </c>
      <c r="C29">
        <v>92.2</v>
      </c>
      <c r="D29">
        <v>97.6</v>
      </c>
      <c r="E29">
        <v>89.9</v>
      </c>
      <c r="F29">
        <v>92.1</v>
      </c>
      <c r="G29">
        <v>97.1</v>
      </c>
      <c r="H29">
        <v>99.6</v>
      </c>
      <c r="I29">
        <v>94.6</v>
      </c>
      <c r="R29" s="97"/>
      <c r="S29" s="97"/>
      <c r="T29" s="97"/>
    </row>
    <row r="30" spans="1:20" x14ac:dyDescent="0.25">
      <c r="B30" t="s">
        <v>679</v>
      </c>
      <c r="C30">
        <v>92.1</v>
      </c>
      <c r="D30">
        <v>97.4</v>
      </c>
      <c r="E30">
        <v>88.7</v>
      </c>
      <c r="F30">
        <v>92.2</v>
      </c>
      <c r="G30">
        <v>96.1</v>
      </c>
      <c r="H30">
        <v>99.6</v>
      </c>
      <c r="I30">
        <v>93.7</v>
      </c>
      <c r="R30" s="97"/>
      <c r="S30" s="97"/>
      <c r="T30" s="97"/>
    </row>
    <row r="31" spans="1:20" x14ac:dyDescent="0.25">
      <c r="R31" s="97"/>
      <c r="S31" s="97"/>
      <c r="T31" s="97"/>
    </row>
    <row r="32" spans="1:20" x14ac:dyDescent="0.25">
      <c r="A32" s="109" t="s">
        <v>680</v>
      </c>
      <c r="R32" s="97"/>
      <c r="S32" s="97"/>
      <c r="T32" s="97"/>
    </row>
    <row r="33" spans="1:26" x14ac:dyDescent="0.25">
      <c r="A33" t="s">
        <v>368</v>
      </c>
    </row>
    <row r="37" spans="1:26" x14ac:dyDescent="0.25">
      <c r="M37" s="136"/>
      <c r="N37" s="137"/>
    </row>
    <row r="38" spans="1:26" x14ac:dyDescent="0.25">
      <c r="K38" s="136"/>
      <c r="L38" s="136"/>
      <c r="M38" s="136"/>
      <c r="N38" s="137"/>
    </row>
    <row r="39" spans="1:26" x14ac:dyDescent="0.25">
      <c r="K39" s="136"/>
      <c r="L39" s="136"/>
      <c r="M39" s="136"/>
      <c r="N39" s="137"/>
      <c r="T39" s="136"/>
      <c r="U39" s="138"/>
    </row>
    <row r="40" spans="1:26" x14ac:dyDescent="0.25">
      <c r="T40" s="136"/>
    </row>
    <row r="41" spans="1:26" x14ac:dyDescent="0.25">
      <c r="T41" s="136"/>
      <c r="U41" s="138"/>
    </row>
    <row r="42" spans="1:26" x14ac:dyDescent="0.25">
      <c r="T42" s="136"/>
      <c r="U42" s="138"/>
      <c r="W42" s="23"/>
      <c r="X42" s="23"/>
      <c r="Y42" s="23"/>
      <c r="Z42" s="23"/>
    </row>
    <row r="43" spans="1:26" x14ac:dyDescent="0.25">
      <c r="T43" s="136"/>
      <c r="U43" s="138"/>
      <c r="W43" s="23"/>
      <c r="X43" s="23"/>
      <c r="Y43" s="23"/>
      <c r="Z43" s="23"/>
    </row>
    <row r="44" spans="1:26" x14ac:dyDescent="0.25">
      <c r="K44" s="136"/>
      <c r="L44" s="136"/>
      <c r="M44" s="136"/>
      <c r="N44" s="137"/>
      <c r="T44" s="136"/>
      <c r="U44" s="138"/>
      <c r="W44" s="23"/>
      <c r="X44" s="23"/>
      <c r="Y44" s="23"/>
      <c r="Z44" s="23"/>
    </row>
    <row r="45" spans="1:26" x14ac:dyDescent="0.25">
      <c r="K45" s="136"/>
      <c r="L45" s="136"/>
    </row>
    <row r="46" spans="1:26" x14ac:dyDescent="0.25">
      <c r="K46" s="136"/>
      <c r="L46" s="136"/>
    </row>
    <row r="47" spans="1:26" x14ac:dyDescent="0.25">
      <c r="K47" s="136"/>
      <c r="L47" s="136"/>
    </row>
    <row r="48" spans="1:26" x14ac:dyDescent="0.25">
      <c r="K48" s="136"/>
      <c r="L48" s="136"/>
      <c r="M48" s="136"/>
      <c r="N48" s="137"/>
      <c r="O48" s="138"/>
      <c r="T48" s="136"/>
    </row>
    <row r="49" spans="11:20" x14ac:dyDescent="0.25">
      <c r="K49" s="136"/>
      <c r="L49" s="136"/>
      <c r="M49" s="136"/>
      <c r="N49" s="137"/>
      <c r="O49" s="138"/>
      <c r="T49" s="136"/>
    </row>
    <row r="50" spans="11:20" x14ac:dyDescent="0.25">
      <c r="K50" s="136"/>
      <c r="L50" s="136"/>
      <c r="M50" s="136"/>
      <c r="N50" s="137"/>
      <c r="O50" s="138"/>
      <c r="T50" s="136"/>
    </row>
  </sheetData>
  <pageMargins left="0.7" right="0.7" top="0.75" bottom="0.75" header="0.3" footer="0.3"/>
  <pageSetup paperSize="9" orientation="portrait" horizontalDpi="30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BF0F7-34EA-4A11-86FA-CA214768700E}">
  <dimension ref="A1:N83"/>
  <sheetViews>
    <sheetView workbookViewId="0">
      <selection activeCell="G3" sqref="G3"/>
    </sheetView>
  </sheetViews>
  <sheetFormatPr defaultColWidth="9" defaultRowHeight="13.5" customHeight="1" x14ac:dyDescent="0.2"/>
  <cols>
    <col min="1" max="1" width="10" style="1" customWidth="1"/>
    <col min="2" max="2" width="9.7109375" style="1" customWidth="1"/>
    <col min="3" max="3" width="9.85546875" style="1" customWidth="1"/>
    <col min="4" max="4" width="14.5703125" style="1" customWidth="1"/>
    <col min="5" max="5" width="11.140625" style="1" customWidth="1"/>
    <col min="6" max="6" width="10.5703125" style="1" customWidth="1"/>
    <col min="7" max="7" width="14" style="1" customWidth="1"/>
    <col min="8" max="8" width="13.7109375" style="1" customWidth="1"/>
    <col min="9" max="10" width="9" style="1"/>
    <col min="11" max="11" width="24.28515625" style="1" customWidth="1"/>
    <col min="12" max="16384" width="9" style="1"/>
  </cols>
  <sheetData>
    <row r="1" spans="1:12" ht="13.5" customHeight="1" x14ac:dyDescent="0.2">
      <c r="A1" s="27" t="s">
        <v>1020</v>
      </c>
      <c r="B1" s="23"/>
      <c r="C1" s="23"/>
      <c r="D1" s="23"/>
      <c r="E1" s="23"/>
      <c r="F1" s="23"/>
    </row>
    <row r="2" spans="1:12" ht="13.5" customHeight="1" x14ac:dyDescent="0.2">
      <c r="A2" s="23" t="s">
        <v>718</v>
      </c>
      <c r="B2" s="23"/>
      <c r="C2" s="23"/>
      <c r="D2" s="23"/>
      <c r="E2" s="23"/>
      <c r="F2" s="23"/>
      <c r="L2" s="31"/>
    </row>
    <row r="3" spans="1:12" ht="13.5" customHeight="1" x14ac:dyDescent="0.2">
      <c r="A3" s="1" t="s">
        <v>719</v>
      </c>
      <c r="E3" s="23"/>
    </row>
    <row r="5" spans="1:12" ht="13.5" customHeight="1" x14ac:dyDescent="0.2">
      <c r="B5" s="27" t="s">
        <v>55</v>
      </c>
      <c r="C5" s="27"/>
      <c r="D5" s="24"/>
      <c r="E5" s="24"/>
      <c r="F5" s="24"/>
      <c r="G5" s="24" t="s">
        <v>398</v>
      </c>
      <c r="H5" s="24" t="s">
        <v>309</v>
      </c>
    </row>
    <row r="6" spans="1:12" ht="13.5" customHeight="1" x14ac:dyDescent="0.2">
      <c r="B6" s="24"/>
      <c r="C6" s="24"/>
      <c r="D6" s="24"/>
      <c r="E6" s="24"/>
      <c r="F6" s="24"/>
      <c r="G6" s="24" t="s">
        <v>399</v>
      </c>
      <c r="H6" s="24" t="s">
        <v>400</v>
      </c>
    </row>
    <row r="7" spans="1:12" ht="13.5" customHeight="1" x14ac:dyDescent="0.2">
      <c r="B7" s="24" t="s">
        <v>61</v>
      </c>
      <c r="C7" s="24" t="s">
        <v>401</v>
      </c>
      <c r="D7" s="24" t="s">
        <v>402</v>
      </c>
      <c r="E7" s="24" t="s">
        <v>403</v>
      </c>
      <c r="F7" s="24" t="s">
        <v>404</v>
      </c>
      <c r="G7" s="24" t="s">
        <v>120</v>
      </c>
      <c r="H7" s="24" t="s">
        <v>120</v>
      </c>
    </row>
    <row r="8" spans="1:12" ht="13.5" customHeight="1" x14ac:dyDescent="0.2">
      <c r="B8" s="24" t="s">
        <v>67</v>
      </c>
      <c r="C8" s="24" t="s">
        <v>405</v>
      </c>
      <c r="D8" s="24"/>
      <c r="E8" s="24" t="s">
        <v>406</v>
      </c>
      <c r="F8" s="24" t="s">
        <v>407</v>
      </c>
      <c r="G8" s="24" t="s">
        <v>408</v>
      </c>
      <c r="H8" s="24" t="s">
        <v>409</v>
      </c>
    </row>
    <row r="9" spans="1:12" ht="13.5" customHeight="1" x14ac:dyDescent="0.2">
      <c r="B9" s="24"/>
      <c r="C9" s="24" t="s">
        <v>72</v>
      </c>
      <c r="D9" s="24" t="s">
        <v>410</v>
      </c>
      <c r="E9" s="24" t="s">
        <v>64</v>
      </c>
      <c r="F9" s="24" t="s">
        <v>411</v>
      </c>
      <c r="G9" s="24" t="s">
        <v>412</v>
      </c>
      <c r="H9" s="24" t="s">
        <v>413</v>
      </c>
    </row>
    <row r="10" spans="1:12" ht="13.5" customHeight="1" x14ac:dyDescent="0.2">
      <c r="B10" s="24"/>
      <c r="C10" s="24" t="s">
        <v>74</v>
      </c>
      <c r="D10" s="24" t="s">
        <v>74</v>
      </c>
      <c r="E10" s="20" t="s">
        <v>414</v>
      </c>
      <c r="F10" s="24" t="s">
        <v>414</v>
      </c>
      <c r="G10" s="24" t="s">
        <v>129</v>
      </c>
      <c r="H10" s="24"/>
    </row>
    <row r="12" spans="1:12" ht="13.5" customHeight="1" x14ac:dyDescent="0.2">
      <c r="B12" s="23" t="s">
        <v>415</v>
      </c>
      <c r="C12" s="23"/>
      <c r="D12" s="23"/>
    </row>
    <row r="14" spans="1:12" ht="13.5" customHeight="1" x14ac:dyDescent="0.2">
      <c r="B14" s="1" t="s">
        <v>416</v>
      </c>
      <c r="C14" s="2"/>
      <c r="D14" s="2"/>
      <c r="E14" s="2"/>
      <c r="F14" s="2"/>
      <c r="G14" s="2"/>
      <c r="H14" s="2"/>
    </row>
    <row r="15" spans="1:12" ht="13.5" customHeight="1" x14ac:dyDescent="0.2">
      <c r="A15" s="1" t="s">
        <v>524</v>
      </c>
      <c r="B15" s="2">
        <v>4211</v>
      </c>
      <c r="C15" s="2">
        <v>656.4</v>
      </c>
      <c r="D15" s="2">
        <v>612.4</v>
      </c>
      <c r="E15" s="2">
        <v>2912.8</v>
      </c>
      <c r="F15" s="2">
        <v>29.4</v>
      </c>
      <c r="G15" s="2">
        <v>1695.2</v>
      </c>
      <c r="H15" s="2">
        <v>1327.6</v>
      </c>
    </row>
    <row r="16" spans="1:12" ht="13.5" customHeight="1" x14ac:dyDescent="0.2">
      <c r="A16" s="1" t="s">
        <v>525</v>
      </c>
      <c r="B16" s="2">
        <v>3973.6</v>
      </c>
      <c r="C16" s="2">
        <v>391.4</v>
      </c>
      <c r="D16" s="2">
        <v>272</v>
      </c>
      <c r="E16" s="2">
        <v>3285.2</v>
      </c>
      <c r="F16" s="2">
        <v>27</v>
      </c>
      <c r="G16" s="2">
        <v>2792.8</v>
      </c>
      <c r="H16" s="2">
        <v>1633.2</v>
      </c>
    </row>
    <row r="17" spans="1:8" ht="13.5" customHeight="1" x14ac:dyDescent="0.2">
      <c r="A17" s="1" t="s">
        <v>526</v>
      </c>
      <c r="B17" s="2">
        <v>3457.4</v>
      </c>
      <c r="C17" s="2">
        <v>290.2</v>
      </c>
      <c r="D17" s="2">
        <v>194.2</v>
      </c>
      <c r="E17" s="2">
        <v>2960.6</v>
      </c>
      <c r="F17" s="2">
        <v>12.4</v>
      </c>
      <c r="G17" s="2">
        <v>2685.4</v>
      </c>
      <c r="H17" s="2">
        <v>1150</v>
      </c>
    </row>
    <row r="18" spans="1:8" ht="13.5" customHeight="1" x14ac:dyDescent="0.2">
      <c r="A18" s="1" t="s">
        <v>527</v>
      </c>
      <c r="B18" s="2">
        <v>3821.8</v>
      </c>
      <c r="C18" s="2">
        <v>369.4</v>
      </c>
      <c r="D18" s="2">
        <v>342.8</v>
      </c>
      <c r="E18" s="2">
        <v>3091.2</v>
      </c>
      <c r="F18" s="2">
        <v>18.399999999999999</v>
      </c>
      <c r="G18" s="2">
        <v>1783.2</v>
      </c>
      <c r="H18" s="2">
        <v>1012.4</v>
      </c>
    </row>
    <row r="19" spans="1:8" ht="13.5" customHeight="1" x14ac:dyDescent="0.2">
      <c r="A19" s="1" t="s">
        <v>528</v>
      </c>
      <c r="B19" s="2">
        <v>2512.8000000000002</v>
      </c>
      <c r="C19" s="2">
        <v>285.60000000000002</v>
      </c>
      <c r="D19" s="2">
        <v>153.80000000000001</v>
      </c>
      <c r="E19" s="2">
        <v>2041</v>
      </c>
      <c r="F19" s="2">
        <v>32.6</v>
      </c>
      <c r="G19" s="2">
        <v>636</v>
      </c>
      <c r="H19" s="2">
        <v>477.6</v>
      </c>
    </row>
    <row r="20" spans="1:8" ht="13.5" customHeight="1" x14ac:dyDescent="0.2">
      <c r="A20" s="1" t="s">
        <v>684</v>
      </c>
      <c r="B20" s="2">
        <v>3671.2</v>
      </c>
      <c r="C20" s="2">
        <v>279</v>
      </c>
      <c r="D20" s="2">
        <v>170.2</v>
      </c>
      <c r="E20" s="2">
        <v>3206</v>
      </c>
      <c r="F20" s="2">
        <v>16</v>
      </c>
      <c r="G20" s="2">
        <v>1382</v>
      </c>
      <c r="H20" s="2">
        <v>705</v>
      </c>
    </row>
    <row r="21" spans="1:8" ht="13.5" customHeight="1" x14ac:dyDescent="0.2">
      <c r="A21" s="1" t="s">
        <v>736</v>
      </c>
      <c r="B21" s="2">
        <v>4583.3999999999996</v>
      </c>
      <c r="C21" s="2">
        <v>285</v>
      </c>
      <c r="D21" s="2">
        <v>227.8</v>
      </c>
      <c r="E21" s="2">
        <v>4024.2</v>
      </c>
      <c r="F21" s="2">
        <v>46.4</v>
      </c>
      <c r="G21" s="2">
        <v>1409</v>
      </c>
      <c r="H21" s="2">
        <v>925.8</v>
      </c>
    </row>
    <row r="22" spans="1:8" ht="13.5" customHeight="1" x14ac:dyDescent="0.2">
      <c r="A22" s="1" t="s">
        <v>1021</v>
      </c>
      <c r="B22" s="2">
        <v>6229</v>
      </c>
      <c r="C22" s="2">
        <v>270</v>
      </c>
      <c r="D22" s="2">
        <v>180</v>
      </c>
      <c r="E22" s="2">
        <v>5740</v>
      </c>
      <c r="F22" s="2">
        <v>108</v>
      </c>
      <c r="G22" s="2">
        <v>1686</v>
      </c>
      <c r="H22" s="2">
        <v>1244</v>
      </c>
    </row>
    <row r="24" spans="1:8" ht="13.5" customHeight="1" x14ac:dyDescent="0.2">
      <c r="B24" s="2" t="s">
        <v>417</v>
      </c>
      <c r="C24" s="2"/>
      <c r="D24" s="2"/>
      <c r="E24" s="2"/>
      <c r="F24" s="2"/>
      <c r="G24" s="2"/>
      <c r="H24" s="2"/>
    </row>
    <row r="25" spans="1:8" ht="13.5" customHeight="1" x14ac:dyDescent="0.2">
      <c r="B25" s="2"/>
      <c r="C25" s="2"/>
      <c r="D25" s="2"/>
      <c r="E25" s="2"/>
      <c r="F25" s="2"/>
      <c r="G25" s="2"/>
      <c r="H25" s="2"/>
    </row>
    <row r="26" spans="1:8" ht="13.5" customHeight="1" x14ac:dyDescent="0.2">
      <c r="A26" s="24">
        <v>2000</v>
      </c>
      <c r="B26" s="2">
        <v>4853</v>
      </c>
      <c r="C26" s="2">
        <v>365</v>
      </c>
      <c r="D26" s="2">
        <v>440</v>
      </c>
      <c r="E26" s="2">
        <v>4048</v>
      </c>
      <c r="F26" s="61">
        <v>0</v>
      </c>
      <c r="G26" s="2">
        <v>2656</v>
      </c>
      <c r="H26" s="2">
        <v>1182</v>
      </c>
    </row>
    <row r="27" spans="1:8" ht="13.5" customHeight="1" x14ac:dyDescent="0.2">
      <c r="A27" s="24">
        <v>2005</v>
      </c>
      <c r="B27" s="2">
        <v>2698</v>
      </c>
      <c r="C27" s="2">
        <v>366</v>
      </c>
      <c r="D27" s="2">
        <v>190</v>
      </c>
      <c r="E27" s="2">
        <v>2003</v>
      </c>
      <c r="F27" s="61">
        <v>139</v>
      </c>
      <c r="G27" s="2">
        <v>660</v>
      </c>
      <c r="H27" s="2">
        <v>513</v>
      </c>
    </row>
    <row r="28" spans="1:8" ht="13.5" customHeight="1" x14ac:dyDescent="0.2">
      <c r="A28" s="24">
        <v>2006</v>
      </c>
      <c r="B28" s="2">
        <v>2289</v>
      </c>
      <c r="C28" s="2">
        <v>278</v>
      </c>
      <c r="D28" s="2">
        <v>134</v>
      </c>
      <c r="E28" s="2">
        <v>1876</v>
      </c>
      <c r="F28" s="61">
        <v>1</v>
      </c>
      <c r="G28" s="2">
        <v>574</v>
      </c>
      <c r="H28" s="2">
        <v>306</v>
      </c>
    </row>
    <row r="29" spans="1:8" ht="13.5" customHeight="1" x14ac:dyDescent="0.2">
      <c r="A29" s="24">
        <v>2007</v>
      </c>
      <c r="B29" s="2">
        <v>2881</v>
      </c>
      <c r="C29" s="2">
        <v>259</v>
      </c>
      <c r="D29" s="2">
        <v>233</v>
      </c>
      <c r="E29" s="2">
        <v>2386</v>
      </c>
      <c r="F29" s="61">
        <v>4</v>
      </c>
      <c r="G29" s="2">
        <v>899</v>
      </c>
      <c r="H29" s="2">
        <v>748</v>
      </c>
    </row>
    <row r="30" spans="1:8" ht="13.5" customHeight="1" x14ac:dyDescent="0.2">
      <c r="A30" s="24">
        <v>2008</v>
      </c>
      <c r="B30" s="2">
        <v>2451</v>
      </c>
      <c r="C30" s="2">
        <v>295</v>
      </c>
      <c r="D30" s="2">
        <v>150</v>
      </c>
      <c r="E30" s="2">
        <v>1988</v>
      </c>
      <c r="F30" s="61">
        <v>18</v>
      </c>
      <c r="G30" s="2">
        <v>432</v>
      </c>
      <c r="H30" s="2">
        <v>418</v>
      </c>
    </row>
    <row r="31" spans="1:8" ht="13.5" customHeight="1" x14ac:dyDescent="0.2">
      <c r="A31" s="24">
        <v>2009</v>
      </c>
      <c r="B31" s="2">
        <v>2245</v>
      </c>
      <c r="C31" s="2">
        <v>230</v>
      </c>
      <c r="D31" s="2">
        <v>62</v>
      </c>
      <c r="E31" s="2">
        <v>1952</v>
      </c>
      <c r="F31" s="61">
        <v>1</v>
      </c>
      <c r="G31" s="2">
        <v>614</v>
      </c>
      <c r="H31" s="2">
        <v>403</v>
      </c>
    </row>
    <row r="32" spans="1:8" ht="13.5" customHeight="1" x14ac:dyDescent="0.2">
      <c r="A32" s="24">
        <v>2010</v>
      </c>
      <c r="B32" s="2">
        <v>2059</v>
      </c>
      <c r="C32" s="2">
        <v>178</v>
      </c>
      <c r="D32" s="2">
        <v>69</v>
      </c>
      <c r="E32" s="2">
        <v>1807</v>
      </c>
      <c r="F32" s="61">
        <v>5</v>
      </c>
      <c r="G32" s="2">
        <v>1178</v>
      </c>
      <c r="H32" s="2">
        <v>345</v>
      </c>
    </row>
    <row r="33" spans="1:10" ht="13.5" customHeight="1" x14ac:dyDescent="0.2">
      <c r="A33" s="24">
        <v>2015</v>
      </c>
      <c r="B33" s="2">
        <v>3718</v>
      </c>
      <c r="C33" s="2">
        <v>281</v>
      </c>
      <c r="D33" s="1">
        <v>187</v>
      </c>
      <c r="E33" s="2">
        <v>3247</v>
      </c>
      <c r="F33" s="1">
        <v>3</v>
      </c>
      <c r="G33" s="2">
        <v>823</v>
      </c>
      <c r="H33" s="2">
        <v>522</v>
      </c>
    </row>
    <row r="34" spans="1:10" ht="13.5" customHeight="1" x14ac:dyDescent="0.2">
      <c r="A34" s="161">
        <v>2016</v>
      </c>
      <c r="B34" s="162">
        <v>3985</v>
      </c>
      <c r="C34" s="162">
        <v>256</v>
      </c>
      <c r="D34" s="163">
        <v>232</v>
      </c>
      <c r="E34" s="162">
        <v>3326</v>
      </c>
      <c r="F34" s="163">
        <v>171</v>
      </c>
      <c r="G34" s="162">
        <v>954</v>
      </c>
      <c r="H34" s="162">
        <v>482</v>
      </c>
      <c r="J34" s="97" t="s">
        <v>1022</v>
      </c>
    </row>
    <row r="35" spans="1:10" ht="13.5" customHeight="1" x14ac:dyDescent="0.2">
      <c r="A35" s="161">
        <v>2017</v>
      </c>
      <c r="B35" s="162">
        <v>4520</v>
      </c>
      <c r="C35" s="162">
        <v>248</v>
      </c>
      <c r="D35" s="162">
        <v>171</v>
      </c>
      <c r="E35" s="162">
        <v>4094</v>
      </c>
      <c r="F35" s="164">
        <v>7</v>
      </c>
      <c r="G35" s="162">
        <v>1502</v>
      </c>
      <c r="H35" s="162">
        <v>838</v>
      </c>
    </row>
    <row r="36" spans="1:10" ht="13.5" customHeight="1" x14ac:dyDescent="0.2">
      <c r="A36" s="161">
        <v>2018</v>
      </c>
      <c r="B36" s="162">
        <v>4538</v>
      </c>
      <c r="C36" s="162">
        <v>290</v>
      </c>
      <c r="D36" s="162">
        <v>290</v>
      </c>
      <c r="E36" s="162">
        <v>3928</v>
      </c>
      <c r="F36" s="164">
        <v>30</v>
      </c>
      <c r="G36" s="162">
        <v>1739</v>
      </c>
      <c r="H36" s="162">
        <v>1453</v>
      </c>
    </row>
    <row r="37" spans="1:10" ht="13.5" customHeight="1" x14ac:dyDescent="0.2">
      <c r="A37" s="161">
        <v>2019</v>
      </c>
      <c r="B37" s="162">
        <v>6156</v>
      </c>
      <c r="C37" s="162">
        <v>350</v>
      </c>
      <c r="D37" s="162">
        <v>259</v>
      </c>
      <c r="E37" s="162">
        <v>5526</v>
      </c>
      <c r="F37" s="164">
        <v>21</v>
      </c>
      <c r="G37" s="162">
        <v>2027</v>
      </c>
      <c r="H37" s="162">
        <v>1334</v>
      </c>
    </row>
    <row r="38" spans="1:10" ht="13.5" customHeight="1" x14ac:dyDescent="0.2">
      <c r="A38" s="24">
        <v>2020</v>
      </c>
      <c r="B38" s="2">
        <v>6899</v>
      </c>
      <c r="C38" s="2">
        <v>356</v>
      </c>
      <c r="D38" s="2">
        <v>218</v>
      </c>
      <c r="E38" s="2">
        <v>6313</v>
      </c>
      <c r="F38" s="32">
        <v>12</v>
      </c>
      <c r="G38" s="2">
        <v>1630</v>
      </c>
      <c r="H38" s="2">
        <v>1466</v>
      </c>
    </row>
    <row r="39" spans="1:10" ht="13.5" customHeight="1" x14ac:dyDescent="0.2">
      <c r="A39" s="24">
        <v>2021</v>
      </c>
      <c r="B39" s="2">
        <v>6815</v>
      </c>
      <c r="C39" s="2">
        <v>315</v>
      </c>
      <c r="D39" s="2">
        <v>150</v>
      </c>
      <c r="E39" s="2">
        <v>6289</v>
      </c>
      <c r="F39" s="2">
        <v>61</v>
      </c>
      <c r="G39" s="2">
        <v>1347</v>
      </c>
      <c r="H39" s="2">
        <v>928</v>
      </c>
    </row>
    <row r="40" spans="1:10" ht="13.5" customHeight="1" x14ac:dyDescent="0.2">
      <c r="A40" s="24">
        <v>2022</v>
      </c>
      <c r="B40" s="2">
        <v>5534</v>
      </c>
      <c r="C40" s="2">
        <v>364</v>
      </c>
      <c r="D40" s="2">
        <v>230</v>
      </c>
      <c r="E40" s="2">
        <v>4745</v>
      </c>
      <c r="F40" s="2">
        <v>195</v>
      </c>
      <c r="G40" s="2">
        <v>1410</v>
      </c>
      <c r="H40" s="2">
        <v>1002</v>
      </c>
    </row>
    <row r="41" spans="1:10" ht="13.5" customHeight="1" x14ac:dyDescent="0.2">
      <c r="A41" s="24">
        <v>2023</v>
      </c>
      <c r="B41" s="2">
        <v>7838</v>
      </c>
      <c r="C41" s="2">
        <v>225</v>
      </c>
      <c r="D41" s="2">
        <v>172</v>
      </c>
      <c r="E41" s="2">
        <v>7577</v>
      </c>
      <c r="F41" s="2">
        <v>204</v>
      </c>
      <c r="G41" s="2">
        <v>2503</v>
      </c>
      <c r="H41" s="2">
        <v>2301</v>
      </c>
    </row>
    <row r="42" spans="1:10" ht="13.5" customHeight="1" x14ac:dyDescent="0.2">
      <c r="A42" s="24">
        <v>2024</v>
      </c>
      <c r="B42" s="2">
        <v>4061</v>
      </c>
      <c r="C42" s="2">
        <v>88</v>
      </c>
      <c r="D42" s="2">
        <v>128</v>
      </c>
      <c r="E42" s="2">
        <v>3778</v>
      </c>
      <c r="F42" s="2">
        <v>67</v>
      </c>
      <c r="G42" s="2">
        <v>1540</v>
      </c>
      <c r="H42" s="2">
        <v>524</v>
      </c>
    </row>
    <row r="43" spans="1:10" ht="13.5" customHeight="1" x14ac:dyDescent="0.2">
      <c r="A43" s="24"/>
      <c r="B43" s="2"/>
      <c r="C43" s="2"/>
      <c r="D43" s="2"/>
      <c r="E43" s="2"/>
      <c r="F43" s="2"/>
      <c r="G43" s="2"/>
      <c r="H43" s="2"/>
    </row>
    <row r="44" spans="1:10" ht="13.5" customHeight="1" x14ac:dyDescent="0.2">
      <c r="A44" s="24"/>
      <c r="B44" s="23" t="s">
        <v>759</v>
      </c>
      <c r="C44" s="2"/>
      <c r="D44" s="2"/>
      <c r="E44" s="2"/>
      <c r="F44" s="2"/>
      <c r="G44" s="2"/>
      <c r="H44" s="2"/>
    </row>
    <row r="45" spans="1:10" ht="13.5" customHeight="1" x14ac:dyDescent="0.2">
      <c r="A45" s="24"/>
      <c r="C45" s="2"/>
      <c r="D45" s="2"/>
      <c r="E45" s="2"/>
      <c r="F45" s="2"/>
      <c r="G45" s="2"/>
      <c r="H45" s="2"/>
      <c r="J45" s="23"/>
    </row>
    <row r="46" spans="1:10" ht="13.5" customHeight="1" x14ac:dyDescent="0.2">
      <c r="A46" s="24"/>
      <c r="B46" s="1" t="s">
        <v>416</v>
      </c>
      <c r="C46" s="2"/>
      <c r="D46" s="2"/>
      <c r="E46" s="2"/>
      <c r="F46" s="2"/>
      <c r="G46" s="2"/>
      <c r="H46" s="2"/>
    </row>
    <row r="47" spans="1:10" ht="13.5" customHeight="1" x14ac:dyDescent="0.2">
      <c r="A47" s="1" t="s">
        <v>524</v>
      </c>
      <c r="B47" s="2">
        <v>287476.59999999998</v>
      </c>
      <c r="C47" s="2">
        <v>64596</v>
      </c>
      <c r="D47" s="2">
        <v>50347</v>
      </c>
      <c r="E47" s="2">
        <v>170841.8</v>
      </c>
      <c r="F47" s="2">
        <v>1691.8</v>
      </c>
      <c r="G47" s="2">
        <v>102320</v>
      </c>
      <c r="H47" s="2">
        <v>76669</v>
      </c>
    </row>
    <row r="48" spans="1:10" ht="13.5" customHeight="1" x14ac:dyDescent="0.2">
      <c r="A48" s="1" t="s">
        <v>525</v>
      </c>
      <c r="B48" s="2">
        <v>270615.40000000002</v>
      </c>
      <c r="C48" s="2">
        <v>41674.400000000001</v>
      </c>
      <c r="D48" s="2">
        <v>22650.799999999999</v>
      </c>
      <c r="E48" s="2">
        <v>204233.2</v>
      </c>
      <c r="F48" s="2">
        <v>2057</v>
      </c>
      <c r="G48" s="2">
        <v>176916.8</v>
      </c>
      <c r="H48" s="2">
        <v>102637.4</v>
      </c>
    </row>
    <row r="49" spans="1:8" ht="13.5" customHeight="1" x14ac:dyDescent="0.2">
      <c r="A49" s="1" t="s">
        <v>526</v>
      </c>
      <c r="B49" s="2">
        <v>236495.2</v>
      </c>
      <c r="C49" s="2">
        <v>33141.599999999999</v>
      </c>
      <c r="D49" s="2">
        <v>17363.599999999999</v>
      </c>
      <c r="E49" s="2">
        <v>185275.2</v>
      </c>
      <c r="F49" s="2">
        <v>714.8</v>
      </c>
      <c r="G49" s="2">
        <v>169026.4</v>
      </c>
      <c r="H49" s="2">
        <v>72776.2</v>
      </c>
    </row>
    <row r="50" spans="1:8" ht="13.5" customHeight="1" x14ac:dyDescent="0.2">
      <c r="A50" s="1" t="s">
        <v>527</v>
      </c>
      <c r="B50" s="2">
        <v>270429.2</v>
      </c>
      <c r="C50" s="2">
        <v>44624</v>
      </c>
      <c r="D50" s="2">
        <v>30711.599999999999</v>
      </c>
      <c r="E50" s="2">
        <v>194081.8</v>
      </c>
      <c r="F50" s="2">
        <v>1020.6</v>
      </c>
      <c r="G50" s="2">
        <v>111877.8</v>
      </c>
      <c r="H50" s="2">
        <v>68394.600000000006</v>
      </c>
    </row>
    <row r="51" spans="1:8" ht="13.5" customHeight="1" x14ac:dyDescent="0.2">
      <c r="A51" s="1" t="s">
        <v>528</v>
      </c>
      <c r="B51" s="2">
        <v>191168</v>
      </c>
      <c r="C51" s="2">
        <v>35795.599999999999</v>
      </c>
      <c r="D51" s="2">
        <v>15351.4</v>
      </c>
      <c r="E51" s="2">
        <v>138099.4</v>
      </c>
      <c r="F51" s="2">
        <v>1921.6</v>
      </c>
      <c r="G51" s="2">
        <v>36116.800000000003</v>
      </c>
      <c r="H51" s="2">
        <v>33230.400000000001</v>
      </c>
    </row>
    <row r="52" spans="1:8" ht="13.5" customHeight="1" x14ac:dyDescent="0.2">
      <c r="A52" s="1" t="s">
        <v>684</v>
      </c>
      <c r="B52" s="2">
        <v>248985.60000000001</v>
      </c>
      <c r="C52" s="2">
        <v>35135.599999999999</v>
      </c>
      <c r="D52" s="2">
        <v>15320.4</v>
      </c>
      <c r="E52" s="2">
        <v>197363</v>
      </c>
      <c r="F52" s="2">
        <v>1143.5999999999999</v>
      </c>
      <c r="G52" s="2">
        <v>82771</v>
      </c>
      <c r="H52" s="2">
        <v>52241.4</v>
      </c>
    </row>
    <row r="53" spans="1:8" ht="13.5" customHeight="1" x14ac:dyDescent="0.2">
      <c r="A53" s="1" t="s">
        <v>736</v>
      </c>
      <c r="B53" s="2">
        <v>280740.599999792</v>
      </c>
      <c r="C53" s="2">
        <v>32623.1</v>
      </c>
      <c r="D53" s="2">
        <v>19727.599999993399</v>
      </c>
      <c r="E53" s="2">
        <v>225646.79999993401</v>
      </c>
      <c r="F53" s="2">
        <v>2742.9999999940001</v>
      </c>
      <c r="G53" s="2">
        <v>79861.199999986406</v>
      </c>
      <c r="H53" s="2">
        <v>59782.2</v>
      </c>
    </row>
    <row r="54" spans="1:8" ht="13.5" customHeight="1" x14ac:dyDescent="0.2">
      <c r="A54" s="1" t="s">
        <v>1021</v>
      </c>
      <c r="B54" s="2">
        <v>352120</v>
      </c>
      <c r="C54" s="2">
        <v>30664</v>
      </c>
      <c r="D54" s="2">
        <v>74136</v>
      </c>
      <c r="E54" s="2">
        <v>301189</v>
      </c>
      <c r="F54" s="2">
        <v>4915</v>
      </c>
      <c r="G54" s="2">
        <v>88438</v>
      </c>
      <c r="H54" s="2">
        <v>373160</v>
      </c>
    </row>
    <row r="55" spans="1:8" ht="13.5" customHeight="1" x14ac:dyDescent="0.2">
      <c r="A55" s="24"/>
    </row>
    <row r="56" spans="1:8" ht="13.5" customHeight="1" x14ac:dyDescent="0.2">
      <c r="A56" s="24"/>
      <c r="B56" s="2" t="s">
        <v>417</v>
      </c>
      <c r="C56" s="2"/>
      <c r="D56" s="2"/>
      <c r="E56" s="2"/>
      <c r="F56" s="2"/>
      <c r="G56" s="2"/>
      <c r="H56" s="2"/>
    </row>
    <row r="57" spans="1:8" ht="13.5" customHeight="1" x14ac:dyDescent="0.2">
      <c r="C57" s="2"/>
      <c r="D57" s="2"/>
      <c r="E57" s="2"/>
      <c r="F57" s="2"/>
      <c r="G57" s="2"/>
      <c r="H57" s="2"/>
    </row>
    <row r="58" spans="1:8" ht="13.5" customHeight="1" x14ac:dyDescent="0.2">
      <c r="A58" s="24">
        <v>2000</v>
      </c>
      <c r="B58" s="2">
        <v>332680</v>
      </c>
      <c r="C58" s="2">
        <v>41316</v>
      </c>
      <c r="D58" s="2">
        <v>40259</v>
      </c>
      <c r="E58" s="2">
        <v>251149</v>
      </c>
      <c r="F58" s="61">
        <v>0</v>
      </c>
      <c r="G58" s="2">
        <v>164736</v>
      </c>
      <c r="H58" s="2">
        <v>79177</v>
      </c>
    </row>
    <row r="59" spans="1:8" ht="13.5" customHeight="1" x14ac:dyDescent="0.2">
      <c r="A59" s="24">
        <v>2005</v>
      </c>
      <c r="B59" s="2">
        <v>200208</v>
      </c>
      <c r="C59" s="2">
        <v>46791</v>
      </c>
      <c r="D59" s="2">
        <v>17784</v>
      </c>
      <c r="E59" s="2">
        <v>127767</v>
      </c>
      <c r="F59" s="61">
        <v>7866</v>
      </c>
      <c r="G59" s="2">
        <v>34585</v>
      </c>
      <c r="H59" s="2">
        <v>32905</v>
      </c>
    </row>
    <row r="60" spans="1:8" ht="13.5" customHeight="1" x14ac:dyDescent="0.2">
      <c r="A60" s="24">
        <v>2006</v>
      </c>
      <c r="B60" s="2">
        <v>163433</v>
      </c>
      <c r="C60" s="2">
        <v>35330</v>
      </c>
      <c r="D60" s="2">
        <v>12904</v>
      </c>
      <c r="E60" s="2">
        <v>115157</v>
      </c>
      <c r="F60" s="61">
        <v>42</v>
      </c>
      <c r="G60" s="2">
        <v>29731</v>
      </c>
      <c r="H60" s="2">
        <v>21663</v>
      </c>
    </row>
    <row r="61" spans="1:8" ht="13.5" customHeight="1" x14ac:dyDescent="0.2">
      <c r="A61" s="24">
        <v>2007</v>
      </c>
      <c r="B61" s="2">
        <v>215458</v>
      </c>
      <c r="C61" s="2">
        <v>31429</v>
      </c>
      <c r="D61" s="2">
        <v>23739</v>
      </c>
      <c r="E61" s="2">
        <v>159852</v>
      </c>
      <c r="F61" s="61">
        <v>438</v>
      </c>
      <c r="G61" s="2">
        <v>48581</v>
      </c>
      <c r="H61" s="2">
        <v>51573</v>
      </c>
    </row>
    <row r="62" spans="1:8" ht="13.5" customHeight="1" x14ac:dyDescent="0.2">
      <c r="A62" s="24">
        <v>2008</v>
      </c>
      <c r="B62" s="2">
        <v>198464</v>
      </c>
      <c r="C62" s="2">
        <v>35135</v>
      </c>
      <c r="D62" s="2">
        <v>15243</v>
      </c>
      <c r="E62" s="2">
        <v>146873</v>
      </c>
      <c r="F62" s="61">
        <v>1213</v>
      </c>
      <c r="G62" s="2">
        <v>27989</v>
      </c>
      <c r="H62" s="2">
        <v>29327</v>
      </c>
    </row>
    <row r="63" spans="1:8" ht="13.5" customHeight="1" x14ac:dyDescent="0.2">
      <c r="A63" s="24">
        <v>2009</v>
      </c>
      <c r="B63" s="2">
        <v>178277</v>
      </c>
      <c r="C63" s="2">
        <v>30293</v>
      </c>
      <c r="D63" s="2">
        <v>7087</v>
      </c>
      <c r="E63" s="2">
        <v>140848</v>
      </c>
      <c r="F63" s="61">
        <v>49</v>
      </c>
      <c r="G63" s="2">
        <v>39698</v>
      </c>
      <c r="H63" s="2">
        <v>30684</v>
      </c>
    </row>
    <row r="64" spans="1:8" ht="13.5" customHeight="1" x14ac:dyDescent="0.2">
      <c r="A64" s="24">
        <v>2010</v>
      </c>
      <c r="B64" s="2">
        <v>140330</v>
      </c>
      <c r="C64" s="2">
        <v>23387</v>
      </c>
      <c r="D64" s="2">
        <v>6305</v>
      </c>
      <c r="E64" s="2">
        <v>109702</v>
      </c>
      <c r="F64" s="61">
        <v>821</v>
      </c>
      <c r="G64" s="2">
        <v>67521</v>
      </c>
      <c r="H64" s="2">
        <v>26132</v>
      </c>
    </row>
    <row r="65" spans="1:14" ht="13.5" customHeight="1" x14ac:dyDescent="0.2">
      <c r="A65" s="24">
        <v>2015</v>
      </c>
      <c r="B65" s="2">
        <v>243619</v>
      </c>
      <c r="C65" s="2">
        <v>33179</v>
      </c>
      <c r="D65" s="2">
        <v>16721</v>
      </c>
      <c r="E65" s="2">
        <v>193375</v>
      </c>
      <c r="F65" s="1">
        <v>344</v>
      </c>
      <c r="G65" s="2">
        <v>49985</v>
      </c>
      <c r="H65" s="2">
        <v>32684</v>
      </c>
      <c r="I65" s="55"/>
    </row>
    <row r="66" spans="1:14" ht="13.5" customHeight="1" x14ac:dyDescent="0.2">
      <c r="A66" s="161">
        <v>2016</v>
      </c>
      <c r="B66" s="162">
        <v>247193</v>
      </c>
      <c r="C66" s="162">
        <v>28920</v>
      </c>
      <c r="D66" s="162">
        <v>18820</v>
      </c>
      <c r="E66" s="162">
        <v>190286</v>
      </c>
      <c r="F66" s="163">
        <v>9167</v>
      </c>
      <c r="G66" s="162">
        <v>54931</v>
      </c>
      <c r="H66" s="162">
        <v>35613</v>
      </c>
      <c r="I66" s="32"/>
      <c r="J66" s="97" t="s">
        <v>1022</v>
      </c>
      <c r="K66" s="97"/>
      <c r="L66" s="97"/>
      <c r="M66" s="97"/>
      <c r="N66" s="97"/>
    </row>
    <row r="67" spans="1:14" ht="13.5" customHeight="1" x14ac:dyDescent="0.2">
      <c r="A67" s="161">
        <v>2017</v>
      </c>
      <c r="B67" s="162">
        <v>273536.99999896</v>
      </c>
      <c r="C67" s="162">
        <v>29019</v>
      </c>
      <c r="D67" s="162">
        <v>14558.999999967</v>
      </c>
      <c r="E67" s="162">
        <v>227727.99999967002</v>
      </c>
      <c r="F67" s="163">
        <v>2230.9999999700003</v>
      </c>
      <c r="G67" s="162">
        <v>85068.999999931999</v>
      </c>
      <c r="H67" s="162">
        <v>57485</v>
      </c>
    </row>
    <row r="68" spans="1:14" ht="13.5" customHeight="1" x14ac:dyDescent="0.2">
      <c r="A68" s="161">
        <v>2018</v>
      </c>
      <c r="B68" s="162">
        <v>274454</v>
      </c>
      <c r="C68" s="162">
        <v>32732.5</v>
      </c>
      <c r="D68" s="162">
        <v>25814</v>
      </c>
      <c r="E68" s="162">
        <v>215019</v>
      </c>
      <c r="F68" s="162">
        <v>888</v>
      </c>
      <c r="G68" s="162">
        <v>98664</v>
      </c>
      <c r="H68" s="162">
        <v>92229</v>
      </c>
    </row>
    <row r="69" spans="1:14" ht="13.5" customHeight="1" x14ac:dyDescent="0.2">
      <c r="A69" s="161">
        <v>2019</v>
      </c>
      <c r="B69" s="162">
        <v>364900</v>
      </c>
      <c r="C69" s="162">
        <v>39265</v>
      </c>
      <c r="D69" s="162">
        <v>22724</v>
      </c>
      <c r="E69" s="162">
        <v>301826</v>
      </c>
      <c r="F69" s="162">
        <v>1085</v>
      </c>
      <c r="G69" s="162">
        <v>110657</v>
      </c>
      <c r="H69" s="162">
        <v>80900</v>
      </c>
    </row>
    <row r="70" spans="1:14" ht="13.5" customHeight="1" x14ac:dyDescent="0.2">
      <c r="A70" s="24">
        <v>2020</v>
      </c>
      <c r="B70" s="2">
        <v>400176</v>
      </c>
      <c r="C70" s="2">
        <v>40254</v>
      </c>
      <c r="D70" s="2">
        <v>18227.5</v>
      </c>
      <c r="E70" s="2">
        <v>338124</v>
      </c>
      <c r="F70" s="2">
        <v>3570</v>
      </c>
      <c r="G70" s="2">
        <v>91681.5</v>
      </c>
      <c r="H70" s="2">
        <v>90942.5</v>
      </c>
    </row>
    <row r="71" spans="1:14" ht="13.5" customHeight="1" x14ac:dyDescent="0.2">
      <c r="A71" s="24">
        <v>2021</v>
      </c>
      <c r="B71" s="2">
        <v>370322</v>
      </c>
      <c r="C71" s="2">
        <v>35374</v>
      </c>
      <c r="D71" s="2">
        <v>11545</v>
      </c>
      <c r="E71" s="2">
        <v>320850</v>
      </c>
      <c r="F71" s="2">
        <v>2553</v>
      </c>
      <c r="G71" s="2">
        <v>70425</v>
      </c>
      <c r="H71" s="2">
        <v>54203</v>
      </c>
    </row>
    <row r="72" spans="1:14" ht="13.5" customHeight="1" x14ac:dyDescent="0.2">
      <c r="A72" s="24">
        <v>2022</v>
      </c>
      <c r="B72" s="2">
        <v>308215</v>
      </c>
      <c r="C72" s="2">
        <v>41375</v>
      </c>
      <c r="D72" s="2">
        <v>18004</v>
      </c>
      <c r="E72" s="2">
        <v>240605</v>
      </c>
      <c r="F72" s="2">
        <v>8231</v>
      </c>
      <c r="G72" s="2">
        <v>69289</v>
      </c>
      <c r="H72" s="2">
        <v>61399</v>
      </c>
    </row>
    <row r="73" spans="1:14" ht="13.5" customHeight="1" x14ac:dyDescent="0.2">
      <c r="A73" s="24">
        <v>2023</v>
      </c>
      <c r="B73" s="2">
        <v>451267</v>
      </c>
      <c r="C73" s="2">
        <v>25248</v>
      </c>
      <c r="D73" s="2">
        <v>15277</v>
      </c>
      <c r="E73" s="165">
        <v>400460</v>
      </c>
      <c r="F73" s="2">
        <v>7658</v>
      </c>
      <c r="G73" s="2">
        <v>136022</v>
      </c>
      <c r="H73" s="166">
        <v>135513</v>
      </c>
      <c r="J73" s="97" t="s">
        <v>1023</v>
      </c>
      <c r="K73" s="97"/>
      <c r="L73" s="167"/>
    </row>
    <row r="74" spans="1:14" ht="13.5" customHeight="1" x14ac:dyDescent="0.2">
      <c r="A74" s="24">
        <v>2024</v>
      </c>
      <c r="B74" s="2">
        <v>230621</v>
      </c>
      <c r="C74" s="2">
        <v>11071</v>
      </c>
      <c r="D74" s="2">
        <v>11082</v>
      </c>
      <c r="E74" s="2">
        <v>205906</v>
      </c>
      <c r="F74" s="2">
        <v>2562</v>
      </c>
      <c r="G74" s="2">
        <v>74772</v>
      </c>
      <c r="H74" s="32">
        <v>31102</v>
      </c>
      <c r="L74" s="167"/>
    </row>
    <row r="75" spans="1:14" ht="13.5" customHeight="1" x14ac:dyDescent="0.2">
      <c r="A75" s="24"/>
      <c r="B75" s="2"/>
      <c r="C75" s="2"/>
      <c r="D75" s="2"/>
      <c r="E75" s="2"/>
      <c r="F75" s="2"/>
      <c r="G75" s="2"/>
      <c r="H75" s="32"/>
      <c r="L75" s="167"/>
    </row>
    <row r="76" spans="1:14" ht="13.5" customHeight="1" x14ac:dyDescent="0.2">
      <c r="A76" s="24"/>
      <c r="C76" s="2"/>
      <c r="D76" s="2"/>
      <c r="E76" s="2"/>
      <c r="F76" s="2"/>
      <c r="G76" s="2"/>
    </row>
    <row r="77" spans="1:14" ht="13.5" customHeight="1" x14ac:dyDescent="0.2">
      <c r="A77" s="45" t="s">
        <v>760</v>
      </c>
    </row>
    <row r="78" spans="1:14" ht="13.5" customHeight="1" x14ac:dyDescent="0.2">
      <c r="A78" s="45"/>
    </row>
    <row r="80" spans="1:14" ht="13.5" customHeight="1" x14ac:dyDescent="0.2">
      <c r="A80" s="20" t="s">
        <v>713</v>
      </c>
    </row>
    <row r="81" spans="1:1" ht="13.5" customHeight="1" x14ac:dyDescent="0.2">
      <c r="A81" s="1" t="s">
        <v>714</v>
      </c>
    </row>
    <row r="83" spans="1:1" ht="13.5" customHeight="1" x14ac:dyDescent="0.2">
      <c r="A83" s="56"/>
    </row>
  </sheetData>
  <pageMargins left="0.7" right="0.7" top="0.75" bottom="0.75" header="0.3" footer="0.3"/>
  <pageSetup paperSize="256" orientation="landscape" horizontalDpi="30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CFAE6-B874-47AB-A983-2E98313D7A37}">
  <dimension ref="A1:T66"/>
  <sheetViews>
    <sheetView workbookViewId="0">
      <selection activeCell="G3" sqref="G3"/>
    </sheetView>
  </sheetViews>
  <sheetFormatPr defaultColWidth="9.140625" defaultRowHeight="12.75" customHeight="1" x14ac:dyDescent="0.2"/>
  <cols>
    <col min="1" max="1" width="11" style="1" customWidth="1"/>
    <col min="2" max="2" width="15.28515625" style="1" customWidth="1"/>
    <col min="3" max="3" width="7.7109375" style="1" customWidth="1"/>
    <col min="4" max="4" width="9.28515625" style="1" customWidth="1"/>
    <col min="5" max="7" width="9.7109375" style="1" customWidth="1"/>
    <col min="8" max="8" width="10.7109375" style="1" customWidth="1"/>
    <col min="9" max="16384" width="9.140625" style="1"/>
  </cols>
  <sheetData>
    <row r="1" spans="1:12" ht="12.75" customHeight="1" x14ac:dyDescent="0.2">
      <c r="A1" s="27" t="s">
        <v>1024</v>
      </c>
    </row>
    <row r="2" spans="1:12" ht="12.75" customHeight="1" x14ac:dyDescent="0.2">
      <c r="A2" s="18" t="s">
        <v>720</v>
      </c>
      <c r="L2" s="103"/>
    </row>
    <row r="3" spans="1:12" ht="12.75" customHeight="1" x14ac:dyDescent="0.2">
      <c r="A3" s="1" t="s">
        <v>721</v>
      </c>
    </row>
    <row r="4" spans="1:12" x14ac:dyDescent="0.2"/>
    <row r="5" spans="1:12" ht="12.75" customHeight="1" x14ac:dyDescent="0.2">
      <c r="B5" s="1" t="s">
        <v>54</v>
      </c>
      <c r="C5" s="1" t="s">
        <v>418</v>
      </c>
      <c r="D5" s="1" t="s">
        <v>419</v>
      </c>
      <c r="E5" s="1" t="s">
        <v>420</v>
      </c>
      <c r="F5" s="1" t="s">
        <v>421</v>
      </c>
      <c r="G5" s="1" t="s">
        <v>422</v>
      </c>
      <c r="H5" s="1" t="s">
        <v>529</v>
      </c>
      <c r="I5" s="26" t="s">
        <v>423</v>
      </c>
    </row>
    <row r="6" spans="1:12" ht="12.75" customHeight="1" x14ac:dyDescent="0.2">
      <c r="B6" s="1" t="s">
        <v>120</v>
      </c>
      <c r="C6" s="1" t="s">
        <v>424</v>
      </c>
      <c r="D6" s="1" t="s">
        <v>425</v>
      </c>
      <c r="E6" s="1" t="s">
        <v>426</v>
      </c>
      <c r="F6" s="1" t="s">
        <v>427</v>
      </c>
      <c r="G6" s="1" t="s">
        <v>428</v>
      </c>
      <c r="H6" s="1" t="s">
        <v>530</v>
      </c>
      <c r="I6" s="26" t="s">
        <v>429</v>
      </c>
    </row>
    <row r="7" spans="1:12" ht="12.75" customHeight="1" x14ac:dyDescent="0.2">
      <c r="B7" s="1" t="s">
        <v>103</v>
      </c>
      <c r="H7" s="24"/>
      <c r="I7" s="33" t="s">
        <v>430</v>
      </c>
    </row>
    <row r="8" spans="1:12" ht="12.75" customHeight="1" x14ac:dyDescent="0.2">
      <c r="B8" s="1" t="s">
        <v>105</v>
      </c>
      <c r="I8" s="26" t="s">
        <v>431</v>
      </c>
    </row>
    <row r="9" spans="1:12" ht="12.75" customHeight="1" x14ac:dyDescent="0.2">
      <c r="B9" s="1" t="s">
        <v>129</v>
      </c>
      <c r="D9" s="135"/>
      <c r="I9" s="26" t="s">
        <v>761</v>
      </c>
    </row>
    <row r="10" spans="1:12" x14ac:dyDescent="0.2"/>
    <row r="11" spans="1:12" ht="12.75" customHeight="1" x14ac:dyDescent="0.2">
      <c r="B11" s="2" t="s">
        <v>681</v>
      </c>
      <c r="C11" s="2"/>
      <c r="D11" s="2"/>
      <c r="E11" s="2"/>
      <c r="F11" s="2"/>
      <c r="G11" s="2"/>
      <c r="H11" s="2"/>
    </row>
    <row r="12" spans="1:12" ht="12.75" customHeight="1" x14ac:dyDescent="0.2">
      <c r="B12" s="2"/>
      <c r="C12" s="2"/>
      <c r="D12" s="2"/>
      <c r="E12" s="2"/>
      <c r="F12" s="2"/>
      <c r="G12" s="2"/>
      <c r="H12" s="2"/>
    </row>
    <row r="13" spans="1:12" ht="12.75" customHeight="1" x14ac:dyDescent="0.2">
      <c r="A13" s="24" t="s">
        <v>432</v>
      </c>
      <c r="B13" s="2">
        <f t="shared" ref="B13:B14" si="0">C13+D13+E13+F13+G13+H13</f>
        <v>4853</v>
      </c>
      <c r="C13" s="2">
        <v>629</v>
      </c>
      <c r="D13" s="2">
        <v>1875</v>
      </c>
      <c r="E13" s="2">
        <v>1170</v>
      </c>
      <c r="F13" s="2">
        <v>856</v>
      </c>
      <c r="G13" s="2">
        <v>280</v>
      </c>
      <c r="H13" s="2">
        <v>43</v>
      </c>
      <c r="I13" s="21">
        <v>68.158664743457649</v>
      </c>
    </row>
    <row r="14" spans="1:12" ht="12.75" customHeight="1" x14ac:dyDescent="0.2">
      <c r="A14" s="24" t="s">
        <v>433</v>
      </c>
      <c r="B14" s="2">
        <f t="shared" si="0"/>
        <v>2697</v>
      </c>
      <c r="C14" s="2">
        <v>344</v>
      </c>
      <c r="D14" s="2">
        <v>966</v>
      </c>
      <c r="E14" s="2">
        <v>632</v>
      </c>
      <c r="F14" s="2">
        <v>510</v>
      </c>
      <c r="G14" s="2">
        <v>180</v>
      </c>
      <c r="H14" s="2">
        <v>65</v>
      </c>
      <c r="I14" s="21">
        <v>74.206078576723499</v>
      </c>
    </row>
    <row r="15" spans="1:12" ht="12.75" customHeight="1" x14ac:dyDescent="0.2">
      <c r="A15" s="24">
        <v>2010</v>
      </c>
      <c r="B15" s="2">
        <v>2059</v>
      </c>
      <c r="C15" s="2">
        <v>411</v>
      </c>
      <c r="D15" s="2">
        <v>747</v>
      </c>
      <c r="E15" s="2">
        <v>500</v>
      </c>
      <c r="F15" s="2">
        <v>246</v>
      </c>
      <c r="G15" s="2">
        <v>122</v>
      </c>
      <c r="H15" s="2">
        <v>33</v>
      </c>
      <c r="I15" s="21">
        <v>68.2</v>
      </c>
    </row>
    <row r="16" spans="1:12" ht="12.75" customHeight="1" x14ac:dyDescent="0.25">
      <c r="A16" s="24">
        <v>2011</v>
      </c>
      <c r="B16" s="73">
        <v>3656</v>
      </c>
      <c r="C16" s="73">
        <v>580</v>
      </c>
      <c r="D16" s="73">
        <v>1495</v>
      </c>
      <c r="E16" s="73">
        <v>922</v>
      </c>
      <c r="F16" s="73">
        <v>447</v>
      </c>
      <c r="G16" s="73">
        <v>158</v>
      </c>
      <c r="H16" s="73">
        <v>54</v>
      </c>
      <c r="I16" s="74">
        <v>65.693380743982488</v>
      </c>
    </row>
    <row r="17" spans="1:20" ht="12.75" customHeight="1" x14ac:dyDescent="0.25">
      <c r="A17" s="24">
        <v>2012</v>
      </c>
      <c r="B17" s="73">
        <v>4643</v>
      </c>
      <c r="C17" s="73">
        <v>885</v>
      </c>
      <c r="D17" s="73">
        <v>1796</v>
      </c>
      <c r="E17" s="73">
        <v>1183</v>
      </c>
      <c r="F17" s="73">
        <v>540</v>
      </c>
      <c r="G17" s="73">
        <v>165</v>
      </c>
      <c r="H17" s="73">
        <v>74</v>
      </c>
      <c r="I17" s="113">
        <v>65.003876803790646</v>
      </c>
    </row>
    <row r="18" spans="1:20" ht="12.75" customHeight="1" x14ac:dyDescent="0.25">
      <c r="A18" s="24">
        <v>2013</v>
      </c>
      <c r="B18" s="73">
        <v>4320</v>
      </c>
      <c r="C18" s="75">
        <v>681</v>
      </c>
      <c r="D18" s="73">
        <v>1587</v>
      </c>
      <c r="E18" s="73">
        <v>1142</v>
      </c>
      <c r="F18" s="75">
        <v>668</v>
      </c>
      <c r="G18" s="75">
        <v>197</v>
      </c>
      <c r="H18" s="75">
        <v>45</v>
      </c>
      <c r="I18" s="74">
        <v>68.631944444444443</v>
      </c>
    </row>
    <row r="19" spans="1:20" ht="12.75" customHeight="1" x14ac:dyDescent="0.25">
      <c r="A19" s="24">
        <v>2014</v>
      </c>
      <c r="B19" s="73">
        <v>3679</v>
      </c>
      <c r="C19" s="75">
        <v>592</v>
      </c>
      <c r="D19" s="73">
        <v>1129</v>
      </c>
      <c r="E19" s="73">
        <v>1014</v>
      </c>
      <c r="F19" s="75">
        <v>672</v>
      </c>
      <c r="G19" s="75">
        <v>224</v>
      </c>
      <c r="H19" s="75">
        <v>48</v>
      </c>
      <c r="I19" s="74">
        <v>72.5</v>
      </c>
    </row>
    <row r="20" spans="1:20" ht="12.75" customHeight="1" x14ac:dyDescent="0.25">
      <c r="A20" s="24">
        <v>2015</v>
      </c>
      <c r="B20" s="2">
        <v>3718</v>
      </c>
      <c r="C20" s="1">
        <v>655</v>
      </c>
      <c r="D20" s="2">
        <v>1421</v>
      </c>
      <c r="E20" s="1">
        <v>997</v>
      </c>
      <c r="F20" s="1">
        <v>454</v>
      </c>
      <c r="G20" s="1">
        <v>149</v>
      </c>
      <c r="H20" s="1">
        <v>42</v>
      </c>
      <c r="I20" s="74">
        <v>65.524206562668098</v>
      </c>
      <c r="M20"/>
      <c r="N20"/>
      <c r="O20"/>
      <c r="P20"/>
      <c r="Q20"/>
      <c r="R20"/>
      <c r="S20"/>
    </row>
    <row r="21" spans="1:20" ht="15" x14ac:dyDescent="0.25">
      <c r="A21" s="24">
        <v>2016</v>
      </c>
      <c r="B21" s="2">
        <v>3985</v>
      </c>
      <c r="C21" s="1">
        <v>833</v>
      </c>
      <c r="D21" s="2">
        <v>1360</v>
      </c>
      <c r="E21" s="1">
        <v>987</v>
      </c>
      <c r="F21" s="1">
        <v>615</v>
      </c>
      <c r="G21" s="1">
        <v>152</v>
      </c>
      <c r="H21" s="1">
        <v>38</v>
      </c>
      <c r="I21" s="74">
        <v>62.030865746549559</v>
      </c>
      <c r="M21"/>
      <c r="N21"/>
      <c r="O21"/>
      <c r="P21"/>
      <c r="Q21"/>
      <c r="R21"/>
      <c r="S21"/>
    </row>
    <row r="22" spans="1:20" ht="15" x14ac:dyDescent="0.25">
      <c r="A22" s="24">
        <v>2017</v>
      </c>
      <c r="B22" s="2">
        <v>4520</v>
      </c>
      <c r="C22" s="1">
        <v>816</v>
      </c>
      <c r="D22" s="2">
        <v>1943</v>
      </c>
      <c r="E22" s="73">
        <v>1071</v>
      </c>
      <c r="F22" s="1">
        <v>525</v>
      </c>
      <c r="G22" s="1">
        <v>122</v>
      </c>
      <c r="H22" s="1">
        <v>43</v>
      </c>
      <c r="I22" s="74">
        <v>60.5</v>
      </c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</row>
    <row r="23" spans="1:20" ht="15" x14ac:dyDescent="0.25">
      <c r="A23" s="24">
        <v>2018</v>
      </c>
      <c r="B23" s="2">
        <v>4538</v>
      </c>
      <c r="C23" s="2">
        <v>1015</v>
      </c>
      <c r="D23" s="2">
        <v>1569</v>
      </c>
      <c r="E23" s="2">
        <v>1064</v>
      </c>
      <c r="F23" s="2">
        <v>634</v>
      </c>
      <c r="G23" s="2">
        <v>227</v>
      </c>
      <c r="H23" s="2">
        <v>29</v>
      </c>
      <c r="I23" s="74">
        <v>60.5</v>
      </c>
      <c r="J23" s="140"/>
      <c r="K23" s="140"/>
      <c r="L23" s="139"/>
      <c r="M23" s="139"/>
      <c r="N23" s="139"/>
      <c r="O23" s="139"/>
      <c r="P23" s="139"/>
      <c r="Q23" s="139"/>
      <c r="R23" s="139"/>
      <c r="S23" s="139"/>
      <c r="T23" s="139"/>
    </row>
    <row r="24" spans="1:20" ht="15" x14ac:dyDescent="0.25">
      <c r="A24" s="24">
        <v>2019</v>
      </c>
      <c r="B24" s="2">
        <v>6156</v>
      </c>
      <c r="C24" s="2">
        <v>1551</v>
      </c>
      <c r="D24" s="2">
        <v>1958</v>
      </c>
      <c r="E24" s="2">
        <v>1591</v>
      </c>
      <c r="F24" s="2">
        <v>818</v>
      </c>
      <c r="G24" s="2">
        <v>207</v>
      </c>
      <c r="H24" s="2">
        <v>31</v>
      </c>
      <c r="I24" s="74">
        <v>59.3</v>
      </c>
    </row>
    <row r="25" spans="1:20" ht="15" x14ac:dyDescent="0.25">
      <c r="A25" s="24">
        <v>2020</v>
      </c>
      <c r="B25" s="2">
        <v>6899</v>
      </c>
      <c r="C25" s="2">
        <v>1813</v>
      </c>
      <c r="D25" s="2">
        <v>2211</v>
      </c>
      <c r="E25" s="2">
        <v>1654</v>
      </c>
      <c r="F25" s="2">
        <v>919</v>
      </c>
      <c r="G25" s="2">
        <v>254</v>
      </c>
      <c r="H25" s="2">
        <v>48</v>
      </c>
      <c r="I25" s="74">
        <v>58</v>
      </c>
    </row>
    <row r="26" spans="1:20" ht="15" x14ac:dyDescent="0.25">
      <c r="A26" s="24">
        <v>2021</v>
      </c>
      <c r="B26" s="141">
        <v>6815</v>
      </c>
      <c r="C26" s="141">
        <v>2090</v>
      </c>
      <c r="D26" s="141">
        <v>2120</v>
      </c>
      <c r="E26" s="141">
        <v>1598</v>
      </c>
      <c r="F26" s="141">
        <v>791</v>
      </c>
      <c r="G26" s="141">
        <v>187</v>
      </c>
      <c r="H26" s="141">
        <v>29</v>
      </c>
      <c r="I26" s="74">
        <v>54.3</v>
      </c>
    </row>
    <row r="27" spans="1:20" ht="15" x14ac:dyDescent="0.25">
      <c r="A27" s="24">
        <v>2022</v>
      </c>
      <c r="B27" s="2">
        <v>5534</v>
      </c>
      <c r="C27" s="2">
        <v>1677</v>
      </c>
      <c r="D27" s="2">
        <v>1571</v>
      </c>
      <c r="E27" s="2">
        <v>1264</v>
      </c>
      <c r="F27" s="2">
        <v>786</v>
      </c>
      <c r="G27" s="2">
        <v>208</v>
      </c>
      <c r="H27" s="2">
        <v>28</v>
      </c>
      <c r="I27" s="74">
        <v>55.7</v>
      </c>
      <c r="J27" s="141"/>
      <c r="K27" s="141"/>
      <c r="L27" s="141"/>
      <c r="M27" s="141"/>
      <c r="N27" s="141"/>
      <c r="O27" s="141"/>
      <c r="P27" s="141"/>
    </row>
    <row r="28" spans="1:20" ht="15" x14ac:dyDescent="0.25">
      <c r="A28" s="24">
        <v>2023</v>
      </c>
      <c r="B28" s="2">
        <v>7838</v>
      </c>
      <c r="C28" s="2">
        <v>2425</v>
      </c>
      <c r="D28" s="2">
        <v>2176</v>
      </c>
      <c r="E28" s="2">
        <v>1966</v>
      </c>
      <c r="F28" s="2">
        <v>1021</v>
      </c>
      <c r="G28" s="2">
        <v>221</v>
      </c>
      <c r="H28" s="2">
        <v>29</v>
      </c>
      <c r="I28" s="74">
        <v>55.2</v>
      </c>
      <c r="J28" s="141"/>
      <c r="K28" s="141"/>
      <c r="L28" s="141"/>
      <c r="N28" s="141"/>
      <c r="O28" s="141"/>
      <c r="P28" s="141"/>
    </row>
    <row r="29" spans="1:20" ht="15" x14ac:dyDescent="0.25">
      <c r="A29" s="24">
        <v>2024</v>
      </c>
      <c r="B29" s="32" t="s">
        <v>1025</v>
      </c>
      <c r="C29" s="32" t="s">
        <v>1026</v>
      </c>
      <c r="D29" s="32" t="s">
        <v>1027</v>
      </c>
      <c r="E29" s="32">
        <v>889</v>
      </c>
      <c r="F29" s="32">
        <v>517</v>
      </c>
      <c r="G29" s="32">
        <v>124</v>
      </c>
      <c r="H29" s="32">
        <v>27</v>
      </c>
      <c r="I29" s="74">
        <v>56.8</v>
      </c>
      <c r="J29" s="141"/>
      <c r="K29" s="141"/>
      <c r="L29" s="141"/>
      <c r="N29" s="141"/>
      <c r="O29" s="141"/>
      <c r="P29" s="141"/>
    </row>
    <row r="30" spans="1:20" ht="15" x14ac:dyDescent="0.25">
      <c r="A30" s="24"/>
      <c r="B30" s="2"/>
      <c r="C30" s="2"/>
      <c r="D30" s="2"/>
      <c r="E30" s="2"/>
      <c r="F30" s="2"/>
      <c r="G30" s="2"/>
      <c r="H30" s="2"/>
      <c r="I30" s="74"/>
      <c r="J30" s="141"/>
      <c r="K30" s="141"/>
      <c r="L30" s="141"/>
      <c r="M30" s="141"/>
      <c r="N30" s="141"/>
      <c r="O30" s="141"/>
      <c r="P30" s="141"/>
    </row>
    <row r="31" spans="1:20" ht="12.75" customHeight="1" x14ac:dyDescent="0.25">
      <c r="B31" s="1" t="s">
        <v>682</v>
      </c>
      <c r="M31"/>
      <c r="N31"/>
      <c r="O31"/>
      <c r="P31"/>
      <c r="Q31"/>
      <c r="R31"/>
      <c r="S31"/>
    </row>
    <row r="32" spans="1:20" ht="15" x14ac:dyDescent="0.25">
      <c r="M32"/>
      <c r="N32"/>
      <c r="O32"/>
      <c r="P32"/>
      <c r="Q32"/>
      <c r="R32"/>
      <c r="S32"/>
    </row>
    <row r="33" spans="1:19" ht="12.75" customHeight="1" x14ac:dyDescent="0.25">
      <c r="A33" s="24" t="s">
        <v>432</v>
      </c>
      <c r="B33">
        <v>245</v>
      </c>
      <c r="C33">
        <v>37</v>
      </c>
      <c r="D33">
        <v>144</v>
      </c>
      <c r="E33">
        <v>38</v>
      </c>
      <c r="F33">
        <v>23</v>
      </c>
      <c r="G33">
        <v>1</v>
      </c>
      <c r="H33">
        <v>2</v>
      </c>
      <c r="I33" s="74">
        <v>61.151020408163262</v>
      </c>
      <c r="M33"/>
      <c r="N33"/>
      <c r="O33"/>
      <c r="P33"/>
      <c r="Q33"/>
      <c r="R33"/>
      <c r="S33"/>
    </row>
    <row r="34" spans="1:19" ht="12.75" customHeight="1" x14ac:dyDescent="0.25">
      <c r="A34" s="24" t="s">
        <v>433</v>
      </c>
      <c r="B34">
        <v>156</v>
      </c>
      <c r="C34">
        <v>67</v>
      </c>
      <c r="D34">
        <v>57</v>
      </c>
      <c r="E34">
        <v>13</v>
      </c>
      <c r="F34">
        <v>7</v>
      </c>
      <c r="G34">
        <v>9</v>
      </c>
      <c r="H34">
        <v>3</v>
      </c>
      <c r="I34" s="74">
        <v>59.839743589743591</v>
      </c>
    </row>
    <row r="35" spans="1:19" ht="12.75" customHeight="1" x14ac:dyDescent="0.25">
      <c r="A35" s="24">
        <v>2010</v>
      </c>
      <c r="B35">
        <v>202</v>
      </c>
      <c r="C35">
        <v>58</v>
      </c>
      <c r="D35">
        <v>70</v>
      </c>
      <c r="E35">
        <v>37</v>
      </c>
      <c r="F35">
        <v>23</v>
      </c>
      <c r="G35">
        <v>5</v>
      </c>
      <c r="H35">
        <v>9</v>
      </c>
      <c r="I35" s="74">
        <v>79.5</v>
      </c>
      <c r="L35"/>
      <c r="M35"/>
      <c r="N35"/>
    </row>
    <row r="36" spans="1:19" ht="12.75" customHeight="1" x14ac:dyDescent="0.25">
      <c r="A36" s="142">
        <v>2011</v>
      </c>
      <c r="B36">
        <v>426</v>
      </c>
      <c r="C36">
        <v>114</v>
      </c>
      <c r="D36">
        <v>195</v>
      </c>
      <c r="E36">
        <v>78</v>
      </c>
      <c r="F36">
        <v>29</v>
      </c>
      <c r="G36">
        <v>5</v>
      </c>
      <c r="H36">
        <v>5</v>
      </c>
      <c r="I36" s="74">
        <v>61.964788732394368</v>
      </c>
      <c r="L36"/>
      <c r="M36"/>
      <c r="N36"/>
    </row>
    <row r="37" spans="1:19" ht="12.75" customHeight="1" x14ac:dyDescent="0.25">
      <c r="A37" s="142">
        <v>2012</v>
      </c>
      <c r="B37">
        <v>532</v>
      </c>
      <c r="C37">
        <v>188</v>
      </c>
      <c r="D37">
        <v>211</v>
      </c>
      <c r="E37">
        <v>82</v>
      </c>
      <c r="F37">
        <v>35</v>
      </c>
      <c r="G37">
        <v>13</v>
      </c>
      <c r="H37">
        <v>3</v>
      </c>
      <c r="I37" s="74">
        <v>56.661654135338345</v>
      </c>
      <c r="L37"/>
      <c r="M37"/>
      <c r="N37"/>
    </row>
    <row r="38" spans="1:19" ht="12.75" customHeight="1" x14ac:dyDescent="0.25">
      <c r="A38" s="142">
        <v>2013</v>
      </c>
      <c r="B38" s="81">
        <v>236</v>
      </c>
      <c r="C38" s="81">
        <v>72</v>
      </c>
      <c r="D38" s="81">
        <v>108</v>
      </c>
      <c r="E38" s="81">
        <v>33</v>
      </c>
      <c r="F38" s="81">
        <v>14</v>
      </c>
      <c r="G38" s="81">
        <v>4</v>
      </c>
      <c r="H38" s="81">
        <v>5</v>
      </c>
      <c r="I38" s="74">
        <v>60.449152542372879</v>
      </c>
      <c r="L38"/>
      <c r="M38"/>
      <c r="N38"/>
    </row>
    <row r="39" spans="1:19" ht="12.75" customHeight="1" x14ac:dyDescent="0.25">
      <c r="A39" s="24">
        <v>2014</v>
      </c>
      <c r="B39" s="1">
        <v>306</v>
      </c>
      <c r="C39">
        <v>122</v>
      </c>
      <c r="D39">
        <v>105</v>
      </c>
      <c r="E39">
        <v>49</v>
      </c>
      <c r="F39">
        <v>23</v>
      </c>
      <c r="G39">
        <v>5</v>
      </c>
      <c r="H39">
        <v>2</v>
      </c>
      <c r="I39" s="21">
        <v>62.062091503267972</v>
      </c>
    </row>
    <row r="40" spans="1:19" ht="12.75" customHeight="1" x14ac:dyDescent="0.25">
      <c r="A40" s="24">
        <v>2015</v>
      </c>
      <c r="B40" s="1">
        <v>341</v>
      </c>
      <c r="C40">
        <v>120</v>
      </c>
      <c r="D40">
        <v>130</v>
      </c>
      <c r="E40">
        <v>54</v>
      </c>
      <c r="F40">
        <v>18</v>
      </c>
      <c r="G40">
        <v>17</v>
      </c>
      <c r="H40" s="1">
        <v>2</v>
      </c>
      <c r="I40" s="21">
        <v>64</v>
      </c>
    </row>
    <row r="41" spans="1:19" ht="12.75" customHeight="1" x14ac:dyDescent="0.25">
      <c r="A41" s="142">
        <v>2016</v>
      </c>
      <c r="B41">
        <v>410</v>
      </c>
      <c r="C41">
        <v>164</v>
      </c>
      <c r="D41">
        <v>138</v>
      </c>
      <c r="E41">
        <v>63</v>
      </c>
      <c r="F41">
        <v>20</v>
      </c>
      <c r="G41">
        <v>12</v>
      </c>
      <c r="H41" s="1">
        <v>13</v>
      </c>
      <c r="I41" s="74">
        <v>60.9</v>
      </c>
    </row>
    <row r="42" spans="1:19" ht="12.75" customHeight="1" x14ac:dyDescent="0.25">
      <c r="A42" s="24">
        <v>2017</v>
      </c>
      <c r="B42">
        <v>370</v>
      </c>
      <c r="C42">
        <v>188</v>
      </c>
      <c r="D42">
        <v>114</v>
      </c>
      <c r="E42">
        <v>43</v>
      </c>
      <c r="F42">
        <v>18</v>
      </c>
      <c r="G42">
        <v>2</v>
      </c>
      <c r="H42" s="1">
        <v>5</v>
      </c>
      <c r="I42" s="74">
        <v>53.6</v>
      </c>
    </row>
    <row r="43" spans="1:19" ht="12.75" customHeight="1" x14ac:dyDescent="0.25">
      <c r="A43" s="24">
        <v>2018</v>
      </c>
      <c r="B43" s="1">
        <v>263</v>
      </c>
      <c r="C43" s="1">
        <v>140</v>
      </c>
      <c r="D43" s="1">
        <v>75</v>
      </c>
      <c r="E43" s="1">
        <v>21</v>
      </c>
      <c r="F43" s="1">
        <v>19</v>
      </c>
      <c r="G43" s="1">
        <v>5</v>
      </c>
      <c r="H43" s="1">
        <v>3</v>
      </c>
      <c r="I43" s="74">
        <v>51.8</v>
      </c>
    </row>
    <row r="44" spans="1:19" ht="12.75" customHeight="1" x14ac:dyDescent="0.25">
      <c r="A44" s="24">
        <v>2019</v>
      </c>
      <c r="B44" s="1">
        <v>580</v>
      </c>
      <c r="C44" s="1">
        <v>285</v>
      </c>
      <c r="D44" s="1">
        <v>184</v>
      </c>
      <c r="E44" s="1">
        <v>74</v>
      </c>
      <c r="F44" s="1">
        <v>19</v>
      </c>
      <c r="G44" s="1">
        <v>13</v>
      </c>
      <c r="H44" s="1">
        <v>5</v>
      </c>
      <c r="I44" s="74">
        <v>52.4</v>
      </c>
    </row>
    <row r="45" spans="1:19" ht="12.75" customHeight="1" x14ac:dyDescent="0.25">
      <c r="A45" s="24">
        <v>2020</v>
      </c>
      <c r="B45" s="1">
        <v>381</v>
      </c>
      <c r="C45" s="1">
        <v>141</v>
      </c>
      <c r="D45" s="1">
        <v>101</v>
      </c>
      <c r="E45" s="1">
        <v>94</v>
      </c>
      <c r="F45" s="1">
        <v>31</v>
      </c>
      <c r="G45" s="1">
        <v>6</v>
      </c>
      <c r="H45" s="1">
        <v>8</v>
      </c>
      <c r="I45" s="74">
        <v>58.2</v>
      </c>
    </row>
    <row r="46" spans="1:19" ht="12.75" customHeight="1" x14ac:dyDescent="0.25">
      <c r="A46" s="142">
        <v>2021</v>
      </c>
      <c r="B46" s="1">
        <v>290</v>
      </c>
      <c r="C46" s="1">
        <v>80</v>
      </c>
      <c r="D46" s="1">
        <v>132</v>
      </c>
      <c r="E46" s="1">
        <v>47</v>
      </c>
      <c r="F46" s="1">
        <v>15</v>
      </c>
      <c r="G46" s="1">
        <v>2</v>
      </c>
      <c r="H46" s="1">
        <v>14</v>
      </c>
      <c r="I46" s="74">
        <v>75.599999999999994</v>
      </c>
    </row>
    <row r="47" spans="1:19" ht="12.75" customHeight="1" x14ac:dyDescent="0.25">
      <c r="A47" s="142">
        <v>2022</v>
      </c>
      <c r="B47" s="1">
        <v>513</v>
      </c>
      <c r="C47" s="1">
        <v>104</v>
      </c>
      <c r="D47" s="1">
        <v>230</v>
      </c>
      <c r="E47" s="1">
        <v>93</v>
      </c>
      <c r="F47" s="1">
        <v>76</v>
      </c>
      <c r="G47" s="1">
        <v>7</v>
      </c>
      <c r="H47" s="1">
        <v>9</v>
      </c>
      <c r="I47" s="74">
        <v>69.5</v>
      </c>
    </row>
    <row r="48" spans="1:19" ht="12.75" customHeight="1" x14ac:dyDescent="0.25">
      <c r="A48" s="142">
        <v>2023</v>
      </c>
      <c r="B48" s="1">
        <v>341</v>
      </c>
      <c r="C48" s="1">
        <v>98</v>
      </c>
      <c r="D48" s="1">
        <v>148</v>
      </c>
      <c r="E48" s="1">
        <v>54</v>
      </c>
      <c r="F48" s="1">
        <v>32</v>
      </c>
      <c r="G48" s="1">
        <v>5</v>
      </c>
      <c r="H48" s="1">
        <v>4</v>
      </c>
      <c r="I48" s="143" t="s">
        <v>109</v>
      </c>
      <c r="K48" s="101"/>
      <c r="L48" s="141"/>
    </row>
    <row r="49" spans="1:12" ht="12.75" customHeight="1" x14ac:dyDescent="0.25">
      <c r="A49" s="142">
        <v>2024</v>
      </c>
      <c r="B49" s="1">
        <v>94</v>
      </c>
      <c r="C49" s="1">
        <v>40</v>
      </c>
      <c r="D49" s="1">
        <v>35</v>
      </c>
      <c r="E49" s="1">
        <v>12</v>
      </c>
      <c r="F49" s="1">
        <v>5</v>
      </c>
      <c r="G49" s="1">
        <v>2</v>
      </c>
      <c r="H49" s="1">
        <v>0</v>
      </c>
      <c r="I49" s="79" t="s">
        <v>109</v>
      </c>
      <c r="K49" s="101"/>
      <c r="L49" s="141"/>
    </row>
    <row r="50" spans="1:12" ht="12.75" customHeight="1" x14ac:dyDescent="0.25">
      <c r="A50" s="142"/>
      <c r="I50" s="74"/>
    </row>
    <row r="51" spans="1:12" ht="12.75" customHeight="1" x14ac:dyDescent="0.2">
      <c r="A51" s="20" t="s">
        <v>713</v>
      </c>
    </row>
    <row r="52" spans="1:12" ht="12.75" customHeight="1" x14ac:dyDescent="0.2">
      <c r="A52" s="1" t="s">
        <v>714</v>
      </c>
    </row>
    <row r="53" spans="1:12" x14ac:dyDescent="0.2"/>
    <row r="54" spans="1:12" x14ac:dyDescent="0.2">
      <c r="A54" s="97"/>
      <c r="B54" s="97"/>
      <c r="C54" s="144"/>
      <c r="D54" s="144"/>
      <c r="E54" s="144"/>
      <c r="F54" s="144"/>
      <c r="G54" s="144"/>
      <c r="H54" s="144"/>
      <c r="I54" s="144"/>
    </row>
    <row r="55" spans="1:12" x14ac:dyDescent="0.2"/>
    <row r="56" spans="1:12" x14ac:dyDescent="0.2"/>
    <row r="57" spans="1:12" x14ac:dyDescent="0.2"/>
    <row r="58" spans="1:12" x14ac:dyDescent="0.2"/>
    <row r="59" spans="1:12" x14ac:dyDescent="0.2"/>
    <row r="60" spans="1:12" x14ac:dyDescent="0.2"/>
    <row r="61" spans="1:12" x14ac:dyDescent="0.2"/>
    <row r="62" spans="1:12" x14ac:dyDescent="0.2"/>
    <row r="63" spans="1:12" x14ac:dyDescent="0.2"/>
    <row r="64" spans="1:12" x14ac:dyDescent="0.2"/>
    <row r="65" x14ac:dyDescent="0.2"/>
    <row r="66" x14ac:dyDescent="0.2"/>
  </sheetData>
  <pageMargins left="0.7" right="0.7" top="0.75" bottom="0.75" header="0.3" footer="0.3"/>
  <pageSetup paperSize="9" orientation="portrait" horizontalDpi="30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AE9BB-DBBB-4689-843D-51739C4D1D07}">
  <dimension ref="A1:G63"/>
  <sheetViews>
    <sheetView workbookViewId="0">
      <selection activeCell="H3" sqref="H3"/>
    </sheetView>
  </sheetViews>
  <sheetFormatPr defaultColWidth="9.140625" defaultRowHeight="13.5" customHeight="1" x14ac:dyDescent="0.2"/>
  <cols>
    <col min="1" max="1" width="45.7109375" style="8" customWidth="1"/>
    <col min="2" max="2" width="9.28515625" style="8" customWidth="1"/>
    <col min="3" max="16384" width="9.140625" style="8"/>
  </cols>
  <sheetData>
    <row r="1" spans="1:7" ht="13.5" customHeight="1" x14ac:dyDescent="0.2">
      <c r="A1" s="27" t="s">
        <v>1028</v>
      </c>
      <c r="B1" s="23"/>
      <c r="C1" s="41"/>
    </row>
    <row r="2" spans="1:7" ht="13.5" customHeight="1" x14ac:dyDescent="0.2">
      <c r="A2" s="1" t="s">
        <v>722</v>
      </c>
      <c r="B2" s="1"/>
    </row>
    <row r="3" spans="1:7" ht="13.5" customHeight="1" x14ac:dyDescent="0.2">
      <c r="A3" s="1" t="s">
        <v>723</v>
      </c>
      <c r="B3" s="1"/>
    </row>
    <row r="4" spans="1:7" ht="13.5" customHeight="1" x14ac:dyDescent="0.2">
      <c r="A4" s="1"/>
      <c r="B4" s="23"/>
    </row>
    <row r="5" spans="1:7" ht="13.5" customHeight="1" x14ac:dyDescent="0.2">
      <c r="A5" s="1"/>
      <c r="B5" s="1"/>
    </row>
    <row r="6" spans="1:7" ht="13.5" customHeight="1" x14ac:dyDescent="0.2">
      <c r="A6" s="1"/>
      <c r="B6" s="26">
        <v>2005</v>
      </c>
      <c r="C6" s="26">
        <v>2010</v>
      </c>
      <c r="D6" s="1">
        <v>2015</v>
      </c>
      <c r="E6" s="1">
        <v>2020</v>
      </c>
      <c r="F6" s="1">
        <v>2023</v>
      </c>
      <c r="G6" s="1">
        <v>2024</v>
      </c>
    </row>
    <row r="7" spans="1:7" ht="13.5" customHeight="1" x14ac:dyDescent="0.2">
      <c r="A7" s="1"/>
      <c r="B7" s="24" t="s">
        <v>113</v>
      </c>
      <c r="D7" s="1"/>
    </row>
    <row r="8" spans="1:7" ht="13.5" customHeight="1" x14ac:dyDescent="0.2">
      <c r="A8" s="1"/>
      <c r="B8" s="26"/>
      <c r="D8" s="1"/>
    </row>
    <row r="9" spans="1:7" s="41" customFormat="1" ht="13.5" customHeight="1" x14ac:dyDescent="0.2">
      <c r="A9" s="23" t="s">
        <v>146</v>
      </c>
      <c r="B9" s="36">
        <v>2698</v>
      </c>
      <c r="C9" s="34">
        <v>2059</v>
      </c>
      <c r="D9" s="57">
        <v>3718</v>
      </c>
      <c r="E9" s="57">
        <v>6899</v>
      </c>
      <c r="F9" s="34">
        <v>7838</v>
      </c>
      <c r="G9" s="34">
        <v>4068</v>
      </c>
    </row>
    <row r="10" spans="1:7" ht="13.5" customHeight="1" x14ac:dyDescent="0.2">
      <c r="A10" s="1"/>
      <c r="B10" s="42"/>
      <c r="C10" s="9"/>
      <c r="D10" s="58"/>
      <c r="E10" s="58"/>
      <c r="F10" s="2"/>
      <c r="G10" s="2"/>
    </row>
    <row r="11" spans="1:7" ht="13.5" customHeight="1" x14ac:dyDescent="0.2">
      <c r="A11" s="23" t="s">
        <v>434</v>
      </c>
      <c r="B11" s="36">
        <v>361</v>
      </c>
      <c r="C11" s="34">
        <v>148</v>
      </c>
      <c r="D11" s="57">
        <v>783</v>
      </c>
      <c r="E11" s="57">
        <v>1260</v>
      </c>
      <c r="F11" s="34">
        <v>922</v>
      </c>
      <c r="G11" s="34">
        <v>537</v>
      </c>
    </row>
    <row r="12" spans="1:7" ht="13.5" customHeight="1" x14ac:dyDescent="0.2">
      <c r="A12" s="1" t="s">
        <v>435</v>
      </c>
      <c r="B12" s="42">
        <v>0</v>
      </c>
      <c r="C12" s="2">
        <v>11</v>
      </c>
      <c r="D12" s="58">
        <v>40</v>
      </c>
      <c r="E12" s="58">
        <v>78</v>
      </c>
      <c r="F12" s="2">
        <v>7</v>
      </c>
      <c r="G12" s="2">
        <v>18</v>
      </c>
    </row>
    <row r="13" spans="1:7" ht="13.5" customHeight="1" x14ac:dyDescent="0.2">
      <c r="A13" s="20" t="s">
        <v>436</v>
      </c>
      <c r="B13" s="42">
        <v>45</v>
      </c>
      <c r="C13" s="2">
        <v>11</v>
      </c>
      <c r="D13" s="58">
        <v>15</v>
      </c>
      <c r="E13" s="58">
        <v>90</v>
      </c>
      <c r="F13" s="2">
        <v>192</v>
      </c>
      <c r="G13" s="2">
        <v>57</v>
      </c>
    </row>
    <row r="14" spans="1:7" ht="13.5" customHeight="1" x14ac:dyDescent="0.2">
      <c r="A14" s="1" t="s">
        <v>437</v>
      </c>
      <c r="B14" s="42">
        <v>99</v>
      </c>
      <c r="C14" s="2">
        <v>32</v>
      </c>
      <c r="D14" s="58">
        <v>421</v>
      </c>
      <c r="E14" s="58">
        <v>907</v>
      </c>
      <c r="F14" s="2">
        <v>564</v>
      </c>
      <c r="G14" s="2">
        <v>253</v>
      </c>
    </row>
    <row r="15" spans="1:7" ht="13.5" customHeight="1" x14ac:dyDescent="0.2">
      <c r="A15" s="20" t="s">
        <v>438</v>
      </c>
      <c r="B15" s="42">
        <v>4</v>
      </c>
      <c r="C15" s="2">
        <v>2</v>
      </c>
      <c r="D15" s="58">
        <v>25</v>
      </c>
      <c r="E15" s="58">
        <v>185</v>
      </c>
      <c r="F15" s="2">
        <v>61</v>
      </c>
      <c r="G15" s="2">
        <v>119</v>
      </c>
    </row>
    <row r="16" spans="1:7" ht="13.5" customHeight="1" x14ac:dyDescent="0.2">
      <c r="A16" s="1" t="s">
        <v>439</v>
      </c>
      <c r="B16" s="42">
        <v>213</v>
      </c>
      <c r="C16" s="2">
        <v>92</v>
      </c>
      <c r="D16" s="58">
        <v>282</v>
      </c>
      <c r="E16" s="58">
        <v>0</v>
      </c>
      <c r="F16" s="2">
        <v>98</v>
      </c>
      <c r="G16" s="2">
        <v>90</v>
      </c>
    </row>
    <row r="17" spans="1:7" ht="13.5" customHeight="1" x14ac:dyDescent="0.2">
      <c r="A17" s="1"/>
      <c r="B17" s="42"/>
      <c r="C17" s="9"/>
      <c r="D17" s="58"/>
      <c r="E17" s="58"/>
      <c r="F17" s="2"/>
      <c r="G17" s="2"/>
    </row>
    <row r="18" spans="1:7" s="41" customFormat="1" ht="13.5" customHeight="1" x14ac:dyDescent="0.2">
      <c r="A18" s="23" t="s">
        <v>440</v>
      </c>
      <c r="B18" s="36">
        <v>597</v>
      </c>
      <c r="C18" s="34">
        <v>247</v>
      </c>
      <c r="D18" s="57">
        <v>234</v>
      </c>
      <c r="E18" s="57">
        <v>991</v>
      </c>
      <c r="F18" s="34">
        <v>983</v>
      </c>
      <c r="G18" s="34">
        <v>366</v>
      </c>
    </row>
    <row r="19" spans="1:7" ht="13.5" customHeight="1" x14ac:dyDescent="0.2">
      <c r="A19" s="1" t="s">
        <v>441</v>
      </c>
      <c r="B19" s="42">
        <v>109</v>
      </c>
      <c r="C19" s="2">
        <v>0</v>
      </c>
      <c r="D19" s="58">
        <v>7</v>
      </c>
      <c r="E19" s="58">
        <v>2</v>
      </c>
      <c r="F19" s="2">
        <v>105</v>
      </c>
      <c r="G19" s="2">
        <v>68</v>
      </c>
    </row>
    <row r="20" spans="1:7" ht="13.5" customHeight="1" x14ac:dyDescent="0.2">
      <c r="A20" s="20" t="s">
        <v>442</v>
      </c>
      <c r="B20" s="42">
        <v>22</v>
      </c>
      <c r="C20" s="2">
        <v>0</v>
      </c>
      <c r="D20" s="58">
        <v>20</v>
      </c>
      <c r="E20" s="58">
        <v>263</v>
      </c>
      <c r="F20" s="2">
        <v>403</v>
      </c>
      <c r="G20" s="2">
        <v>3</v>
      </c>
    </row>
    <row r="21" spans="1:7" ht="13.5" customHeight="1" x14ac:dyDescent="0.2">
      <c r="A21" s="1" t="s">
        <v>443</v>
      </c>
      <c r="B21" s="42">
        <v>195</v>
      </c>
      <c r="C21" s="2">
        <v>114</v>
      </c>
      <c r="D21" s="58">
        <v>63</v>
      </c>
      <c r="E21" s="58">
        <v>150</v>
      </c>
      <c r="F21" s="2">
        <v>159</v>
      </c>
      <c r="G21" s="2">
        <v>103</v>
      </c>
    </row>
    <row r="22" spans="1:7" ht="13.5" customHeight="1" x14ac:dyDescent="0.2">
      <c r="A22" s="1" t="s">
        <v>444</v>
      </c>
      <c r="B22" s="42">
        <v>76</v>
      </c>
      <c r="C22" s="2">
        <v>119</v>
      </c>
      <c r="D22" s="58">
        <v>30</v>
      </c>
      <c r="E22" s="58">
        <v>91</v>
      </c>
      <c r="F22" s="2">
        <v>10</v>
      </c>
      <c r="G22" s="2">
        <v>4</v>
      </c>
    </row>
    <row r="23" spans="1:7" ht="13.5" customHeight="1" x14ac:dyDescent="0.2">
      <c r="A23" s="1" t="s">
        <v>445</v>
      </c>
      <c r="B23" s="42">
        <v>195</v>
      </c>
      <c r="C23" s="2">
        <v>14</v>
      </c>
      <c r="D23" s="58">
        <v>114</v>
      </c>
      <c r="E23" s="58">
        <v>485</v>
      </c>
      <c r="F23" s="2">
        <v>306</v>
      </c>
      <c r="G23" s="2">
        <v>188</v>
      </c>
    </row>
    <row r="24" spans="1:7" ht="13.5" customHeight="1" x14ac:dyDescent="0.2">
      <c r="A24" s="1"/>
      <c r="B24" s="42"/>
      <c r="C24" s="9"/>
      <c r="D24" s="58"/>
      <c r="E24" s="58"/>
      <c r="F24" s="2"/>
      <c r="G24" s="2"/>
    </row>
    <row r="25" spans="1:7" s="41" customFormat="1" ht="13.5" customHeight="1" x14ac:dyDescent="0.2">
      <c r="A25" s="23" t="s">
        <v>446</v>
      </c>
      <c r="B25" s="36">
        <v>393</v>
      </c>
      <c r="C25" s="34">
        <v>566</v>
      </c>
      <c r="D25" s="57">
        <v>699</v>
      </c>
      <c r="E25" s="57">
        <v>1974</v>
      </c>
      <c r="F25" s="34">
        <v>2301</v>
      </c>
      <c r="G25" s="34">
        <v>1442</v>
      </c>
    </row>
    <row r="26" spans="1:7" ht="13.5" customHeight="1" x14ac:dyDescent="0.2">
      <c r="A26" s="1" t="s">
        <v>447</v>
      </c>
      <c r="B26" s="42">
        <v>0</v>
      </c>
      <c r="C26" s="2">
        <v>0</v>
      </c>
      <c r="D26" s="58">
        <v>207</v>
      </c>
      <c r="E26" s="58">
        <v>1236</v>
      </c>
      <c r="F26" s="2">
        <v>606</v>
      </c>
      <c r="G26" s="2">
        <v>942</v>
      </c>
    </row>
    <row r="27" spans="1:7" ht="13.5" customHeight="1" x14ac:dyDescent="0.2">
      <c r="A27" s="1" t="s">
        <v>448</v>
      </c>
      <c r="B27" s="42">
        <v>0</v>
      </c>
      <c r="C27" s="2">
        <v>0</v>
      </c>
      <c r="D27" s="58">
        <v>60</v>
      </c>
      <c r="E27" s="58">
        <v>15</v>
      </c>
      <c r="F27" s="2">
        <v>58</v>
      </c>
      <c r="G27" s="2">
        <v>0</v>
      </c>
    </row>
    <row r="28" spans="1:7" ht="13.5" customHeight="1" x14ac:dyDescent="0.2">
      <c r="A28" s="20" t="s">
        <v>449</v>
      </c>
      <c r="B28" s="42">
        <v>79</v>
      </c>
      <c r="C28" s="2">
        <v>82</v>
      </c>
      <c r="D28" s="58">
        <v>159</v>
      </c>
      <c r="E28" s="58">
        <v>131</v>
      </c>
      <c r="F28" s="2">
        <v>81</v>
      </c>
      <c r="G28" s="2">
        <v>6</v>
      </c>
    </row>
    <row r="29" spans="1:7" ht="13.5" customHeight="1" x14ac:dyDescent="0.2">
      <c r="A29" s="1" t="s">
        <v>450</v>
      </c>
      <c r="B29" s="42">
        <v>0</v>
      </c>
      <c r="C29" s="2">
        <v>40</v>
      </c>
      <c r="D29" s="58">
        <v>0</v>
      </c>
      <c r="E29" s="58">
        <v>524</v>
      </c>
      <c r="F29" s="2">
        <v>1234</v>
      </c>
      <c r="G29" s="2">
        <v>466</v>
      </c>
    </row>
    <row r="30" spans="1:7" ht="13.5" customHeight="1" x14ac:dyDescent="0.2">
      <c r="A30" s="1" t="s">
        <v>451</v>
      </c>
      <c r="B30" s="42">
        <v>314</v>
      </c>
      <c r="C30" s="2">
        <v>444</v>
      </c>
      <c r="D30" s="58">
        <v>273</v>
      </c>
      <c r="E30" s="58">
        <v>68</v>
      </c>
      <c r="F30" s="2">
        <v>322</v>
      </c>
      <c r="G30" s="2">
        <v>28</v>
      </c>
    </row>
    <row r="31" spans="1:7" ht="13.5" customHeight="1" x14ac:dyDescent="0.2">
      <c r="A31" s="1"/>
      <c r="B31" s="42"/>
      <c r="C31" s="9"/>
      <c r="D31" s="58"/>
      <c r="E31" s="58"/>
      <c r="F31" s="2"/>
      <c r="G31" s="2"/>
    </row>
    <row r="32" spans="1:7" s="41" customFormat="1" ht="13.5" customHeight="1" x14ac:dyDescent="0.2">
      <c r="A32" s="23" t="s">
        <v>452</v>
      </c>
      <c r="B32" s="36">
        <v>73</v>
      </c>
      <c r="C32" s="34">
        <v>39</v>
      </c>
      <c r="D32" s="57">
        <v>320</v>
      </c>
      <c r="E32" s="57">
        <v>204</v>
      </c>
      <c r="F32" s="34">
        <v>697</v>
      </c>
      <c r="G32" s="34">
        <v>218</v>
      </c>
    </row>
    <row r="33" spans="1:7" ht="13.5" customHeight="1" x14ac:dyDescent="0.2">
      <c r="A33" s="1" t="s">
        <v>453</v>
      </c>
      <c r="B33" s="42">
        <v>2</v>
      </c>
      <c r="C33" s="2">
        <v>2</v>
      </c>
      <c r="D33" s="58">
        <v>57</v>
      </c>
      <c r="E33" s="58">
        <v>70</v>
      </c>
      <c r="F33" s="2">
        <v>44</v>
      </c>
      <c r="G33" s="2">
        <v>38</v>
      </c>
    </row>
    <row r="34" spans="1:7" ht="13.5" customHeight="1" x14ac:dyDescent="0.2">
      <c r="A34" s="1" t="s">
        <v>454</v>
      </c>
      <c r="B34" s="42">
        <v>22</v>
      </c>
      <c r="C34" s="2">
        <v>18</v>
      </c>
      <c r="D34" s="58">
        <v>26</v>
      </c>
      <c r="E34" s="58">
        <v>63</v>
      </c>
      <c r="F34" s="2">
        <v>121</v>
      </c>
      <c r="G34" s="2">
        <v>9</v>
      </c>
    </row>
    <row r="35" spans="1:7" ht="13.5" customHeight="1" x14ac:dyDescent="0.2">
      <c r="A35" s="1" t="s">
        <v>455</v>
      </c>
      <c r="B35" s="42">
        <v>25</v>
      </c>
      <c r="C35" s="2">
        <v>13</v>
      </c>
      <c r="D35" s="58">
        <v>28</v>
      </c>
      <c r="E35" s="58">
        <v>13</v>
      </c>
      <c r="F35" s="2">
        <v>12</v>
      </c>
      <c r="G35" s="2">
        <v>4</v>
      </c>
    </row>
    <row r="36" spans="1:7" ht="13.5" customHeight="1" x14ac:dyDescent="0.2">
      <c r="A36" s="1" t="s">
        <v>456</v>
      </c>
      <c r="B36" s="42">
        <v>14</v>
      </c>
      <c r="C36" s="2">
        <v>2</v>
      </c>
      <c r="D36" s="58">
        <v>209</v>
      </c>
      <c r="E36" s="58">
        <v>52</v>
      </c>
      <c r="F36" s="2">
        <v>519</v>
      </c>
      <c r="G36" s="2">
        <v>161</v>
      </c>
    </row>
    <row r="37" spans="1:7" ht="13.5" customHeight="1" x14ac:dyDescent="0.2">
      <c r="A37" s="1" t="s">
        <v>457</v>
      </c>
      <c r="B37" s="42">
        <v>10</v>
      </c>
      <c r="C37" s="2">
        <v>4</v>
      </c>
      <c r="D37" s="58">
        <v>0</v>
      </c>
      <c r="E37" s="58">
        <v>6</v>
      </c>
      <c r="F37" s="2">
        <v>1</v>
      </c>
      <c r="G37" s="2">
        <v>6</v>
      </c>
    </row>
    <row r="38" spans="1:7" ht="13.5" customHeight="1" x14ac:dyDescent="0.2">
      <c r="A38" s="1"/>
      <c r="B38" s="42"/>
      <c r="C38" s="9"/>
      <c r="D38" s="58"/>
      <c r="E38" s="58"/>
      <c r="F38" s="2"/>
      <c r="G38" s="2"/>
    </row>
    <row r="39" spans="1:7" s="41" customFormat="1" ht="13.5" customHeight="1" x14ac:dyDescent="0.2">
      <c r="A39" s="23" t="s">
        <v>458</v>
      </c>
      <c r="B39" s="36">
        <v>558</v>
      </c>
      <c r="C39" s="34">
        <v>667</v>
      </c>
      <c r="D39" s="57">
        <v>572</v>
      </c>
      <c r="E39" s="57">
        <v>565</v>
      </c>
      <c r="F39" s="34">
        <v>853</v>
      </c>
      <c r="G39" s="34">
        <v>177</v>
      </c>
    </row>
    <row r="40" spans="1:7" ht="13.5" customHeight="1" x14ac:dyDescent="0.2">
      <c r="A40" s="24" t="s">
        <v>459</v>
      </c>
      <c r="B40" s="42">
        <v>458</v>
      </c>
      <c r="C40" s="2">
        <v>238</v>
      </c>
      <c r="D40" s="58">
        <v>287</v>
      </c>
      <c r="E40" s="58">
        <v>125</v>
      </c>
      <c r="F40" s="2">
        <v>61</v>
      </c>
      <c r="G40" s="2">
        <v>2</v>
      </c>
    </row>
    <row r="41" spans="1:7" ht="13.5" customHeight="1" x14ac:dyDescent="0.2">
      <c r="A41" s="1" t="s">
        <v>460</v>
      </c>
      <c r="B41" s="42">
        <v>3</v>
      </c>
      <c r="C41" s="2">
        <v>0</v>
      </c>
      <c r="D41" s="58">
        <v>94</v>
      </c>
      <c r="E41" s="58">
        <v>2</v>
      </c>
      <c r="F41" s="2">
        <v>41</v>
      </c>
      <c r="G41" s="2">
        <v>0</v>
      </c>
    </row>
    <row r="42" spans="1:7" ht="13.5" customHeight="1" x14ac:dyDescent="0.2">
      <c r="A42" s="1" t="s">
        <v>461</v>
      </c>
      <c r="B42" s="42">
        <v>42</v>
      </c>
      <c r="C42" s="2">
        <v>252</v>
      </c>
      <c r="D42" s="58">
        <v>43</v>
      </c>
      <c r="E42" s="58">
        <v>364</v>
      </c>
      <c r="F42" s="2">
        <v>591</v>
      </c>
      <c r="G42" s="2">
        <v>130</v>
      </c>
    </row>
    <row r="43" spans="1:7" ht="13.5" customHeight="1" x14ac:dyDescent="0.2">
      <c r="A43" s="1" t="s">
        <v>462</v>
      </c>
      <c r="B43" s="42">
        <v>8</v>
      </c>
      <c r="C43" s="2">
        <v>10</v>
      </c>
      <c r="D43" s="58">
        <v>22</v>
      </c>
      <c r="E43" s="58">
        <v>23</v>
      </c>
      <c r="F43" s="2">
        <v>56</v>
      </c>
      <c r="G43" s="2">
        <v>26</v>
      </c>
    </row>
    <row r="44" spans="1:7" ht="13.5" customHeight="1" x14ac:dyDescent="0.2">
      <c r="A44" s="1" t="s">
        <v>463</v>
      </c>
      <c r="B44" s="42">
        <v>47</v>
      </c>
      <c r="C44" s="2">
        <v>167</v>
      </c>
      <c r="D44" s="58">
        <v>126</v>
      </c>
      <c r="E44" s="58">
        <v>51</v>
      </c>
      <c r="F44" s="2">
        <v>32</v>
      </c>
      <c r="G44" s="2">
        <v>19</v>
      </c>
    </row>
    <row r="45" spans="1:7" ht="13.5" customHeight="1" x14ac:dyDescent="0.2">
      <c r="A45" s="20" t="s">
        <v>464</v>
      </c>
      <c r="B45" s="42">
        <v>0</v>
      </c>
      <c r="C45" s="2">
        <v>0</v>
      </c>
      <c r="D45" s="58">
        <v>0</v>
      </c>
      <c r="E45" s="58">
        <v>0</v>
      </c>
      <c r="F45" s="2">
        <v>72</v>
      </c>
      <c r="G45" s="2">
        <v>0</v>
      </c>
    </row>
    <row r="46" spans="1:7" ht="13.5" customHeight="1" x14ac:dyDescent="0.2">
      <c r="A46" s="1"/>
      <c r="B46" s="42"/>
      <c r="C46" s="9"/>
      <c r="D46" s="58"/>
      <c r="E46" s="58"/>
      <c r="F46" s="2"/>
      <c r="G46" s="2"/>
    </row>
    <row r="47" spans="1:7" s="41" customFormat="1" ht="13.5" customHeight="1" x14ac:dyDescent="0.2">
      <c r="A47" s="23" t="s">
        <v>465</v>
      </c>
      <c r="B47" s="36">
        <v>48</v>
      </c>
      <c r="C47" s="34">
        <v>164</v>
      </c>
      <c r="D47" s="57">
        <v>314</v>
      </c>
      <c r="E47" s="57">
        <v>1101</v>
      </c>
      <c r="F47" s="34">
        <v>658</v>
      </c>
      <c r="G47" s="34">
        <v>617</v>
      </c>
    </row>
    <row r="48" spans="1:7" ht="13.5" customHeight="1" x14ac:dyDescent="0.2">
      <c r="A48" s="1" t="s">
        <v>466</v>
      </c>
      <c r="B48" s="42">
        <v>0</v>
      </c>
      <c r="C48" s="2">
        <v>0</v>
      </c>
      <c r="D48" s="58">
        <v>1</v>
      </c>
      <c r="E48" s="58">
        <v>44</v>
      </c>
      <c r="F48" s="2">
        <v>3</v>
      </c>
      <c r="G48" s="2">
        <v>2</v>
      </c>
    </row>
    <row r="49" spans="1:7" ht="13.5" customHeight="1" x14ac:dyDescent="0.2">
      <c r="A49" s="1" t="s">
        <v>467</v>
      </c>
      <c r="B49" s="42">
        <v>3</v>
      </c>
      <c r="C49" s="2">
        <v>106</v>
      </c>
      <c r="D49" s="58">
        <v>155</v>
      </c>
      <c r="E49" s="58">
        <v>240</v>
      </c>
      <c r="F49" s="2">
        <v>389</v>
      </c>
      <c r="G49" s="2">
        <v>160</v>
      </c>
    </row>
    <row r="50" spans="1:7" ht="13.5" customHeight="1" x14ac:dyDescent="0.2">
      <c r="A50" s="1" t="s">
        <v>468</v>
      </c>
      <c r="B50" s="42">
        <v>45</v>
      </c>
      <c r="C50" s="2">
        <v>58</v>
      </c>
      <c r="D50" s="58">
        <v>158</v>
      </c>
      <c r="E50" s="58">
        <v>817</v>
      </c>
      <c r="F50" s="2">
        <v>266</v>
      </c>
      <c r="G50" s="2">
        <v>455</v>
      </c>
    </row>
    <row r="51" spans="1:7" ht="13.5" customHeight="1" x14ac:dyDescent="0.2">
      <c r="A51" s="1"/>
      <c r="B51" s="42"/>
      <c r="C51" s="9"/>
      <c r="D51" s="58"/>
      <c r="E51" s="58"/>
      <c r="F51" s="2"/>
      <c r="G51" s="2"/>
    </row>
    <row r="52" spans="1:7" s="41" customFormat="1" ht="13.5" customHeight="1" x14ac:dyDescent="0.2">
      <c r="A52" s="18" t="s">
        <v>469</v>
      </c>
      <c r="B52" s="36">
        <v>668</v>
      </c>
      <c r="C52" s="34">
        <v>221</v>
      </c>
      <c r="D52" s="57">
        <v>796</v>
      </c>
      <c r="E52" s="57">
        <v>793</v>
      </c>
      <c r="F52" s="34">
        <v>1419</v>
      </c>
      <c r="G52" s="34">
        <v>707</v>
      </c>
    </row>
    <row r="53" spans="1:7" ht="13.5" customHeight="1" x14ac:dyDescent="0.2">
      <c r="A53" s="1" t="s">
        <v>470</v>
      </c>
      <c r="B53" s="42">
        <v>57</v>
      </c>
      <c r="C53" s="2">
        <v>20</v>
      </c>
      <c r="D53" s="58">
        <v>95</v>
      </c>
      <c r="E53" s="58">
        <v>34</v>
      </c>
      <c r="F53" s="2">
        <v>420</v>
      </c>
      <c r="G53" s="2">
        <v>169</v>
      </c>
    </row>
    <row r="54" spans="1:7" ht="13.5" customHeight="1" x14ac:dyDescent="0.2">
      <c r="A54" s="1" t="s">
        <v>471</v>
      </c>
      <c r="B54" s="42">
        <v>12</v>
      </c>
      <c r="C54" s="2">
        <v>100</v>
      </c>
      <c r="D54" s="58">
        <v>51</v>
      </c>
      <c r="E54" s="58">
        <v>26</v>
      </c>
      <c r="F54" s="2">
        <v>199</v>
      </c>
      <c r="G54" s="2">
        <v>5</v>
      </c>
    </row>
    <row r="55" spans="1:7" ht="13.5" customHeight="1" x14ac:dyDescent="0.2">
      <c r="A55" s="1" t="s">
        <v>472</v>
      </c>
      <c r="B55" s="42">
        <v>54</v>
      </c>
      <c r="C55" s="2">
        <v>73</v>
      </c>
      <c r="D55" s="58">
        <v>189</v>
      </c>
      <c r="E55" s="58">
        <v>530</v>
      </c>
      <c r="F55" s="2">
        <v>224</v>
      </c>
      <c r="G55" s="2">
        <v>5</v>
      </c>
    </row>
    <row r="56" spans="1:7" ht="13.5" customHeight="1" x14ac:dyDescent="0.2">
      <c r="A56" s="1" t="s">
        <v>473</v>
      </c>
      <c r="B56" s="42">
        <v>545</v>
      </c>
      <c r="C56" s="2">
        <v>28</v>
      </c>
      <c r="D56" s="58">
        <v>461</v>
      </c>
      <c r="E56" s="58">
        <v>203</v>
      </c>
      <c r="F56" s="2">
        <v>576</v>
      </c>
      <c r="G56" s="2">
        <v>528</v>
      </c>
    </row>
    <row r="57" spans="1:7" ht="13.5" customHeight="1" x14ac:dyDescent="0.2">
      <c r="A57" s="1"/>
      <c r="B57" s="32" t="s">
        <v>53</v>
      </c>
      <c r="C57" s="9"/>
      <c r="D57" s="58"/>
      <c r="E57" s="58"/>
      <c r="F57" s="9"/>
      <c r="G57" s="9"/>
    </row>
    <row r="58" spans="1:7" s="41" customFormat="1" ht="13.5" customHeight="1" x14ac:dyDescent="0.2">
      <c r="A58" s="23" t="s">
        <v>658</v>
      </c>
      <c r="B58" s="71" t="s">
        <v>315</v>
      </c>
      <c r="C58" s="34">
        <v>7</v>
      </c>
      <c r="D58" s="57">
        <v>0</v>
      </c>
      <c r="E58" s="57">
        <v>11</v>
      </c>
      <c r="F58" s="34">
        <v>5</v>
      </c>
      <c r="G58" s="34">
        <v>4</v>
      </c>
    </row>
    <row r="59" spans="1:7" ht="13.5" customHeight="1" x14ac:dyDescent="0.2">
      <c r="A59" s="1" t="s">
        <v>474</v>
      </c>
      <c r="B59" s="72" t="s">
        <v>315</v>
      </c>
      <c r="C59" s="2">
        <v>7</v>
      </c>
      <c r="D59" s="58">
        <v>0</v>
      </c>
      <c r="E59" s="58">
        <v>11</v>
      </c>
      <c r="F59" s="2">
        <v>5</v>
      </c>
      <c r="G59" s="2">
        <v>4</v>
      </c>
    </row>
    <row r="60" spans="1:7" ht="13.5" customHeight="1" x14ac:dyDescent="0.25">
      <c r="E60" s="145"/>
      <c r="F60" s="9"/>
      <c r="G60" s="9"/>
    </row>
    <row r="61" spans="1:7" ht="13.5" customHeight="1" x14ac:dyDescent="0.25">
      <c r="A61" s="20" t="s">
        <v>713</v>
      </c>
      <c r="E61" s="145"/>
    </row>
    <row r="62" spans="1:7" ht="13.5" customHeight="1" x14ac:dyDescent="0.2">
      <c r="A62" s="1" t="s">
        <v>714</v>
      </c>
    </row>
    <row r="63" spans="1:7" ht="13.5" customHeight="1" x14ac:dyDescent="0.2">
      <c r="F63" s="41"/>
      <c r="G63" s="4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19</vt:i4>
      </vt:variant>
    </vt:vector>
  </HeadingPairs>
  <TitlesOfParts>
    <vt:vector size="19" baseType="lpstr">
      <vt:lpstr>Taulukkoluettelo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3.14</vt:lpstr>
      <vt:lpstr>3.15</vt:lpstr>
      <vt:lpstr>3.16</vt:lpstr>
      <vt:lpstr>3.17</vt:lpstr>
      <vt:lpstr>3.18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2023-01-31T08:12:35Z</dcterms:created>
  <dcterms:modified xsi:type="dcterms:W3CDTF">2026-05-22T11:03:48Z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2026-05-20T11:04:38Z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7fb49f16-c94f-4acc-9024-1e7fffdcd8b4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